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arquivos\PROCESSOS_ENGENHARIA\NAPPL\2021\01 - Alargamento das rampas de Ponta da Espera\"/>
    </mc:Choice>
  </mc:AlternateContent>
  <bookViews>
    <workbookView xWindow="-105" yWindow="-105" windowWidth="23250" windowHeight="12570" firstSheet="1" activeTab="3"/>
  </bookViews>
  <sheets>
    <sheet name="Resumo do Orçamento" sheetId="5" state="hidden" r:id="rId1"/>
    <sheet name="Modelo de Orçamento Sintético" sheetId="17" r:id="rId2"/>
    <sheet name="Modelo de Composições" sheetId="14" r:id="rId3"/>
    <sheet name="Modelo de Cronograma" sheetId="16" r:id="rId4"/>
    <sheet name="MODELO BDI-SERVIÇOS" sheetId="15" r:id="rId5"/>
    <sheet name="Modelo Encargos" sheetId="12" r:id="rId6"/>
    <sheet name="Cronograma" sheetId="18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</externalReferences>
  <definedNames>
    <definedName name="\A" localSheetId="6">#REF!</definedName>
    <definedName name="\a" localSheetId="4">[1]COMPOS1!#REF!</definedName>
    <definedName name="\A" localSheetId="2">#REF!</definedName>
    <definedName name="\A">#REF!</definedName>
    <definedName name="\B" localSheetId="6">[1]COMPOS1!#REF!</definedName>
    <definedName name="\B" localSheetId="4">[1]COMPOS1!#REF!</definedName>
    <definedName name="\B" localSheetId="2">[1]COMPOS1!#REF!</definedName>
    <definedName name="\B">[1]COMPOS1!#REF!</definedName>
    <definedName name="\c" localSheetId="6">[2]PLMUSEU!#REF!</definedName>
    <definedName name="\c" localSheetId="4">[2]PLMUSEU!#REF!</definedName>
    <definedName name="\c" localSheetId="2">[2]PLMUSEU!#REF!</definedName>
    <definedName name="\c">[2]PLMUSEU!#REF!</definedName>
    <definedName name="\E" localSheetId="6">'[3]Paulo de Carvalho'!#REF!</definedName>
    <definedName name="\E" localSheetId="4">'[3]Paulo de Carvalho'!#REF!</definedName>
    <definedName name="\E" localSheetId="2">'[3]Paulo de Carvalho'!#REF!</definedName>
    <definedName name="\E">'[3]Paulo de Carvalho'!#REF!</definedName>
    <definedName name="\fagf" localSheetId="6">#REF!</definedName>
    <definedName name="\fagf" localSheetId="4">#REF!</definedName>
    <definedName name="\fagf" localSheetId="2">#REF!</definedName>
    <definedName name="\fagf">#REF!</definedName>
    <definedName name="\I" localSheetId="6">#REF!</definedName>
    <definedName name="\I" localSheetId="4">#REF!</definedName>
    <definedName name="\I" localSheetId="2">#REF!</definedName>
    <definedName name="\I" localSheetId="5">#REF!</definedName>
    <definedName name="\I">#REF!</definedName>
    <definedName name="\L" localSheetId="6">#REF!</definedName>
    <definedName name="\L" localSheetId="4">#REF!</definedName>
    <definedName name="\L" localSheetId="2">#REF!</definedName>
    <definedName name="\L" localSheetId="5">#REF!</definedName>
    <definedName name="\L">#REF!</definedName>
    <definedName name="\O" localSheetId="6">#REF!</definedName>
    <definedName name="\O" localSheetId="4">#REF!</definedName>
    <definedName name="\O" localSheetId="2">#REF!</definedName>
    <definedName name="\O" localSheetId="5">#REF!</definedName>
    <definedName name="\O">#REF!</definedName>
    <definedName name="\P" localSheetId="6">#REF!</definedName>
    <definedName name="\p" localSheetId="4">[4]SID_NI_5!#REF!</definedName>
    <definedName name="\P" localSheetId="2">#REF!</definedName>
    <definedName name="\P">#REF!</definedName>
    <definedName name="\R" localSheetId="6">#REF!</definedName>
    <definedName name="\R" localSheetId="4">#REF!</definedName>
    <definedName name="\R" localSheetId="2">#REF!</definedName>
    <definedName name="\R">#REF!</definedName>
    <definedName name="\S" localSheetId="6">#REF!</definedName>
    <definedName name="\S" localSheetId="4">#REF!</definedName>
    <definedName name="\S" localSheetId="2">#REF!</definedName>
    <definedName name="\S">#REF!</definedName>
    <definedName name="\SA" localSheetId="6">[1]COMPOS1!#REF!</definedName>
    <definedName name="\SA" localSheetId="4">[1]COMPOS1!#REF!</definedName>
    <definedName name="\SA" localSheetId="2">[1]COMPOS1!#REF!</definedName>
    <definedName name="\SA">[1]COMPOS1!#REF!</definedName>
    <definedName name="\V" localSheetId="6">#REF!</definedName>
    <definedName name="\V" localSheetId="4">#REF!</definedName>
    <definedName name="\V" localSheetId="2">#REF!</definedName>
    <definedName name="\V">#REF!</definedName>
    <definedName name="\x" localSheetId="6">[2]PLMUSEU!#REF!</definedName>
    <definedName name="\x" localSheetId="4">[2]PLMUSEU!#REF!</definedName>
    <definedName name="\x" localSheetId="2">[2]PLMUSEU!#REF!</definedName>
    <definedName name="\x">[2]PLMUSEU!#REF!</definedName>
    <definedName name="\z" localSheetId="6">[2]PLMUSEU!#REF!</definedName>
    <definedName name="\z" localSheetId="4">#REF!</definedName>
    <definedName name="\z" localSheetId="2">[2]PLMUSEU!#REF!</definedName>
    <definedName name="\z">[2]PLMUSEU!#REF!</definedName>
    <definedName name="\ZACVDERVREW">#N/A</definedName>
    <definedName name="_____________________________________Ext2" localSheetId="6">'[5]P A T O 99 B'!#REF!</definedName>
    <definedName name="_____________________________________Ext2" localSheetId="4">'[5]P A T O 99 B'!#REF!</definedName>
    <definedName name="_____________________________________Ext2" localSheetId="2">'[5]P A T O 99 B'!#REF!</definedName>
    <definedName name="_____________________________________Ext2">'[5]P A T O 99 B'!#REF!</definedName>
    <definedName name="_________________________________CC709">#N/A</definedName>
    <definedName name="________________________________Ext2" localSheetId="6">'[5]P A T O 99 B'!#REF!</definedName>
    <definedName name="________________________________Ext2" localSheetId="4">'[5]P A T O 99 B'!#REF!</definedName>
    <definedName name="________________________________Ext2" localSheetId="2">'[5]P A T O 99 B'!#REF!</definedName>
    <definedName name="________________________________Ext2">'[5]P A T O 99 B'!#REF!</definedName>
    <definedName name="______________________________PL1" localSheetId="6">#REF!</definedName>
    <definedName name="______________________________PL1" localSheetId="4">#REF!</definedName>
    <definedName name="______________________________PL1" localSheetId="2">#REF!</definedName>
    <definedName name="______________________________PL1">#REF!</definedName>
    <definedName name="_____________________________PL1" localSheetId="6">#REF!</definedName>
    <definedName name="_____________________________PL1" localSheetId="4">#REF!</definedName>
    <definedName name="_____________________________PL1" localSheetId="2">#REF!</definedName>
    <definedName name="_____________________________PL1">#REF!</definedName>
    <definedName name="____________________________CC709">#N/A</definedName>
    <definedName name="____________________________PL1" localSheetId="6">#REF!</definedName>
    <definedName name="____________________________PL1" localSheetId="4">#REF!</definedName>
    <definedName name="____________________________PL1" localSheetId="2">#REF!</definedName>
    <definedName name="____________________________PL1">#REF!</definedName>
    <definedName name="___________________________PL1" localSheetId="6">#REF!</definedName>
    <definedName name="___________________________PL1" localSheetId="4">#REF!</definedName>
    <definedName name="___________________________PL1" localSheetId="2">#REF!</definedName>
    <definedName name="___________________________PL1">#REF!</definedName>
    <definedName name="__________________________PL1" localSheetId="6">#REF!</definedName>
    <definedName name="__________________________PL1" localSheetId="4">#REF!</definedName>
    <definedName name="__________________________PL1" localSheetId="2">#REF!</definedName>
    <definedName name="__________________________PL1">#REF!</definedName>
    <definedName name="_________________________PL1" localSheetId="6">#REF!</definedName>
    <definedName name="_________________________PL1" localSheetId="4">#REF!</definedName>
    <definedName name="_________________________PL1" localSheetId="2">#REF!</definedName>
    <definedName name="_________________________PL1">#REF!</definedName>
    <definedName name="________________________PL1" localSheetId="6">#REF!</definedName>
    <definedName name="________________________PL1" localSheetId="4">#REF!</definedName>
    <definedName name="________________________PL1" localSheetId="2">#REF!</definedName>
    <definedName name="________________________PL1">#REF!</definedName>
    <definedName name="_______________________PL1" localSheetId="6">#REF!</definedName>
    <definedName name="_______________________PL1" localSheetId="4">#REF!</definedName>
    <definedName name="_______________________PL1" localSheetId="2">#REF!</definedName>
    <definedName name="_______________________PL1">#REF!</definedName>
    <definedName name="______________________PL1" localSheetId="6">#REF!</definedName>
    <definedName name="______________________PL1" localSheetId="4">#REF!</definedName>
    <definedName name="______________________PL1" localSheetId="2">#REF!</definedName>
    <definedName name="______________________PL1">#REF!</definedName>
    <definedName name="_____________________PL1" localSheetId="6">#REF!</definedName>
    <definedName name="_____________________PL1" localSheetId="4">#REF!</definedName>
    <definedName name="_____________________PL1" localSheetId="2">#REF!</definedName>
    <definedName name="_____________________PL1">#REF!</definedName>
    <definedName name="____________________Ext2" localSheetId="6">'[5]P A T O 99 B'!#REF!</definedName>
    <definedName name="____________________Ext2" localSheetId="4">'[5]P A T O 99 B'!#REF!</definedName>
    <definedName name="____________________Ext2" localSheetId="2">'[5]P A T O 99 B'!#REF!</definedName>
    <definedName name="____________________Ext2">'[5]P A T O 99 B'!#REF!</definedName>
    <definedName name="____________________PL1" localSheetId="6">#REF!</definedName>
    <definedName name="____________________PL1" localSheetId="4">#REF!</definedName>
    <definedName name="____________________PL1" localSheetId="2">#REF!</definedName>
    <definedName name="____________________PL1">#REF!</definedName>
    <definedName name="____________________r" localSheetId="6">#REF!</definedName>
    <definedName name="____________________r" localSheetId="4">#REF!</definedName>
    <definedName name="____________________r" localSheetId="2">#REF!</definedName>
    <definedName name="____________________r">#REF!</definedName>
    <definedName name="___________________Ext2" localSheetId="6">'[5]P A T O 99 B'!#REF!</definedName>
    <definedName name="___________________Ext2" localSheetId="4">'[5]P A T O 99 B'!#REF!</definedName>
    <definedName name="___________________Ext2" localSheetId="2">'[5]P A T O 99 B'!#REF!</definedName>
    <definedName name="___________________Ext2">'[5]P A T O 99 B'!#REF!</definedName>
    <definedName name="___________________PL1" localSheetId="6">#REF!</definedName>
    <definedName name="___________________PL1" localSheetId="4">#REF!</definedName>
    <definedName name="___________________PL1" localSheetId="2">#REF!</definedName>
    <definedName name="___________________PL1">#REF!</definedName>
    <definedName name="___________________r" localSheetId="6">#REF!</definedName>
    <definedName name="___________________r" localSheetId="4">#REF!</definedName>
    <definedName name="___________________r" localSheetId="2">#REF!</definedName>
    <definedName name="___________________r">#REF!</definedName>
    <definedName name="___________________Rbv1">'[6]Página 16'!$C$3:$C$7</definedName>
    <definedName name="__________________Ext2" localSheetId="6">'[6]P A T O 99 B'!#REF!</definedName>
    <definedName name="__________________Ext2" localSheetId="4">'[6]P A T O 99 B'!#REF!</definedName>
    <definedName name="__________________Ext2" localSheetId="2">'[6]P A T O 99 B'!#REF!</definedName>
    <definedName name="__________________Ext2">'[6]P A T O 99 B'!#REF!</definedName>
    <definedName name="__________________KM406407" localSheetId="6">#REF!</definedName>
    <definedName name="__________________KM406407" localSheetId="4">#REF!</definedName>
    <definedName name="__________________KM406407" localSheetId="2">#REF!</definedName>
    <definedName name="__________________KM406407">#REF!</definedName>
    <definedName name="__________________OUT98" hidden="1">{#N/A,#N/A,TRUE,"Serviços"}</definedName>
    <definedName name="__________________PL1" localSheetId="6">#REF!</definedName>
    <definedName name="__________________PL1" localSheetId="4">#REF!</definedName>
    <definedName name="__________________PL1" localSheetId="2">#REF!</definedName>
    <definedName name="__________________PL1">#REF!</definedName>
    <definedName name="__________________r" localSheetId="6">#REF!</definedName>
    <definedName name="__________________r" localSheetId="4">#REF!</definedName>
    <definedName name="__________________r" localSheetId="2">#REF!</definedName>
    <definedName name="__________________r">#REF!</definedName>
    <definedName name="__________________Rbv1">'[6]Página 16'!$C$3:$C$7</definedName>
    <definedName name="_________________Ext2" localSheetId="6">'[5]P A T O 99 B'!#REF!</definedName>
    <definedName name="_________________Ext2" localSheetId="4">'[5]P A T O 99 B'!#REF!</definedName>
    <definedName name="_________________Ext2" localSheetId="2">'[5]P A T O 99 B'!#REF!</definedName>
    <definedName name="_________________Ext2">'[5]P A T O 99 B'!#REF!</definedName>
    <definedName name="_________________KM406407" localSheetId="6">#REF!</definedName>
    <definedName name="_________________KM406407" localSheetId="4">#REF!</definedName>
    <definedName name="_________________KM406407" localSheetId="2">#REF!</definedName>
    <definedName name="_________________KM406407">#REF!</definedName>
    <definedName name="_________________OUT98" hidden="1">{#N/A,#N/A,TRUE,"Serviços"}</definedName>
    <definedName name="_________________PL1" localSheetId="6">#REF!</definedName>
    <definedName name="_________________PL1" localSheetId="4">#REF!</definedName>
    <definedName name="_________________PL1" localSheetId="2">#REF!</definedName>
    <definedName name="_________________PL1">#REF!</definedName>
    <definedName name="_________________r" localSheetId="6">#REF!</definedName>
    <definedName name="_________________r" localSheetId="4">#REF!</definedName>
    <definedName name="_________________r" localSheetId="2">#REF!</definedName>
    <definedName name="_________________r">#REF!</definedName>
    <definedName name="_________________Rbv1">'[6]Página 16'!$C$3:$C$7</definedName>
    <definedName name="________________Ext2" localSheetId="6">'[5]P A T O 99 B'!#REF!</definedName>
    <definedName name="________________Ext2" localSheetId="4">'[5]P A T O 99 B'!#REF!</definedName>
    <definedName name="________________Ext2" localSheetId="2">'[5]P A T O 99 B'!#REF!</definedName>
    <definedName name="________________Ext2">'[5]P A T O 99 B'!#REF!</definedName>
    <definedName name="________________KM406407" localSheetId="6">#REF!</definedName>
    <definedName name="________________KM406407" localSheetId="4">#REF!</definedName>
    <definedName name="________________KM406407" localSheetId="2">#REF!</definedName>
    <definedName name="________________KM406407">#REF!</definedName>
    <definedName name="________________OUT98" hidden="1">{#N/A,#N/A,TRUE,"Serviços"}</definedName>
    <definedName name="________________PL1" localSheetId="6">#REF!</definedName>
    <definedName name="________________PL1" localSheetId="4">#REF!</definedName>
    <definedName name="________________PL1" localSheetId="2">#REF!</definedName>
    <definedName name="________________PL1">#REF!</definedName>
    <definedName name="________________r" localSheetId="6">#REF!</definedName>
    <definedName name="________________r" localSheetId="4">#REF!</definedName>
    <definedName name="________________r" localSheetId="2">#REF!</definedName>
    <definedName name="________________r">#REF!</definedName>
    <definedName name="________________Rbv1">'[6]Página 16'!$C$3:$C$7</definedName>
    <definedName name="_______________DND2">#N/A</definedName>
    <definedName name="_______________Ext2" localSheetId="6">'[5]P A T O 99 B'!#REF!</definedName>
    <definedName name="_______________Ext2" localSheetId="4">'[5]P A T O 99 B'!#REF!</definedName>
    <definedName name="_______________Ext2" localSheetId="2">'[5]P A T O 99 B'!#REF!</definedName>
    <definedName name="_______________Ext2">'[5]P A T O 99 B'!#REF!</definedName>
    <definedName name="_______________KM406407" localSheetId="6">#REF!</definedName>
    <definedName name="_______________KM406407" localSheetId="4">#REF!</definedName>
    <definedName name="_______________KM406407" localSheetId="2">#REF!</definedName>
    <definedName name="_______________KM406407">#REF!</definedName>
    <definedName name="_______________OUT98" hidden="1">{#N/A,#N/A,TRUE,"Serviços"}</definedName>
    <definedName name="_______________PL1" localSheetId="6">#REF!</definedName>
    <definedName name="_______________PL1" localSheetId="4">#REF!</definedName>
    <definedName name="_______________PL1" localSheetId="2">#REF!</definedName>
    <definedName name="_______________PL1">#REF!</definedName>
    <definedName name="_______________r">NA()</definedName>
    <definedName name="_______________Rbv1">'[6]Página 16'!$C$3:$C$7</definedName>
    <definedName name="______________CC709">#N/A</definedName>
    <definedName name="______________Ext2" localSheetId="6">'[5]P A T O 99 B'!#REF!</definedName>
    <definedName name="______________Ext2" localSheetId="4">'[5]P A T O 99 B'!#REF!</definedName>
    <definedName name="______________Ext2" localSheetId="2">'[5]P A T O 99 B'!#REF!</definedName>
    <definedName name="______________Ext2">'[5]P A T O 99 B'!#REF!</definedName>
    <definedName name="______________KM406407" localSheetId="6">#REF!</definedName>
    <definedName name="______________KM406407" localSheetId="4">#REF!</definedName>
    <definedName name="______________KM406407" localSheetId="2">#REF!</definedName>
    <definedName name="______________KM406407">#REF!</definedName>
    <definedName name="______________OUT98" hidden="1">{#N/A,#N/A,TRUE,"Serviços"}</definedName>
    <definedName name="______________PL1" localSheetId="6">#REF!</definedName>
    <definedName name="______________PL1" localSheetId="4">#REF!</definedName>
    <definedName name="______________PL1" localSheetId="2">#REF!</definedName>
    <definedName name="______________PL1">#REF!</definedName>
    <definedName name="______________r" localSheetId="6">#REF!</definedName>
    <definedName name="______________r" localSheetId="4">#REF!</definedName>
    <definedName name="______________r" localSheetId="2">#REF!</definedName>
    <definedName name="______________r">#REF!</definedName>
    <definedName name="______________Rbv1">'[6]Página 16'!$C$3:$C$7</definedName>
    <definedName name="______________TP10" localSheetId="6">#REF!</definedName>
    <definedName name="______________TP10" localSheetId="4">#REF!</definedName>
    <definedName name="______________TP10" localSheetId="2">#REF!</definedName>
    <definedName name="______________TP10">#REF!</definedName>
    <definedName name="______________TP5" localSheetId="6">#REF!</definedName>
    <definedName name="______________TP5" localSheetId="4">#REF!</definedName>
    <definedName name="______________TP5" localSheetId="2">#REF!</definedName>
    <definedName name="______________TP5">#REF!</definedName>
    <definedName name="_____________CC709">#N/A</definedName>
    <definedName name="_____________Ext2" localSheetId="6">'[5]P A T O 99 B'!#REF!</definedName>
    <definedName name="_____________Ext2" localSheetId="4">'[5]P A T O 99 B'!#REF!</definedName>
    <definedName name="_____________Ext2" localSheetId="2">'[5]P A T O 99 B'!#REF!</definedName>
    <definedName name="_____________Ext2">'[5]P A T O 99 B'!#REF!</definedName>
    <definedName name="_____________KM406407" localSheetId="6">#REF!</definedName>
    <definedName name="_____________KM406407" localSheetId="4">#REF!</definedName>
    <definedName name="_____________KM406407" localSheetId="2">#REF!</definedName>
    <definedName name="_____________KM406407">#REF!</definedName>
    <definedName name="_____________OUT98" hidden="1">{#N/A,#N/A,TRUE,"Serviços"}</definedName>
    <definedName name="_____________PL1" localSheetId="6">#REF!</definedName>
    <definedName name="_____________PL1" localSheetId="4">#REF!</definedName>
    <definedName name="_____________PL1" localSheetId="2">#REF!</definedName>
    <definedName name="_____________PL1">#REF!</definedName>
    <definedName name="_____________r" localSheetId="6">#REF!</definedName>
    <definedName name="_____________r" localSheetId="4">#REF!</definedName>
    <definedName name="_____________r" localSheetId="2">#REF!</definedName>
    <definedName name="_____________r">#REF!</definedName>
    <definedName name="_____________Rbv1">'[7]Página 16'!$C$3:$C$7</definedName>
    <definedName name="_____________SE2" localSheetId="6">#REF!</definedName>
    <definedName name="_____________SE2" localSheetId="4">#REF!</definedName>
    <definedName name="_____________SE2" localSheetId="2">#REF!</definedName>
    <definedName name="_____________SE2">#REF!</definedName>
    <definedName name="_____________TP10" localSheetId="6">#REF!</definedName>
    <definedName name="_____________TP10" localSheetId="4">#REF!</definedName>
    <definedName name="_____________TP10" localSheetId="2">#REF!</definedName>
    <definedName name="_____________TP10">#REF!</definedName>
    <definedName name="_____________TP5" localSheetId="6">#REF!</definedName>
    <definedName name="_____________TP5" localSheetId="4">#REF!</definedName>
    <definedName name="_____________TP5" localSheetId="2">#REF!</definedName>
    <definedName name="_____________TP5">#REF!</definedName>
    <definedName name="____________CC709">[8]!Plan1</definedName>
    <definedName name="____________Ext2" localSheetId="6">'[5]P A T O 99 B'!#REF!</definedName>
    <definedName name="____________Ext2" localSheetId="4">'[5]P A T O 99 B'!#REF!</definedName>
    <definedName name="____________Ext2" localSheetId="2">'[5]P A T O 99 B'!#REF!</definedName>
    <definedName name="____________Ext2">'[5]P A T O 99 B'!#REF!</definedName>
    <definedName name="____________ki5" localSheetId="6">#REF!</definedName>
    <definedName name="____________ki5" localSheetId="4">#REF!</definedName>
    <definedName name="____________ki5" localSheetId="2">#REF!</definedName>
    <definedName name="____________ki5">#REF!</definedName>
    <definedName name="____________KM406407" localSheetId="6">#REF!</definedName>
    <definedName name="____________KM406407" localSheetId="4">#REF!</definedName>
    <definedName name="____________KM406407" localSheetId="2">#REF!</definedName>
    <definedName name="____________KM406407">#REF!</definedName>
    <definedName name="____________OUT98" hidden="1">{#N/A,#N/A,TRUE,"Serviços"}</definedName>
    <definedName name="____________OUT988" hidden="1">{#N/A,#N/A,TRUE,"Serviços"}</definedName>
    <definedName name="____________PL1" localSheetId="6">#REF!</definedName>
    <definedName name="____________PL1" localSheetId="4">#REF!</definedName>
    <definedName name="____________PL1" localSheetId="2">#REF!</definedName>
    <definedName name="____________PL1">#REF!</definedName>
    <definedName name="____________r" localSheetId="6">#REF!</definedName>
    <definedName name="____________r" localSheetId="4">#REF!</definedName>
    <definedName name="____________r" localSheetId="2">#REF!</definedName>
    <definedName name="____________r">#REF!</definedName>
    <definedName name="____________Rbv1">'[7]Página 16'!$C$3:$C$7</definedName>
    <definedName name="____________STC04" localSheetId="6">#REF!</definedName>
    <definedName name="____________STC04" localSheetId="4">#REF!</definedName>
    <definedName name="____________STC04" localSheetId="2">#REF!</definedName>
    <definedName name="____________STC04">#REF!</definedName>
    <definedName name="____________TP10" localSheetId="6">#REF!</definedName>
    <definedName name="____________TP10" localSheetId="4">#REF!</definedName>
    <definedName name="____________TP10" localSheetId="2">#REF!</definedName>
    <definedName name="____________TP10">#REF!</definedName>
    <definedName name="____________TP5" localSheetId="6">#REF!</definedName>
    <definedName name="____________TP5" localSheetId="4">#REF!</definedName>
    <definedName name="____________TP5" localSheetId="2">#REF!</definedName>
    <definedName name="____________TP5">#REF!</definedName>
    <definedName name="___________Brz1" localSheetId="6">#REF!</definedName>
    <definedName name="___________Brz1" localSheetId="4">#REF!</definedName>
    <definedName name="___________Brz1" localSheetId="2">#REF!</definedName>
    <definedName name="___________Brz1">#REF!</definedName>
    <definedName name="___________Brz2" localSheetId="6">#REF!</definedName>
    <definedName name="___________Brz2" localSheetId="4">#REF!</definedName>
    <definedName name="___________Brz2" localSheetId="2">#REF!</definedName>
    <definedName name="___________Brz2">#REF!</definedName>
    <definedName name="___________CC709">#N/A</definedName>
    <definedName name="___________DND2">#N/A</definedName>
    <definedName name="___________Ext2" localSheetId="6">'[5]P A T O 99 B'!#REF!</definedName>
    <definedName name="___________Ext2" localSheetId="4">'[5]P A T O 99 B'!#REF!</definedName>
    <definedName name="___________Ext2" localSheetId="2">'[5]P A T O 99 B'!#REF!</definedName>
    <definedName name="___________Ext2">'[5]P A T O 99 B'!#REF!</definedName>
    <definedName name="___________Ext2_25" localSheetId="6">'[5]P A T O 99 B'!#REF!</definedName>
    <definedName name="___________Ext2_25" localSheetId="4">'[5]P A T O 99 B'!#REF!</definedName>
    <definedName name="___________Ext2_25" localSheetId="2">'[5]P A T O 99 B'!#REF!</definedName>
    <definedName name="___________Ext2_25">'[5]P A T O 99 B'!#REF!</definedName>
    <definedName name="___________ki5" localSheetId="6">#REF!</definedName>
    <definedName name="___________ki5" localSheetId="4">#REF!</definedName>
    <definedName name="___________ki5" localSheetId="2">#REF!</definedName>
    <definedName name="___________ki5">#REF!</definedName>
    <definedName name="___________KM406407" localSheetId="6">#REF!</definedName>
    <definedName name="___________KM406407" localSheetId="4">#REF!</definedName>
    <definedName name="___________KM406407" localSheetId="2">#REF!</definedName>
    <definedName name="___________KM406407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6">#REF!</definedName>
    <definedName name="___________PL1" localSheetId="4">#REF!</definedName>
    <definedName name="___________PL1" localSheetId="2">#REF!</definedName>
    <definedName name="___________PL1">#REF!</definedName>
    <definedName name="___________r" localSheetId="6">#REF!</definedName>
    <definedName name="___________r" localSheetId="4">#REF!</definedName>
    <definedName name="___________r" localSheetId="2">#REF!</definedName>
    <definedName name="___________r">#REF!</definedName>
    <definedName name="___________Rbv1">'[7]Página 16'!$C$3:$C$7</definedName>
    <definedName name="___________SE2" localSheetId="6">#REF!</definedName>
    <definedName name="___________SE2" localSheetId="4">#REF!</definedName>
    <definedName name="___________SE2" localSheetId="2">#REF!</definedName>
    <definedName name="___________SE2">#REF!</definedName>
    <definedName name="___________TP10" localSheetId="6">#REF!</definedName>
    <definedName name="___________TP10" localSheetId="4">#REF!</definedName>
    <definedName name="___________TP10" localSheetId="2">#REF!</definedName>
    <definedName name="___________TP10">#REF!</definedName>
    <definedName name="___________TP5" localSheetId="6">#REF!</definedName>
    <definedName name="___________TP5" localSheetId="4">#REF!</definedName>
    <definedName name="___________TP5" localSheetId="2">#REF!</definedName>
    <definedName name="___________TP5">#REF!</definedName>
    <definedName name="__________Ago1" localSheetId="6">#REF!</definedName>
    <definedName name="__________Ago1" localSheetId="4">#REF!</definedName>
    <definedName name="__________Ago1" localSheetId="2">#REF!</definedName>
    <definedName name="__________Ago1">#REF!</definedName>
    <definedName name="__________brv2">'[6]Página 16'!$C$3:$C$7</definedName>
    <definedName name="__________Brz1">[6]Feriados!$B$4:$B$14</definedName>
    <definedName name="__________Brz2">[6]Feriados!$B$17:$B$24</definedName>
    <definedName name="__________CC709">[8]!Plan1</definedName>
    <definedName name="__________Dez1" localSheetId="6">#REF!</definedName>
    <definedName name="__________Dez1" localSheetId="4">#REF!</definedName>
    <definedName name="__________Dez1" localSheetId="2">#REF!</definedName>
    <definedName name="__________Dez1">#REF!</definedName>
    <definedName name="__________DND2">#N/A</definedName>
    <definedName name="__________Ext2" localSheetId="6">'[5]P A T O 99 B'!#REF!</definedName>
    <definedName name="__________Ext2" localSheetId="4">'[5]P A T O 99 B'!#REF!</definedName>
    <definedName name="__________Ext2" localSheetId="2">'[5]P A T O 99 B'!#REF!</definedName>
    <definedName name="__________Ext2">'[5]P A T O 99 B'!#REF!</definedName>
    <definedName name="__________Fev1" localSheetId="6">#REF!</definedName>
    <definedName name="__________Fev1" localSheetId="4">#REF!</definedName>
    <definedName name="__________Fev1" localSheetId="2">#REF!</definedName>
    <definedName name="__________Fev1">#REF!</definedName>
    <definedName name="__________Jan1" localSheetId="6">#REF!</definedName>
    <definedName name="__________Jan1" localSheetId="4">#REF!</definedName>
    <definedName name="__________Jan1" localSheetId="2">#REF!</definedName>
    <definedName name="__________Jan1">#REF!</definedName>
    <definedName name="__________Jul1" localSheetId="6">#REF!</definedName>
    <definedName name="__________Jul1" localSheetId="4">#REF!</definedName>
    <definedName name="__________Jul1" localSheetId="2">#REF!</definedName>
    <definedName name="__________Jul1">#REF!</definedName>
    <definedName name="__________Jun1" localSheetId="6">#REF!</definedName>
    <definedName name="__________Jun1" localSheetId="4">#REF!</definedName>
    <definedName name="__________Jun1" localSheetId="2">#REF!</definedName>
    <definedName name="__________Jun1">#REF!</definedName>
    <definedName name="__________ki5" localSheetId="6">#REF!</definedName>
    <definedName name="__________ki5" localSheetId="4">#REF!</definedName>
    <definedName name="__________ki5" localSheetId="2">#REF!</definedName>
    <definedName name="__________ki5">#REF!</definedName>
    <definedName name="__________KM406407">#N/A</definedName>
    <definedName name="__________Mai1" localSheetId="6">#REF!</definedName>
    <definedName name="__________Mai1" localSheetId="4">#REF!</definedName>
    <definedName name="__________Mai1" localSheetId="2">#REF!</definedName>
    <definedName name="__________Mai1">#REF!</definedName>
    <definedName name="__________Mar1" localSheetId="6">#REF!</definedName>
    <definedName name="__________Mar1" localSheetId="4">#REF!</definedName>
    <definedName name="__________Mar1" localSheetId="2">#REF!</definedName>
    <definedName name="__________Mar1">#REF!</definedName>
    <definedName name="__________Nov1" localSheetId="6">#REF!</definedName>
    <definedName name="__________Nov1" localSheetId="4">#REF!</definedName>
    <definedName name="__________Nov1" localSheetId="2">#REF!</definedName>
    <definedName name="__________Nov1">#REF!</definedName>
    <definedName name="__________Out1" localSheetId="6">#REF!</definedName>
    <definedName name="__________Out1" localSheetId="4">#REF!</definedName>
    <definedName name="__________Out1" localSheetId="2">#REF!</definedName>
    <definedName name="__________Out1">#REF!</definedName>
    <definedName name="__________OUT98" hidden="1">{#N/A,#N/A,TRUE,"Serviços"}</definedName>
    <definedName name="__________PL1" localSheetId="6">#REF!</definedName>
    <definedName name="__________PL1" localSheetId="4">#REF!</definedName>
    <definedName name="__________PL1" localSheetId="2">#REF!</definedName>
    <definedName name="__________PL1">#REF!</definedName>
    <definedName name="__________PL1_25" localSheetId="6">#REF!</definedName>
    <definedName name="__________PL1_25" localSheetId="4">#REF!</definedName>
    <definedName name="__________PL1_25" localSheetId="2">#REF!</definedName>
    <definedName name="__________PL1_25">#REF!</definedName>
    <definedName name="__________r" localSheetId="6">#REF!</definedName>
    <definedName name="__________r" localSheetId="4">#REF!</definedName>
    <definedName name="__________r" localSheetId="2">#REF!</definedName>
    <definedName name="__________r">#REF!</definedName>
    <definedName name="__________r_25" localSheetId="6">#REF!</definedName>
    <definedName name="__________r_25" localSheetId="4">#REF!</definedName>
    <definedName name="__________r_25" localSheetId="2">#REF!</definedName>
    <definedName name="__________r_25">#REF!</definedName>
    <definedName name="__________Rbv1">'[7]Página 16'!$C$3:$C$7</definedName>
    <definedName name="__________SE2" localSheetId="6">#REF!</definedName>
    <definedName name="__________SE2" localSheetId="4">#REF!</definedName>
    <definedName name="__________SE2" localSheetId="2">#REF!</definedName>
    <definedName name="__________SE2">#REF!</definedName>
    <definedName name="__________Set1" localSheetId="6">#REF!</definedName>
    <definedName name="__________Set1" localSheetId="4">#REF!</definedName>
    <definedName name="__________Set1" localSheetId="2">#REF!</definedName>
    <definedName name="__________Set1">#REF!</definedName>
    <definedName name="__________STC04" localSheetId="6">#REF!</definedName>
    <definedName name="__________STC04" localSheetId="4">#REF!</definedName>
    <definedName name="__________STC04" localSheetId="2">#REF!</definedName>
    <definedName name="__________STC04">#REF!</definedName>
    <definedName name="__________TP10" localSheetId="6">#REF!</definedName>
    <definedName name="__________TP10" localSheetId="4">#REF!</definedName>
    <definedName name="__________TP10" localSheetId="2">#REF!</definedName>
    <definedName name="__________TP10">#REF!</definedName>
    <definedName name="__________TP5" localSheetId="6">#REF!</definedName>
    <definedName name="__________TP5" localSheetId="4">#REF!</definedName>
    <definedName name="__________TP5" localSheetId="2">#REF!</definedName>
    <definedName name="__________TP5">#REF!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Abr1" localSheetId="6">#REF!</definedName>
    <definedName name="_________Abr1" localSheetId="4">#REF!</definedName>
    <definedName name="_________Abr1" localSheetId="2">#REF!</definedName>
    <definedName name="_________Abr1">#REF!</definedName>
    <definedName name="_________Ago1">[6]Anual!$I$24</definedName>
    <definedName name="_________brv2">'[6]Página 16'!$C$3:$C$7</definedName>
    <definedName name="_________Brz1" localSheetId="6">#REF!</definedName>
    <definedName name="_________Brz1" localSheetId="4">#REF!</definedName>
    <definedName name="_________Brz1" localSheetId="2">#REF!</definedName>
    <definedName name="_________Brz1">#REF!</definedName>
    <definedName name="_________Brz2" localSheetId="6">#REF!</definedName>
    <definedName name="_________Brz2" localSheetId="4">#REF!</definedName>
    <definedName name="_________Brz2" localSheetId="2">#REF!</definedName>
    <definedName name="_________Brz2">#REF!</definedName>
    <definedName name="_________CC709">#N/A</definedName>
    <definedName name="_________Dez1">[6]Anual!$Q$33</definedName>
    <definedName name="_________DND2">#N/A</definedName>
    <definedName name="_________Ext2" localSheetId="6">'[5]P A T O 99 B'!#REF!</definedName>
    <definedName name="_________Ext2" localSheetId="4">'[5]P A T O 99 B'!#REF!</definedName>
    <definedName name="_________Ext2" localSheetId="2">'[5]P A T O 99 B'!#REF!</definedName>
    <definedName name="_________Ext2">'[5]P A T O 99 B'!#REF!</definedName>
    <definedName name="_________Ext2_25" localSheetId="6">'[5]P A T O 99 B'!#REF!</definedName>
    <definedName name="_________Ext2_25" localSheetId="4">'[5]P A T O 99 B'!#REF!</definedName>
    <definedName name="_________Ext2_25" localSheetId="2">'[5]P A T O 99 B'!#REF!</definedName>
    <definedName name="_________Ext2_25">'[5]P A T O 99 B'!#REF!</definedName>
    <definedName name="_________Fev1">[6]Anual!$I$6</definedName>
    <definedName name="_________Jan1">[6]Anual!$A$6</definedName>
    <definedName name="_________Jul1">[6]Anual!$A$24</definedName>
    <definedName name="_________Jun1">[6]Anual!$Q$15</definedName>
    <definedName name="_________ki5" localSheetId="6">#REF!</definedName>
    <definedName name="_________ki5" localSheetId="4">#REF!</definedName>
    <definedName name="_________ki5" localSheetId="2">#REF!</definedName>
    <definedName name="_________ki5">#REF!</definedName>
    <definedName name="_________KM406407">#N/A</definedName>
    <definedName name="_________Mai1">[6]Anual!$I$15</definedName>
    <definedName name="_________Mar1">[6]Anual!$Q$6</definedName>
    <definedName name="_________MOD01">#N/A</definedName>
    <definedName name="_________Nov1">[6]Anual!$I$33</definedName>
    <definedName name="_________Out1">[6]Anual!$A$33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6">#REF!</definedName>
    <definedName name="_________PL1" localSheetId="4">#REF!</definedName>
    <definedName name="_________PL1" localSheetId="2">#REF!</definedName>
    <definedName name="_________PL1">#REF!</definedName>
    <definedName name="_________r" localSheetId="6">#REF!</definedName>
    <definedName name="_________r" localSheetId="4">#REF!</definedName>
    <definedName name="_________r" localSheetId="2">#REF!</definedName>
    <definedName name="_________r">#REF!</definedName>
    <definedName name="_________r_25" localSheetId="6">#REF!</definedName>
    <definedName name="_________r_25" localSheetId="4">#REF!</definedName>
    <definedName name="_________r_25" localSheetId="2">#REF!</definedName>
    <definedName name="_________r_25">#REF!</definedName>
    <definedName name="_________Rbv1">'[7]Página 16'!$C$3:$C$7</definedName>
    <definedName name="_________RP1">#N/A</definedName>
    <definedName name="_________Set1">[6]Anual!$Q$24</definedName>
    <definedName name="_________STC04" localSheetId="6">#REF!</definedName>
    <definedName name="_________STC04" localSheetId="4">#REF!</definedName>
    <definedName name="_________STC04" localSheetId="2">#REF!</definedName>
    <definedName name="_________STC04">#REF!</definedName>
    <definedName name="_________TP10" localSheetId="6">#REF!</definedName>
    <definedName name="_________TP10" localSheetId="4">#REF!</definedName>
    <definedName name="_________TP10" localSheetId="2">#REF!</definedName>
    <definedName name="_________TP10">#REF!</definedName>
    <definedName name="_________TP5" localSheetId="6">#REF!</definedName>
    <definedName name="_________TP5" localSheetId="4">#REF!</definedName>
    <definedName name="_________TP5" localSheetId="2">#REF!</definedName>
    <definedName name="_________TP5">#REF!</definedName>
    <definedName name="________A1">[9]!________A1</definedName>
    <definedName name="________A10">[9]!________A10</definedName>
    <definedName name="________A11">[9]!________A11</definedName>
    <definedName name="________A12">[9]!________A12</definedName>
    <definedName name="________A13">[9]!________A13</definedName>
    <definedName name="________A14">[9]!________A14</definedName>
    <definedName name="________A15">[9]!________A15</definedName>
    <definedName name="________A16">[9]!________A16</definedName>
    <definedName name="________A17">[9]!________A17</definedName>
    <definedName name="________A19">[9]!________A19</definedName>
    <definedName name="________A2">[9]!________A2</definedName>
    <definedName name="________A20">[9]!________A20</definedName>
    <definedName name="________A21">[9]!________A21</definedName>
    <definedName name="________A22">[9]!________A22</definedName>
    <definedName name="________A23">[9]!________A23</definedName>
    <definedName name="________A24">[9]!________A24</definedName>
    <definedName name="________A25">[9]!________A25</definedName>
    <definedName name="________A3">[9]!________A3</definedName>
    <definedName name="________A4">[9]!________A4</definedName>
    <definedName name="________A5">[9]!________A5</definedName>
    <definedName name="________A6">[9]!________A6</definedName>
    <definedName name="________A7">[9]!________A7</definedName>
    <definedName name="________A9">[9]!________A9</definedName>
    <definedName name="________Abr1">[6]Anual!$A$15</definedName>
    <definedName name="________Ago1">[6]Anual!$I$24</definedName>
    <definedName name="________brv2">'[6]Página 16'!$C$3:$C$7</definedName>
    <definedName name="________Brz1">[6]Feriados!$B$4:$B$14</definedName>
    <definedName name="________Brz2">[6]Feriados!$B$17:$B$24</definedName>
    <definedName name="________CC709">#N/A</definedName>
    <definedName name="________Dez1">[6]Anual!$Q$33</definedName>
    <definedName name="________DIV1004" localSheetId="6">#REF!</definedName>
    <definedName name="________DIV1004" localSheetId="4">#REF!</definedName>
    <definedName name="________DIV1004" localSheetId="2">#REF!</definedName>
    <definedName name="________DIV1004">#REF!</definedName>
    <definedName name="________DIV1015" localSheetId="6">#REF!</definedName>
    <definedName name="________DIV1015" localSheetId="4">#REF!</definedName>
    <definedName name="________DIV1015" localSheetId="2">#REF!</definedName>
    <definedName name="________DIV1015">#REF!</definedName>
    <definedName name="________DIV1039" localSheetId="6">#REF!</definedName>
    <definedName name="________DIV1039" localSheetId="4">#REF!</definedName>
    <definedName name="________DIV1039" localSheetId="2">#REF!</definedName>
    <definedName name="________DIV1039">#REF!</definedName>
    <definedName name="________DIV1050" localSheetId="6">#REF!</definedName>
    <definedName name="________DIV1050" localSheetId="4">#REF!</definedName>
    <definedName name="________DIV1050" localSheetId="2">#REF!</definedName>
    <definedName name="________DIV1050">#REF!</definedName>
    <definedName name="________DIV278" localSheetId="6">#REF!</definedName>
    <definedName name="________DIV278" localSheetId="4">#REF!</definedName>
    <definedName name="________DIV278" localSheetId="2">#REF!</definedName>
    <definedName name="________DIV278">#REF!</definedName>
    <definedName name="________DIV279" localSheetId="6">#REF!</definedName>
    <definedName name="________DIV279" localSheetId="4">#REF!</definedName>
    <definedName name="________DIV279" localSheetId="2">#REF!</definedName>
    <definedName name="________DIV279">#REF!</definedName>
    <definedName name="________DIV45" localSheetId="6">#REF!</definedName>
    <definedName name="________DIV45" localSheetId="4">#REF!</definedName>
    <definedName name="________DIV45" localSheetId="2">#REF!</definedName>
    <definedName name="________DIV45">#REF!</definedName>
    <definedName name="________DIV450" localSheetId="6">#REF!</definedName>
    <definedName name="________DIV450" localSheetId="4">#REF!</definedName>
    <definedName name="________DIV450" localSheetId="2">#REF!</definedName>
    <definedName name="________DIV450">#REF!</definedName>
    <definedName name="________DIV709" localSheetId="6">#REF!</definedName>
    <definedName name="________DIV709" localSheetId="4">#REF!</definedName>
    <definedName name="________DIV709" localSheetId="2">#REF!</definedName>
    <definedName name="________DIV709">#REF!</definedName>
    <definedName name="________DIV710" localSheetId="6">#REF!</definedName>
    <definedName name="________DIV710" localSheetId="4">#REF!</definedName>
    <definedName name="________DIV710" localSheetId="2">#REF!</definedName>
    <definedName name="________DIV710">#REF!</definedName>
    <definedName name="________DIV711" localSheetId="6">#REF!</definedName>
    <definedName name="________DIV711" localSheetId="4">#REF!</definedName>
    <definedName name="________DIV711" localSheetId="2">#REF!</definedName>
    <definedName name="________DIV711">#REF!</definedName>
    <definedName name="________DIV718" localSheetId="6">#REF!</definedName>
    <definedName name="________DIV718" localSheetId="4">#REF!</definedName>
    <definedName name="________DIV718" localSheetId="2">#REF!</definedName>
    <definedName name="________DIV718">#REF!</definedName>
    <definedName name="________DIV719" localSheetId="6">#REF!</definedName>
    <definedName name="________DIV719" localSheetId="4">#REF!</definedName>
    <definedName name="________DIV719" localSheetId="2">#REF!</definedName>
    <definedName name="________DIV719">#REF!</definedName>
    <definedName name="________DIV720" localSheetId="6">#REF!</definedName>
    <definedName name="________DIV720" localSheetId="4">#REF!</definedName>
    <definedName name="________DIV720" localSheetId="2">#REF!</definedName>
    <definedName name="________DIV720">#REF!</definedName>
    <definedName name="________DIV819" localSheetId="6">#REF!</definedName>
    <definedName name="________DIV819" localSheetId="4">#REF!</definedName>
    <definedName name="________DIV819" localSheetId="2">#REF!</definedName>
    <definedName name="________DIV819">#REF!</definedName>
    <definedName name="________DIV947" localSheetId="6">#REF!</definedName>
    <definedName name="________DIV947" localSheetId="4">#REF!</definedName>
    <definedName name="________DIV947" localSheetId="2">#REF!</definedName>
    <definedName name="________DIV947">#REF!</definedName>
    <definedName name="________DND2">#N/A</definedName>
    <definedName name="________Ext2" localSheetId="6">'[5]P A T O 99 B'!#REF!</definedName>
    <definedName name="________Ext2" localSheetId="4">'[5]P A T O 99 B'!#REF!</definedName>
    <definedName name="________Ext2" localSheetId="2">'[5]P A T O 99 B'!#REF!</definedName>
    <definedName name="________Ext2">'[5]P A T O 99 B'!#REF!</definedName>
    <definedName name="________Fev1">[6]Anual!$I$6</definedName>
    <definedName name="________Jan1">[6]Anual!$A$6</definedName>
    <definedName name="________Jul1">[6]Anual!$A$24</definedName>
    <definedName name="________Jun1">[6]Anual!$Q$15</definedName>
    <definedName name="________ki5" localSheetId="6">#REF!</definedName>
    <definedName name="________ki5" localSheetId="4">#REF!</definedName>
    <definedName name="________ki5" localSheetId="2">#REF!</definedName>
    <definedName name="________ki5">#REF!</definedName>
    <definedName name="________KM406407" localSheetId="6">#REF!</definedName>
    <definedName name="________KM406407" localSheetId="4">#REF!</definedName>
    <definedName name="________KM406407" localSheetId="2">#REF!</definedName>
    <definedName name="________KM406407">#REF!</definedName>
    <definedName name="________LO1004" localSheetId="6">#REF!</definedName>
    <definedName name="________LO1004" localSheetId="4">#REF!</definedName>
    <definedName name="________LO1004" localSheetId="2">#REF!</definedName>
    <definedName name="________LO1004">#REF!</definedName>
    <definedName name="________LO1015" localSheetId="6">#REF!</definedName>
    <definedName name="________LO1015" localSheetId="4">#REF!</definedName>
    <definedName name="________LO1015" localSheetId="2">#REF!</definedName>
    <definedName name="________LO1015">#REF!</definedName>
    <definedName name="________LO1039" localSheetId="6">#REF!</definedName>
    <definedName name="________LO1039" localSheetId="4">#REF!</definedName>
    <definedName name="________LO1039" localSheetId="2">#REF!</definedName>
    <definedName name="________LO1039">#REF!</definedName>
    <definedName name="________LO1050" localSheetId="6">#REF!</definedName>
    <definedName name="________LO1050" localSheetId="4">#REF!</definedName>
    <definedName name="________LO1050" localSheetId="2">#REF!</definedName>
    <definedName name="________LO1050">#REF!</definedName>
    <definedName name="________LO278" localSheetId="6">#REF!</definedName>
    <definedName name="________LO278" localSheetId="4">#REF!</definedName>
    <definedName name="________LO278" localSheetId="2">#REF!</definedName>
    <definedName name="________LO278">#REF!</definedName>
    <definedName name="________LO279" localSheetId="6">#REF!</definedName>
    <definedName name="________LO279" localSheetId="4">#REF!</definedName>
    <definedName name="________LO279" localSheetId="2">#REF!</definedName>
    <definedName name="________LO279">#REF!</definedName>
    <definedName name="________LO450" localSheetId="6">#REF!</definedName>
    <definedName name="________LO450" localSheetId="4">#REF!</definedName>
    <definedName name="________LO450" localSheetId="2">#REF!</definedName>
    <definedName name="________LO450">#REF!</definedName>
    <definedName name="________LO709" localSheetId="6">#REF!</definedName>
    <definedName name="________LO709" localSheetId="4">#REF!</definedName>
    <definedName name="________LO709" localSheetId="2">#REF!</definedName>
    <definedName name="________LO709">#REF!</definedName>
    <definedName name="________LO710" localSheetId="6">#REF!</definedName>
    <definedName name="________LO710" localSheetId="4">#REF!</definedName>
    <definedName name="________LO710" localSheetId="2">#REF!</definedName>
    <definedName name="________LO710">#REF!</definedName>
    <definedName name="________LO711" localSheetId="6">#REF!</definedName>
    <definedName name="________LO711" localSheetId="4">#REF!</definedName>
    <definedName name="________LO711" localSheetId="2">#REF!</definedName>
    <definedName name="________LO711">#REF!</definedName>
    <definedName name="________LO719" localSheetId="6">#REF!</definedName>
    <definedName name="________LO719" localSheetId="4">#REF!</definedName>
    <definedName name="________LO719" localSheetId="2">#REF!</definedName>
    <definedName name="________LO719">#REF!</definedName>
    <definedName name="________LO720" localSheetId="6">#REF!</definedName>
    <definedName name="________LO720" localSheetId="4">#REF!</definedName>
    <definedName name="________LO720" localSheetId="2">#REF!</definedName>
    <definedName name="________LO720">#REF!</definedName>
    <definedName name="________LO819" localSheetId="6">#REF!</definedName>
    <definedName name="________LO819" localSheetId="4">#REF!</definedName>
    <definedName name="________LO819" localSheetId="2">#REF!</definedName>
    <definedName name="________LO819">#REF!</definedName>
    <definedName name="________LO947" localSheetId="6">#REF!</definedName>
    <definedName name="________LO947" localSheetId="4">#REF!</definedName>
    <definedName name="________LO947" localSheetId="2">#REF!</definedName>
    <definedName name="________LO947">#REF!</definedName>
    <definedName name="________Mai1">[6]Anual!$I$15</definedName>
    <definedName name="________Mar1">[6]Anual!$Q$6</definedName>
    <definedName name="________ME1004" localSheetId="6">#REF!</definedName>
    <definedName name="________ME1004" localSheetId="4">#REF!</definedName>
    <definedName name="________ME1004" localSheetId="2">#REF!</definedName>
    <definedName name="________ME1004">#REF!</definedName>
    <definedName name="________ME1015" localSheetId="6">#REF!</definedName>
    <definedName name="________ME1015" localSheetId="4">#REF!</definedName>
    <definedName name="________ME1015" localSheetId="2">#REF!</definedName>
    <definedName name="________ME1015">#REF!</definedName>
    <definedName name="________ME1039" localSheetId="6">#REF!</definedName>
    <definedName name="________ME1039" localSheetId="4">#REF!</definedName>
    <definedName name="________ME1039" localSheetId="2">#REF!</definedName>
    <definedName name="________ME1039">#REF!</definedName>
    <definedName name="________ME1050" localSheetId="6">#REF!</definedName>
    <definedName name="________ME1050" localSheetId="4">#REF!</definedName>
    <definedName name="________ME1050" localSheetId="2">#REF!</definedName>
    <definedName name="________ME1050">#REF!</definedName>
    <definedName name="________ME278" localSheetId="6">#REF!</definedName>
    <definedName name="________ME278" localSheetId="4">#REF!</definedName>
    <definedName name="________ME278" localSheetId="2">#REF!</definedName>
    <definedName name="________ME278">#REF!</definedName>
    <definedName name="________ME279" localSheetId="6">#REF!</definedName>
    <definedName name="________ME279" localSheetId="4">#REF!</definedName>
    <definedName name="________ME279" localSheetId="2">#REF!</definedName>
    <definedName name="________ME279">#REF!</definedName>
    <definedName name="________ME450" localSheetId="6">#REF!</definedName>
    <definedName name="________ME450" localSheetId="4">#REF!</definedName>
    <definedName name="________ME450" localSheetId="2">#REF!</definedName>
    <definedName name="________ME450">#REF!</definedName>
    <definedName name="________ME709" localSheetId="6">#REF!</definedName>
    <definedName name="________ME709" localSheetId="4">#REF!</definedName>
    <definedName name="________ME709" localSheetId="2">#REF!</definedName>
    <definedName name="________ME709">#REF!</definedName>
    <definedName name="________ME710" localSheetId="6">#REF!</definedName>
    <definedName name="________ME710" localSheetId="4">#REF!</definedName>
    <definedName name="________ME710" localSheetId="2">#REF!</definedName>
    <definedName name="________ME710">#REF!</definedName>
    <definedName name="________ME711" localSheetId="6">#REF!</definedName>
    <definedName name="________ME711" localSheetId="4">#REF!</definedName>
    <definedName name="________ME711" localSheetId="2">#REF!</definedName>
    <definedName name="________ME711">#REF!</definedName>
    <definedName name="________ME719" localSheetId="6">#REF!</definedName>
    <definedName name="________ME719" localSheetId="4">#REF!</definedName>
    <definedName name="________ME719" localSheetId="2">#REF!</definedName>
    <definedName name="________ME719">#REF!</definedName>
    <definedName name="________ME720" localSheetId="6">#REF!</definedName>
    <definedName name="________ME720" localSheetId="4">#REF!</definedName>
    <definedName name="________ME720" localSheetId="2">#REF!</definedName>
    <definedName name="________ME720">#REF!</definedName>
    <definedName name="________ME819" localSheetId="6">#REF!</definedName>
    <definedName name="________ME819" localSheetId="4">#REF!</definedName>
    <definedName name="________ME819" localSheetId="2">#REF!</definedName>
    <definedName name="________ME819">#REF!</definedName>
    <definedName name="________ME947" localSheetId="6">#REF!</definedName>
    <definedName name="________ME947" localSheetId="4">#REF!</definedName>
    <definedName name="________ME947" localSheetId="2">#REF!</definedName>
    <definedName name="________ME947">#REF!</definedName>
    <definedName name="________MNS8418">#N/A</definedName>
    <definedName name="________MOD01">[9]!________MOD01</definedName>
    <definedName name="________Nov1">[6]Anual!$I$33</definedName>
    <definedName name="________Obs1" localSheetId="6">#REF!</definedName>
    <definedName name="________Obs1" localSheetId="4">#REF!</definedName>
    <definedName name="________Obs1" localSheetId="2">#REF!</definedName>
    <definedName name="________Obs1">#REF!</definedName>
    <definedName name="________Obs2" localSheetId="6">#REF!</definedName>
    <definedName name="________Obs2" localSheetId="4">#REF!</definedName>
    <definedName name="________Obs2" localSheetId="2">#REF!</definedName>
    <definedName name="________Obs2">#REF!</definedName>
    <definedName name="________Out1">[6]Anual!$A$33</definedName>
    <definedName name="________OUT98" hidden="1">{#N/A,#N/A,TRUE,"Serviços"}</definedName>
    <definedName name="________OUTTT98" hidden="1">{#N/A,#N/A,TRUE,"Serviços"}</definedName>
    <definedName name="________PL1" localSheetId="6">#REF!</definedName>
    <definedName name="________PL1" localSheetId="4">#REF!</definedName>
    <definedName name="________PL1" localSheetId="2">#REF!</definedName>
    <definedName name="________PL1">#REF!</definedName>
    <definedName name="________PL1_25" localSheetId="6">#REF!</definedName>
    <definedName name="________PL1_25" localSheetId="4">#REF!</definedName>
    <definedName name="________PL1_25" localSheetId="2">#REF!</definedName>
    <definedName name="________PL1_25">#REF!</definedName>
    <definedName name="________PR1004" localSheetId="6">#REF!</definedName>
    <definedName name="________PR1004" localSheetId="4">#REF!</definedName>
    <definedName name="________PR1004" localSheetId="2">#REF!</definedName>
    <definedName name="________PR1004">#REF!</definedName>
    <definedName name="________PR1015" localSheetId="6">#REF!</definedName>
    <definedName name="________PR1015" localSheetId="4">#REF!</definedName>
    <definedName name="________PR1015" localSheetId="2">#REF!</definedName>
    <definedName name="________PR1015">#REF!</definedName>
    <definedName name="________PR1039" localSheetId="6">#REF!</definedName>
    <definedName name="________PR1039" localSheetId="4">#REF!</definedName>
    <definedName name="________PR1039" localSheetId="2">#REF!</definedName>
    <definedName name="________PR1039">#REF!</definedName>
    <definedName name="________PR1050" localSheetId="6">#REF!</definedName>
    <definedName name="________PR1050" localSheetId="4">#REF!</definedName>
    <definedName name="________PR1050" localSheetId="2">#REF!</definedName>
    <definedName name="________PR1050">#REF!</definedName>
    <definedName name="________PR278" localSheetId="6">#REF!</definedName>
    <definedName name="________PR278" localSheetId="4">#REF!</definedName>
    <definedName name="________PR278" localSheetId="2">#REF!</definedName>
    <definedName name="________PR278">#REF!</definedName>
    <definedName name="________PR279" localSheetId="6">#REF!</definedName>
    <definedName name="________PR279" localSheetId="4">#REF!</definedName>
    <definedName name="________PR279" localSheetId="2">#REF!</definedName>
    <definedName name="________PR279">#REF!</definedName>
    <definedName name="________PR450" localSheetId="6">#REF!</definedName>
    <definedName name="________PR450" localSheetId="4">#REF!</definedName>
    <definedName name="________PR450" localSheetId="2">#REF!</definedName>
    <definedName name="________PR450">#REF!</definedName>
    <definedName name="________PR709" localSheetId="6">#REF!</definedName>
    <definedName name="________PR709" localSheetId="4">#REF!</definedName>
    <definedName name="________PR709" localSheetId="2">#REF!</definedName>
    <definedName name="________PR709">#REF!</definedName>
    <definedName name="________PR710" localSheetId="6">#REF!</definedName>
    <definedName name="________PR710" localSheetId="4">#REF!</definedName>
    <definedName name="________PR710" localSheetId="2">#REF!</definedName>
    <definedName name="________PR710">#REF!</definedName>
    <definedName name="________PR711" localSheetId="6">#REF!</definedName>
    <definedName name="________PR711" localSheetId="4">#REF!</definedName>
    <definedName name="________PR711" localSheetId="2">#REF!</definedName>
    <definedName name="________PR711">#REF!</definedName>
    <definedName name="________PR719" localSheetId="6">#REF!</definedName>
    <definedName name="________PR719" localSheetId="4">#REF!</definedName>
    <definedName name="________PR719" localSheetId="2">#REF!</definedName>
    <definedName name="________PR719">#REF!</definedName>
    <definedName name="________PR720" localSheetId="6">#REF!</definedName>
    <definedName name="________PR720" localSheetId="4">#REF!</definedName>
    <definedName name="________PR720" localSheetId="2">#REF!</definedName>
    <definedName name="________PR720">#REF!</definedName>
    <definedName name="________PR819" localSheetId="6">#REF!</definedName>
    <definedName name="________PR819" localSheetId="4">#REF!</definedName>
    <definedName name="________PR819" localSheetId="2">#REF!</definedName>
    <definedName name="________PR819">#REF!</definedName>
    <definedName name="________PR947" localSheetId="6">#REF!</definedName>
    <definedName name="________PR947" localSheetId="4">#REF!</definedName>
    <definedName name="________PR947" localSheetId="2">#REF!</definedName>
    <definedName name="________PR947">#REF!</definedName>
    <definedName name="________r" localSheetId="6">#REF!</definedName>
    <definedName name="________r" localSheetId="4">#REF!</definedName>
    <definedName name="________r" localSheetId="2">#REF!</definedName>
    <definedName name="________r">#REF!</definedName>
    <definedName name="________r_25" localSheetId="6">#REF!</definedName>
    <definedName name="________r_25" localSheetId="4">#REF!</definedName>
    <definedName name="________r_25" localSheetId="2">#REF!</definedName>
    <definedName name="________r_25">#REF!</definedName>
    <definedName name="________Rbv1">'[7]Página 16'!$C$3:$C$7</definedName>
    <definedName name="________RP1">[9]!________RP1</definedName>
    <definedName name="________SE2" localSheetId="6">#REF!</definedName>
    <definedName name="________SE2" localSheetId="4">#REF!</definedName>
    <definedName name="________SE2" localSheetId="2">#REF!</definedName>
    <definedName name="________SE2">#REF!</definedName>
    <definedName name="________Set1">[6]Anual!$Q$24</definedName>
    <definedName name="________STC04" localSheetId="6">#REF!</definedName>
    <definedName name="________STC04" localSheetId="4">#REF!</definedName>
    <definedName name="________STC04" localSheetId="2">#REF!</definedName>
    <definedName name="________STC04">#REF!</definedName>
    <definedName name="________TP10" localSheetId="6">#REF!</definedName>
    <definedName name="________TP10" localSheetId="4">#REF!</definedName>
    <definedName name="________TP10" localSheetId="2">#REF!</definedName>
    <definedName name="________TP10">#REF!</definedName>
    <definedName name="________TP5" localSheetId="6">#REF!</definedName>
    <definedName name="________TP5" localSheetId="4">#REF!</definedName>
    <definedName name="________TP5" localSheetId="2">#REF!</definedName>
    <definedName name="________TP5">#REF!</definedName>
    <definedName name="________TT102" localSheetId="6">'[10]Relatório-1ª med.'!#REF!</definedName>
    <definedName name="________TT102" localSheetId="4">'[10]Relatório-1ª med.'!#REF!</definedName>
    <definedName name="________TT102" localSheetId="2">'[10]Relatório-1ª med.'!#REF!</definedName>
    <definedName name="________TT102">'[10]Relatório-1ª med.'!#REF!</definedName>
    <definedName name="________TT107" localSheetId="6">'[10]Relatório-1ª med.'!#REF!</definedName>
    <definedName name="________TT107" localSheetId="4">'[10]Relatório-1ª med.'!#REF!</definedName>
    <definedName name="________TT107" localSheetId="2">'[10]Relatório-1ª med.'!#REF!</definedName>
    <definedName name="________TT107">'[10]Relatório-1ª med.'!#REF!</definedName>
    <definedName name="________TT121" localSheetId="6">'[10]Relatório-1ª med.'!#REF!</definedName>
    <definedName name="________TT121" localSheetId="4">'[10]Relatório-1ª med.'!#REF!</definedName>
    <definedName name="________TT121" localSheetId="2">'[10]Relatório-1ª med.'!#REF!</definedName>
    <definedName name="________TT121">'[10]Relatório-1ª med.'!#REF!</definedName>
    <definedName name="________TT123" localSheetId="6">'[10]Relatório-1ª med.'!#REF!</definedName>
    <definedName name="________TT123" localSheetId="4">'[10]Relatório-1ª med.'!#REF!</definedName>
    <definedName name="________TT123" localSheetId="2">'[10]Relatório-1ª med.'!#REF!</definedName>
    <definedName name="________TT123">'[10]Relatório-1ª med.'!#REF!</definedName>
    <definedName name="________TT19" localSheetId="6">'[10]Relatório-1ª med.'!#REF!</definedName>
    <definedName name="________TT19" localSheetId="4">'[10]Relatório-1ª med.'!#REF!</definedName>
    <definedName name="________TT19" localSheetId="2">'[10]Relatório-1ª med.'!#REF!</definedName>
    <definedName name="________TT19">'[10]Relatório-1ª med.'!#REF!</definedName>
    <definedName name="________TT20" localSheetId="6">'[10]Relatório-1ª med.'!#REF!</definedName>
    <definedName name="________TT20" localSheetId="4">'[10]Relatório-1ª med.'!#REF!</definedName>
    <definedName name="________TT20" localSheetId="2">'[10]Relatório-1ª med.'!#REF!</definedName>
    <definedName name="________TT20">'[10]Relatório-1ª med.'!#REF!</definedName>
    <definedName name="________TT21" localSheetId="6">'[10]Relatório-1ª med.'!#REF!</definedName>
    <definedName name="________TT21" localSheetId="4">'[10]Relatório-1ª med.'!#REF!</definedName>
    <definedName name="________TT21" localSheetId="2">'[10]Relatório-1ª med.'!#REF!</definedName>
    <definedName name="________TT21">'[10]Relatório-1ª med.'!#REF!</definedName>
    <definedName name="________TT22" localSheetId="6">'[10]Relatório-1ª med.'!#REF!</definedName>
    <definedName name="________TT22" localSheetId="4">'[10]Relatório-1ª med.'!#REF!</definedName>
    <definedName name="________TT22" localSheetId="2">'[10]Relatório-1ª med.'!#REF!</definedName>
    <definedName name="________TT22">'[10]Relatório-1ª med.'!#REF!</definedName>
    <definedName name="________TT26" localSheetId="6">'[10]Relatório-1ª med.'!#REF!</definedName>
    <definedName name="________TT26" localSheetId="4">'[10]Relatório-1ª med.'!#REF!</definedName>
    <definedName name="________TT26" localSheetId="2">'[10]Relatório-1ª med.'!#REF!</definedName>
    <definedName name="________TT26">'[10]Relatório-1ª med.'!#REF!</definedName>
    <definedName name="________TT27" localSheetId="6">'[10]Relatório-1ª med.'!#REF!</definedName>
    <definedName name="________TT27" localSheetId="4">'[10]Relatório-1ª med.'!#REF!</definedName>
    <definedName name="________TT27" localSheetId="2">'[10]Relatório-1ª med.'!#REF!</definedName>
    <definedName name="________TT27">'[10]Relatório-1ª med.'!#REF!</definedName>
    <definedName name="________TT28" localSheetId="6">'[10]Relatório-1ª med.'!#REF!</definedName>
    <definedName name="________TT28" localSheetId="4">'[10]Relatório-1ª med.'!#REF!</definedName>
    <definedName name="________TT28" localSheetId="2">'[10]Relatório-1ª med.'!#REF!</definedName>
    <definedName name="________TT28">'[10]Relatório-1ª med.'!#REF!</definedName>
    <definedName name="________TT30" localSheetId="6">'[10]Relatório-1ª med.'!#REF!</definedName>
    <definedName name="________TT30" localSheetId="4">'[10]Relatório-1ª med.'!#REF!</definedName>
    <definedName name="________TT30" localSheetId="2">'[10]Relatório-1ª med.'!#REF!</definedName>
    <definedName name="________TT30">'[10]Relatório-1ª med.'!#REF!</definedName>
    <definedName name="________TT31" localSheetId="6">'[10]Relatório-1ª med.'!#REF!</definedName>
    <definedName name="________TT31" localSheetId="4">'[10]Relatório-1ª med.'!#REF!</definedName>
    <definedName name="________TT31" localSheetId="2">'[10]Relatório-1ª med.'!#REF!</definedName>
    <definedName name="________TT31">'[10]Relatório-1ª med.'!#REF!</definedName>
    <definedName name="________TT32" localSheetId="6">'[10]Relatório-1ª med.'!#REF!</definedName>
    <definedName name="________TT32" localSheetId="4">'[10]Relatório-1ª med.'!#REF!</definedName>
    <definedName name="________TT32" localSheetId="2">'[10]Relatório-1ª med.'!#REF!</definedName>
    <definedName name="________TT32">'[10]Relatório-1ª med.'!#REF!</definedName>
    <definedName name="________TT33" localSheetId="6">'[10]Relatório-1ª med.'!#REF!</definedName>
    <definedName name="________TT33" localSheetId="4">'[10]Relatório-1ª med.'!#REF!</definedName>
    <definedName name="________TT33" localSheetId="2">'[10]Relatório-1ª med.'!#REF!</definedName>
    <definedName name="________TT33">'[10]Relatório-1ª med.'!#REF!</definedName>
    <definedName name="________TT34" localSheetId="6">'[10]Relatório-1ª med.'!#REF!</definedName>
    <definedName name="________TT34" localSheetId="4">'[10]Relatório-1ª med.'!#REF!</definedName>
    <definedName name="________TT34" localSheetId="2">'[10]Relatório-1ª med.'!#REF!</definedName>
    <definedName name="________TT34">'[10]Relatório-1ª med.'!#REF!</definedName>
    <definedName name="________TT36" localSheetId="6">'[10]Relatório-1ª med.'!#REF!</definedName>
    <definedName name="________TT36" localSheetId="4">'[10]Relatório-1ª med.'!#REF!</definedName>
    <definedName name="________TT36" localSheetId="2">'[10]Relatório-1ª med.'!#REF!</definedName>
    <definedName name="________TT36">'[10]Relatório-1ª med.'!#REF!</definedName>
    <definedName name="________TT37" localSheetId="6">'[10]Relatório-1ª med.'!#REF!</definedName>
    <definedName name="________TT37" localSheetId="4">'[10]Relatório-1ª med.'!#REF!</definedName>
    <definedName name="________TT37" localSheetId="2">'[10]Relatório-1ª med.'!#REF!</definedName>
    <definedName name="________TT37">'[10]Relatório-1ª med.'!#REF!</definedName>
    <definedName name="________TT38" localSheetId="6">'[10]Relatório-1ª med.'!#REF!</definedName>
    <definedName name="________TT38" localSheetId="4">'[10]Relatório-1ª med.'!#REF!</definedName>
    <definedName name="________TT38" localSheetId="2">'[10]Relatório-1ª med.'!#REF!</definedName>
    <definedName name="________TT38">'[10]Relatório-1ª med.'!#REF!</definedName>
    <definedName name="________TT39" localSheetId="6">'[10]Relatório-1ª med.'!#REF!</definedName>
    <definedName name="________TT39" localSheetId="4">'[10]Relatório-1ª med.'!#REF!</definedName>
    <definedName name="________TT39" localSheetId="2">'[10]Relatório-1ª med.'!#REF!</definedName>
    <definedName name="________TT39">'[10]Relatório-1ª med.'!#REF!</definedName>
    <definedName name="________TT40" localSheetId="6">'[10]Relatório-1ª med.'!#REF!</definedName>
    <definedName name="________TT40" localSheetId="4">'[10]Relatório-1ª med.'!#REF!</definedName>
    <definedName name="________TT40" localSheetId="2">'[10]Relatório-1ª med.'!#REF!</definedName>
    <definedName name="________TT40">'[10]Relatório-1ª med.'!#REF!</definedName>
    <definedName name="________TT5" localSheetId="6">'[10]Relatório-1ª med.'!#REF!</definedName>
    <definedName name="________TT5" localSheetId="4">'[10]Relatório-1ª med.'!#REF!</definedName>
    <definedName name="________TT5" localSheetId="2">'[10]Relatório-1ª med.'!#REF!</definedName>
    <definedName name="________TT5">'[10]Relatório-1ª med.'!#REF!</definedName>
    <definedName name="________TT52" localSheetId="6">'[10]Relatório-1ª med.'!#REF!</definedName>
    <definedName name="________TT52" localSheetId="4">'[10]Relatório-1ª med.'!#REF!</definedName>
    <definedName name="________TT52" localSheetId="2">'[10]Relatório-1ª med.'!#REF!</definedName>
    <definedName name="________TT52">'[10]Relatório-1ª med.'!#REF!</definedName>
    <definedName name="________TT53" localSheetId="6">'[10]Relatório-1ª med.'!#REF!</definedName>
    <definedName name="________TT53" localSheetId="4">'[10]Relatório-1ª med.'!#REF!</definedName>
    <definedName name="________TT53" localSheetId="2">'[10]Relatório-1ª med.'!#REF!</definedName>
    <definedName name="________TT53">'[10]Relatório-1ª med.'!#REF!</definedName>
    <definedName name="________TT54" localSheetId="6">'[10]Relatório-1ª med.'!#REF!</definedName>
    <definedName name="________TT54" localSheetId="4">'[10]Relatório-1ª med.'!#REF!</definedName>
    <definedName name="________TT54" localSheetId="2">'[10]Relatório-1ª med.'!#REF!</definedName>
    <definedName name="________TT54">'[10]Relatório-1ª med.'!#REF!</definedName>
    <definedName name="________TT55" localSheetId="6">'[10]Relatório-1ª med.'!#REF!</definedName>
    <definedName name="________TT55" localSheetId="4">'[10]Relatório-1ª med.'!#REF!</definedName>
    <definedName name="________TT55" localSheetId="2">'[10]Relatório-1ª med.'!#REF!</definedName>
    <definedName name="________TT55">'[10]Relatório-1ª med.'!#REF!</definedName>
    <definedName name="________TT6" localSheetId="6">'[10]Relatório-1ª med.'!#REF!</definedName>
    <definedName name="________TT6" localSheetId="4">'[10]Relatório-1ª med.'!#REF!</definedName>
    <definedName name="________TT6" localSheetId="2">'[10]Relatório-1ª med.'!#REF!</definedName>
    <definedName name="________TT6">'[10]Relatório-1ª med.'!#REF!</definedName>
    <definedName name="________TT60" localSheetId="6">'[10]Relatório-1ª med.'!#REF!</definedName>
    <definedName name="________TT60" localSheetId="4">'[10]Relatório-1ª med.'!#REF!</definedName>
    <definedName name="________TT60" localSheetId="2">'[10]Relatório-1ª med.'!#REF!</definedName>
    <definedName name="________TT60">'[10]Relatório-1ª med.'!#REF!</definedName>
    <definedName name="________TT61" localSheetId="6">'[10]Relatório-1ª med.'!#REF!</definedName>
    <definedName name="________TT61" localSheetId="4">'[10]Relatório-1ª med.'!#REF!</definedName>
    <definedName name="________TT61" localSheetId="2">'[10]Relatório-1ª med.'!#REF!</definedName>
    <definedName name="________TT61">'[10]Relatório-1ª med.'!#REF!</definedName>
    <definedName name="________TT69" localSheetId="6">'[10]Relatório-1ª med.'!#REF!</definedName>
    <definedName name="________TT69" localSheetId="4">'[10]Relatório-1ª med.'!#REF!</definedName>
    <definedName name="________TT69" localSheetId="2">'[10]Relatório-1ª med.'!#REF!</definedName>
    <definedName name="________TT69">'[10]Relatório-1ª med.'!#REF!</definedName>
    <definedName name="________TT7" localSheetId="6">'[10]Relatório-1ª med.'!#REF!</definedName>
    <definedName name="________TT7" localSheetId="4">'[10]Relatório-1ª med.'!#REF!</definedName>
    <definedName name="________TT7" localSheetId="2">'[10]Relatório-1ª med.'!#REF!</definedName>
    <definedName name="________TT7">'[10]Relatório-1ª med.'!#REF!</definedName>
    <definedName name="________TT70" localSheetId="6">'[10]Relatório-1ª med.'!#REF!</definedName>
    <definedName name="________TT70" localSheetId="4">'[10]Relatório-1ª med.'!#REF!</definedName>
    <definedName name="________TT70" localSheetId="2">'[10]Relatório-1ª med.'!#REF!</definedName>
    <definedName name="________TT70">'[10]Relatório-1ª med.'!#REF!</definedName>
    <definedName name="________TT71" localSheetId="6">'[10]Relatório-1ª med.'!#REF!</definedName>
    <definedName name="________TT71" localSheetId="4">'[10]Relatório-1ª med.'!#REF!</definedName>
    <definedName name="________TT71" localSheetId="2">'[10]Relatório-1ª med.'!#REF!</definedName>
    <definedName name="________TT71">'[10]Relatório-1ª med.'!#REF!</definedName>
    <definedName name="________TT74" localSheetId="6">'[10]Relatório-1ª med.'!#REF!</definedName>
    <definedName name="________TT74" localSheetId="4">'[10]Relatório-1ª med.'!#REF!</definedName>
    <definedName name="________TT74" localSheetId="2">'[10]Relatório-1ª med.'!#REF!</definedName>
    <definedName name="________TT74">'[10]Relatório-1ª med.'!#REF!</definedName>
    <definedName name="________TT75" localSheetId="6">'[10]Relatório-1ª med.'!#REF!</definedName>
    <definedName name="________TT75" localSheetId="4">'[10]Relatório-1ª med.'!#REF!</definedName>
    <definedName name="________TT75" localSheetId="2">'[10]Relatório-1ª med.'!#REF!</definedName>
    <definedName name="________TT75">'[10]Relatório-1ª med.'!#REF!</definedName>
    <definedName name="________TT76" localSheetId="6">'[10]Relatório-1ª med.'!#REF!</definedName>
    <definedName name="________TT76" localSheetId="4">'[10]Relatório-1ª med.'!#REF!</definedName>
    <definedName name="________TT76" localSheetId="2">'[10]Relatório-1ª med.'!#REF!</definedName>
    <definedName name="________TT76">'[10]Relatório-1ª med.'!#REF!</definedName>
    <definedName name="________TT77" localSheetId="6">'[10]Relatório-1ª med.'!#REF!</definedName>
    <definedName name="________TT77" localSheetId="4">'[10]Relatório-1ª med.'!#REF!</definedName>
    <definedName name="________TT77" localSheetId="2">'[10]Relatório-1ª med.'!#REF!</definedName>
    <definedName name="________TT77">'[10]Relatório-1ª med.'!#REF!</definedName>
    <definedName name="________TT78" localSheetId="6">'[10]Relatório-1ª med.'!#REF!</definedName>
    <definedName name="________TT78" localSheetId="4">'[10]Relatório-1ª med.'!#REF!</definedName>
    <definedName name="________TT78" localSheetId="2">'[10]Relatório-1ª med.'!#REF!</definedName>
    <definedName name="________TT78">'[10]Relatório-1ª med.'!#REF!</definedName>
    <definedName name="________TT79" localSheetId="6">'[10]Relatório-1ª med.'!#REF!</definedName>
    <definedName name="________TT79" localSheetId="4">'[10]Relatório-1ª med.'!#REF!</definedName>
    <definedName name="________TT79" localSheetId="2">'[10]Relatório-1ª med.'!#REF!</definedName>
    <definedName name="________TT79">'[10]Relatório-1ª med.'!#REF!</definedName>
    <definedName name="________TT94" localSheetId="6">'[10]Relatório-1ª med.'!#REF!</definedName>
    <definedName name="________TT94" localSheetId="4">'[10]Relatório-1ª med.'!#REF!</definedName>
    <definedName name="________TT94" localSheetId="2">'[10]Relatório-1ª med.'!#REF!</definedName>
    <definedName name="________TT94">'[10]Relatório-1ª med.'!#REF!</definedName>
    <definedName name="________TT95" localSheetId="6">'[10]Relatório-1ª med.'!#REF!</definedName>
    <definedName name="________TT95" localSheetId="4">'[10]Relatório-1ª med.'!#REF!</definedName>
    <definedName name="________TT95" localSheetId="2">'[10]Relatório-1ª med.'!#REF!</definedName>
    <definedName name="________TT95">'[10]Relatório-1ª med.'!#REF!</definedName>
    <definedName name="________TT97" localSheetId="6">'[10]Relatório-1ª med.'!#REF!</definedName>
    <definedName name="________TT97" localSheetId="4">'[10]Relatório-1ª med.'!#REF!</definedName>
    <definedName name="________TT97" localSheetId="2">'[10]Relatório-1ª med.'!#REF!</definedName>
    <definedName name="________TT97">'[10]Relatório-1ª med.'!#REF!</definedName>
    <definedName name="_______A1">[9]!_______A1</definedName>
    <definedName name="_______A10">[9]!_______A10</definedName>
    <definedName name="_______A11">[9]!_______A11</definedName>
    <definedName name="_______A12">[9]!_______A12</definedName>
    <definedName name="_______A13">[9]!_______A13</definedName>
    <definedName name="_______A14">[9]!_______A14</definedName>
    <definedName name="_______A15">[9]!_______A15</definedName>
    <definedName name="_______A16">[9]!_______A16</definedName>
    <definedName name="_______A17">[9]!_______A17</definedName>
    <definedName name="_______A19">[9]!_______A19</definedName>
    <definedName name="_______A2">[9]!_______A2</definedName>
    <definedName name="_______A20">[9]!_______A20</definedName>
    <definedName name="_______A21">[9]!_______A21</definedName>
    <definedName name="_______A22">[9]!_______A22</definedName>
    <definedName name="_______A23">[9]!_______A23</definedName>
    <definedName name="_______A24">[9]!_______A24</definedName>
    <definedName name="_______A25">[9]!_______A25</definedName>
    <definedName name="_______A3">[9]!_______A3</definedName>
    <definedName name="_______A4">[9]!_______A4</definedName>
    <definedName name="_______A5">[9]!_______A5</definedName>
    <definedName name="_______A6">[9]!_______A6</definedName>
    <definedName name="_______A7">[9]!_______A7</definedName>
    <definedName name="_______A9">[9]!_______A9</definedName>
    <definedName name="_______Abr1">[6]Anual!$A$15</definedName>
    <definedName name="_______Ago1">[6]Anual!$I$24</definedName>
    <definedName name="_______brv2">'[6]Página 16'!$C$3:$C$7</definedName>
    <definedName name="_______Brz1">[6]Feriados!$B$4:$B$14</definedName>
    <definedName name="_______Brz2">[6]Feriados!$B$17:$B$24</definedName>
    <definedName name="_______cab1" localSheetId="6">#REF!</definedName>
    <definedName name="_______cab1" localSheetId="4">#REF!</definedName>
    <definedName name="_______cab1" localSheetId="2">#REF!</definedName>
    <definedName name="_______cab1">#REF!</definedName>
    <definedName name="_______CC709">#N/A</definedName>
    <definedName name="_______CC947">#N/A</definedName>
    <definedName name="_______Dez1">[6]Anual!$Q$33</definedName>
    <definedName name="_______DIV1004" localSheetId="6">#REF!</definedName>
    <definedName name="_______DIV1004" localSheetId="4">#REF!</definedName>
    <definedName name="_______DIV1004" localSheetId="2">#REF!</definedName>
    <definedName name="_______DIV1004">#REF!</definedName>
    <definedName name="_______DIV1015" localSheetId="6">#REF!</definedName>
    <definedName name="_______DIV1015" localSheetId="4">#REF!</definedName>
    <definedName name="_______DIV1015" localSheetId="2">#REF!</definedName>
    <definedName name="_______DIV1015">#REF!</definedName>
    <definedName name="_______DIV1039" localSheetId="6">#REF!</definedName>
    <definedName name="_______DIV1039" localSheetId="4">#REF!</definedName>
    <definedName name="_______DIV1039" localSheetId="2">#REF!</definedName>
    <definedName name="_______DIV1039">#REF!</definedName>
    <definedName name="_______DIV1050" localSheetId="6">#REF!</definedName>
    <definedName name="_______DIV1050" localSheetId="4">#REF!</definedName>
    <definedName name="_______DIV1050" localSheetId="2">#REF!</definedName>
    <definedName name="_______DIV1050">#REF!</definedName>
    <definedName name="_______DIV278" localSheetId="6">#REF!</definedName>
    <definedName name="_______DIV278" localSheetId="4">#REF!</definedName>
    <definedName name="_______DIV278" localSheetId="2">#REF!</definedName>
    <definedName name="_______DIV278">#REF!</definedName>
    <definedName name="_______DIV279" localSheetId="6">#REF!</definedName>
    <definedName name="_______DIV279" localSheetId="4">#REF!</definedName>
    <definedName name="_______DIV279" localSheetId="2">#REF!</definedName>
    <definedName name="_______DIV279">#REF!</definedName>
    <definedName name="_______DIV45" localSheetId="6">#REF!</definedName>
    <definedName name="_______DIV45" localSheetId="4">#REF!</definedName>
    <definedName name="_______DIV45" localSheetId="2">#REF!</definedName>
    <definedName name="_______DIV45">#REF!</definedName>
    <definedName name="_______DIV450" localSheetId="6">#REF!</definedName>
    <definedName name="_______DIV450" localSheetId="4">#REF!</definedName>
    <definedName name="_______DIV450" localSheetId="2">#REF!</definedName>
    <definedName name="_______DIV450">#REF!</definedName>
    <definedName name="_______DIV709" localSheetId="6">#REF!</definedName>
    <definedName name="_______DIV709" localSheetId="4">#REF!</definedName>
    <definedName name="_______DIV709" localSheetId="2">#REF!</definedName>
    <definedName name="_______DIV709">#REF!</definedName>
    <definedName name="_______DIV710" localSheetId="6">#REF!</definedName>
    <definedName name="_______DIV710" localSheetId="4">#REF!</definedName>
    <definedName name="_______DIV710" localSheetId="2">#REF!</definedName>
    <definedName name="_______DIV710">#REF!</definedName>
    <definedName name="_______DIV711" localSheetId="6">#REF!</definedName>
    <definedName name="_______DIV711" localSheetId="4">#REF!</definedName>
    <definedName name="_______DIV711" localSheetId="2">#REF!</definedName>
    <definedName name="_______DIV711">#REF!</definedName>
    <definedName name="_______DIV718" localSheetId="6">#REF!</definedName>
    <definedName name="_______DIV718" localSheetId="4">#REF!</definedName>
    <definedName name="_______DIV718" localSheetId="2">#REF!</definedName>
    <definedName name="_______DIV718">#REF!</definedName>
    <definedName name="_______DIV719" localSheetId="6">#REF!</definedName>
    <definedName name="_______DIV719" localSheetId="4">#REF!</definedName>
    <definedName name="_______DIV719" localSheetId="2">#REF!</definedName>
    <definedName name="_______DIV719">#REF!</definedName>
    <definedName name="_______DIV720" localSheetId="6">#REF!</definedName>
    <definedName name="_______DIV720" localSheetId="4">#REF!</definedName>
    <definedName name="_______DIV720" localSheetId="2">#REF!</definedName>
    <definedName name="_______DIV720">#REF!</definedName>
    <definedName name="_______DIV819" localSheetId="6">#REF!</definedName>
    <definedName name="_______DIV819" localSheetId="4">#REF!</definedName>
    <definedName name="_______DIV819" localSheetId="2">#REF!</definedName>
    <definedName name="_______DIV819">#REF!</definedName>
    <definedName name="_______DIV947" localSheetId="6">#REF!</definedName>
    <definedName name="_______DIV947" localSheetId="4">#REF!</definedName>
    <definedName name="_______DIV947" localSheetId="2">#REF!</definedName>
    <definedName name="_______DIV947">#REF!</definedName>
    <definedName name="_______DND2">#N/A</definedName>
    <definedName name="_______Ext2" localSheetId="6">'[5]P A T O 99 B'!#REF!</definedName>
    <definedName name="_______Ext2" localSheetId="4">'[5]P A T O 99 B'!#REF!</definedName>
    <definedName name="_______Ext2" localSheetId="2">'[5]P A T O 99 B'!#REF!</definedName>
    <definedName name="_______Ext2">'[5]P A T O 99 B'!#REF!</definedName>
    <definedName name="_______Fev1">[6]Anual!$I$6</definedName>
    <definedName name="_______Jan1">[6]Anual!$A$6</definedName>
    <definedName name="_______JAZ1" localSheetId="6">#REF!</definedName>
    <definedName name="_______JAZ1" localSheetId="4">#REF!</definedName>
    <definedName name="_______JAZ1" localSheetId="2">#REF!</definedName>
    <definedName name="_______JAZ1">#REF!</definedName>
    <definedName name="_______JAZ11" localSheetId="6">#REF!</definedName>
    <definedName name="_______JAZ11" localSheetId="4">#REF!</definedName>
    <definedName name="_______JAZ11" localSheetId="2">#REF!</definedName>
    <definedName name="_______JAZ11">#REF!</definedName>
    <definedName name="_______JAZ2" localSheetId="6">#REF!</definedName>
    <definedName name="_______JAZ2" localSheetId="4">#REF!</definedName>
    <definedName name="_______JAZ2" localSheetId="2">#REF!</definedName>
    <definedName name="_______JAZ2">#REF!</definedName>
    <definedName name="_______JAZ22" localSheetId="6">#REF!</definedName>
    <definedName name="_______JAZ22" localSheetId="4">#REF!</definedName>
    <definedName name="_______JAZ22" localSheetId="2">#REF!</definedName>
    <definedName name="_______JAZ22">#REF!</definedName>
    <definedName name="_______JAZ3" localSheetId="6">#REF!</definedName>
    <definedName name="_______JAZ3" localSheetId="4">#REF!</definedName>
    <definedName name="_______JAZ3" localSheetId="2">#REF!</definedName>
    <definedName name="_______JAZ3">#REF!</definedName>
    <definedName name="_______JAZ33" localSheetId="6">#REF!</definedName>
    <definedName name="_______JAZ33" localSheetId="4">#REF!</definedName>
    <definedName name="_______JAZ33" localSheetId="2">#REF!</definedName>
    <definedName name="_______JAZ33">#REF!</definedName>
    <definedName name="_______Jul1">[6]Anual!$A$24</definedName>
    <definedName name="_______Jun1">[6]Anual!$Q$15</definedName>
    <definedName name="_______ki5" localSheetId="6">#REF!</definedName>
    <definedName name="_______ki5" localSheetId="4">#REF!</definedName>
    <definedName name="_______ki5" localSheetId="2">#REF!</definedName>
    <definedName name="_______ki5">#REF!</definedName>
    <definedName name="_______KM406407" localSheetId="6">#REF!</definedName>
    <definedName name="_______KM406407" localSheetId="4">#REF!</definedName>
    <definedName name="_______KM406407" localSheetId="2">#REF!</definedName>
    <definedName name="_______KM406407">#REF!</definedName>
    <definedName name="_______LO1004" localSheetId="6">#REF!</definedName>
    <definedName name="_______LO1004" localSheetId="4">#REF!</definedName>
    <definedName name="_______LO1004" localSheetId="2">#REF!</definedName>
    <definedName name="_______LO1004">#REF!</definedName>
    <definedName name="_______LO1015" localSheetId="6">#REF!</definedName>
    <definedName name="_______LO1015" localSheetId="4">#REF!</definedName>
    <definedName name="_______LO1015" localSheetId="2">#REF!</definedName>
    <definedName name="_______LO1015">#REF!</definedName>
    <definedName name="_______LO1039" localSheetId="6">#REF!</definedName>
    <definedName name="_______LO1039" localSheetId="4">#REF!</definedName>
    <definedName name="_______LO1039" localSheetId="2">#REF!</definedName>
    <definedName name="_______LO1039">#REF!</definedName>
    <definedName name="_______LO1050" localSheetId="6">#REF!</definedName>
    <definedName name="_______LO1050" localSheetId="4">#REF!</definedName>
    <definedName name="_______LO1050" localSheetId="2">#REF!</definedName>
    <definedName name="_______LO1050">#REF!</definedName>
    <definedName name="_______LO278" localSheetId="6">#REF!</definedName>
    <definedName name="_______LO278" localSheetId="4">#REF!</definedName>
    <definedName name="_______LO278" localSheetId="2">#REF!</definedName>
    <definedName name="_______LO278">#REF!</definedName>
    <definedName name="_______LO279" localSheetId="6">#REF!</definedName>
    <definedName name="_______LO279" localSheetId="4">#REF!</definedName>
    <definedName name="_______LO279" localSheetId="2">#REF!</definedName>
    <definedName name="_______LO279">#REF!</definedName>
    <definedName name="_______LO450" localSheetId="6">#REF!</definedName>
    <definedName name="_______LO450" localSheetId="4">#REF!</definedName>
    <definedName name="_______LO450" localSheetId="2">#REF!</definedName>
    <definedName name="_______LO450">#REF!</definedName>
    <definedName name="_______LO709" localSheetId="6">#REF!</definedName>
    <definedName name="_______LO709" localSheetId="4">#REF!</definedName>
    <definedName name="_______LO709" localSheetId="2">#REF!</definedName>
    <definedName name="_______LO709">#REF!</definedName>
    <definedName name="_______LO710" localSheetId="6">#REF!</definedName>
    <definedName name="_______LO710" localSheetId="4">#REF!</definedName>
    <definedName name="_______LO710" localSheetId="2">#REF!</definedName>
    <definedName name="_______LO710">#REF!</definedName>
    <definedName name="_______LO711" localSheetId="6">#REF!</definedName>
    <definedName name="_______LO711" localSheetId="4">#REF!</definedName>
    <definedName name="_______LO711" localSheetId="2">#REF!</definedName>
    <definedName name="_______LO711">#REF!</definedName>
    <definedName name="_______LO719" localSheetId="6">#REF!</definedName>
    <definedName name="_______LO719" localSheetId="4">#REF!</definedName>
    <definedName name="_______LO719" localSheetId="2">#REF!</definedName>
    <definedName name="_______LO719">#REF!</definedName>
    <definedName name="_______LO720" localSheetId="6">#REF!</definedName>
    <definedName name="_______LO720" localSheetId="4">#REF!</definedName>
    <definedName name="_______LO720" localSheetId="2">#REF!</definedName>
    <definedName name="_______LO720">#REF!</definedName>
    <definedName name="_______LO819" localSheetId="6">#REF!</definedName>
    <definedName name="_______LO819" localSheetId="4">#REF!</definedName>
    <definedName name="_______LO819" localSheetId="2">#REF!</definedName>
    <definedName name="_______LO819">#REF!</definedName>
    <definedName name="_______LO947" localSheetId="6">#REF!</definedName>
    <definedName name="_______LO947" localSheetId="4">#REF!</definedName>
    <definedName name="_______LO947" localSheetId="2">#REF!</definedName>
    <definedName name="_______LO947">#REF!</definedName>
    <definedName name="_______Mai1">[6]Anual!$I$15</definedName>
    <definedName name="_______Mar1">[6]Anual!$Q$6</definedName>
    <definedName name="_______ME1004" localSheetId="6">#REF!</definedName>
    <definedName name="_______ME1004" localSheetId="4">#REF!</definedName>
    <definedName name="_______ME1004" localSheetId="2">#REF!</definedName>
    <definedName name="_______ME1004">#REF!</definedName>
    <definedName name="_______ME1015" localSheetId="6">#REF!</definedName>
    <definedName name="_______ME1015" localSheetId="4">#REF!</definedName>
    <definedName name="_______ME1015" localSheetId="2">#REF!</definedName>
    <definedName name="_______ME1015">#REF!</definedName>
    <definedName name="_______ME1039" localSheetId="6">#REF!</definedName>
    <definedName name="_______ME1039" localSheetId="4">#REF!</definedName>
    <definedName name="_______ME1039" localSheetId="2">#REF!</definedName>
    <definedName name="_______ME1039">#REF!</definedName>
    <definedName name="_______ME1050" localSheetId="6">#REF!</definedName>
    <definedName name="_______ME1050" localSheetId="4">#REF!</definedName>
    <definedName name="_______ME1050" localSheetId="2">#REF!</definedName>
    <definedName name="_______ME1050">#REF!</definedName>
    <definedName name="_______ME278" localSheetId="6">#REF!</definedName>
    <definedName name="_______ME278" localSheetId="4">#REF!</definedName>
    <definedName name="_______ME278" localSheetId="2">#REF!</definedName>
    <definedName name="_______ME278">#REF!</definedName>
    <definedName name="_______ME279" localSheetId="6">#REF!</definedName>
    <definedName name="_______ME279" localSheetId="4">#REF!</definedName>
    <definedName name="_______ME279" localSheetId="2">#REF!</definedName>
    <definedName name="_______ME279">#REF!</definedName>
    <definedName name="_______ME450" localSheetId="6">#REF!</definedName>
    <definedName name="_______ME450" localSheetId="4">#REF!</definedName>
    <definedName name="_______ME450" localSheetId="2">#REF!</definedName>
    <definedName name="_______ME450">#REF!</definedName>
    <definedName name="_______ME709" localSheetId="6">#REF!</definedName>
    <definedName name="_______ME709" localSheetId="4">#REF!</definedName>
    <definedName name="_______ME709" localSheetId="2">#REF!</definedName>
    <definedName name="_______ME709">#REF!</definedName>
    <definedName name="_______ME710" localSheetId="6">#REF!</definedName>
    <definedName name="_______ME710" localSheetId="4">#REF!</definedName>
    <definedName name="_______ME710" localSheetId="2">#REF!</definedName>
    <definedName name="_______ME710">#REF!</definedName>
    <definedName name="_______ME711" localSheetId="6">#REF!</definedName>
    <definedName name="_______ME711" localSheetId="4">#REF!</definedName>
    <definedName name="_______ME711" localSheetId="2">#REF!</definedName>
    <definedName name="_______ME711">#REF!</definedName>
    <definedName name="_______ME719" localSheetId="6">#REF!</definedName>
    <definedName name="_______ME719" localSheetId="4">#REF!</definedName>
    <definedName name="_______ME719" localSheetId="2">#REF!</definedName>
    <definedName name="_______ME719">#REF!</definedName>
    <definedName name="_______ME720" localSheetId="6">#REF!</definedName>
    <definedName name="_______ME720" localSheetId="4">#REF!</definedName>
    <definedName name="_______ME720" localSheetId="2">#REF!</definedName>
    <definedName name="_______ME720">#REF!</definedName>
    <definedName name="_______ME819" localSheetId="6">#REF!</definedName>
    <definedName name="_______ME819" localSheetId="4">#REF!</definedName>
    <definedName name="_______ME819" localSheetId="2">#REF!</definedName>
    <definedName name="_______ME819">#REF!</definedName>
    <definedName name="_______ME947" localSheetId="6">#REF!</definedName>
    <definedName name="_______ME947" localSheetId="4">#REF!</definedName>
    <definedName name="_______ME947" localSheetId="2">#REF!</definedName>
    <definedName name="_______ME947">#REF!</definedName>
    <definedName name="_______MOD01">[9]!_______MOD01</definedName>
    <definedName name="_______Nov1">[6]Anual!$I$33</definedName>
    <definedName name="_______Obs1" localSheetId="6">#REF!</definedName>
    <definedName name="_______Obs1" localSheetId="4">#REF!</definedName>
    <definedName name="_______Obs1" localSheetId="2">#REF!</definedName>
    <definedName name="_______Obs1">#REF!</definedName>
    <definedName name="_______Obs2" localSheetId="6">#REF!</definedName>
    <definedName name="_______Obs2" localSheetId="4">#REF!</definedName>
    <definedName name="_______Obs2" localSheetId="2">#REF!</definedName>
    <definedName name="_______Obs2">#REF!</definedName>
    <definedName name="_______Out1">[6]Anual!$A$33</definedName>
    <definedName name="_______OUT98" hidden="1">{#N/A,#N/A,TRUE,"Serviços"}</definedName>
    <definedName name="_______OUT9888" hidden="1">{#N/A,#N/A,TRUE,"Serviços"}</definedName>
    <definedName name="_______PL1">#N/A</definedName>
    <definedName name="_______PR1004" localSheetId="6">#REF!</definedName>
    <definedName name="_______PR1004" localSheetId="4">#REF!</definedName>
    <definedName name="_______PR1004" localSheetId="2">#REF!</definedName>
    <definedName name="_______PR1004">#REF!</definedName>
    <definedName name="_______PR1015" localSheetId="6">#REF!</definedName>
    <definedName name="_______PR1015" localSheetId="4">#REF!</definedName>
    <definedName name="_______PR1015" localSheetId="2">#REF!</definedName>
    <definedName name="_______PR1015">#REF!</definedName>
    <definedName name="_______PR1039" localSheetId="6">#REF!</definedName>
    <definedName name="_______PR1039" localSheetId="4">#REF!</definedName>
    <definedName name="_______PR1039" localSheetId="2">#REF!</definedName>
    <definedName name="_______PR1039">#REF!</definedName>
    <definedName name="_______PR1050" localSheetId="6">#REF!</definedName>
    <definedName name="_______PR1050" localSheetId="4">#REF!</definedName>
    <definedName name="_______PR1050" localSheetId="2">#REF!</definedName>
    <definedName name="_______PR1050">#REF!</definedName>
    <definedName name="_______PR278" localSheetId="6">#REF!</definedName>
    <definedName name="_______PR278" localSheetId="4">#REF!</definedName>
    <definedName name="_______PR278" localSheetId="2">#REF!</definedName>
    <definedName name="_______PR278">#REF!</definedName>
    <definedName name="_______PR279" localSheetId="6">#REF!</definedName>
    <definedName name="_______PR279" localSheetId="4">#REF!</definedName>
    <definedName name="_______PR279" localSheetId="2">#REF!</definedName>
    <definedName name="_______PR279">#REF!</definedName>
    <definedName name="_______PR450" localSheetId="6">#REF!</definedName>
    <definedName name="_______PR450" localSheetId="4">#REF!</definedName>
    <definedName name="_______PR450" localSheetId="2">#REF!</definedName>
    <definedName name="_______PR450">#REF!</definedName>
    <definedName name="_______PR709" localSheetId="6">#REF!</definedName>
    <definedName name="_______PR709" localSheetId="4">#REF!</definedName>
    <definedName name="_______PR709" localSheetId="2">#REF!</definedName>
    <definedName name="_______PR709">#REF!</definedName>
    <definedName name="_______PR710" localSheetId="6">#REF!</definedName>
    <definedName name="_______PR710" localSheetId="4">#REF!</definedName>
    <definedName name="_______PR710" localSheetId="2">#REF!</definedName>
    <definedName name="_______PR710">#REF!</definedName>
    <definedName name="_______PR711" localSheetId="6">#REF!</definedName>
    <definedName name="_______PR711" localSheetId="4">#REF!</definedName>
    <definedName name="_______PR711" localSheetId="2">#REF!</definedName>
    <definedName name="_______PR711">#REF!</definedName>
    <definedName name="_______PR719" localSheetId="6">#REF!</definedName>
    <definedName name="_______PR719" localSheetId="4">#REF!</definedName>
    <definedName name="_______PR719" localSheetId="2">#REF!</definedName>
    <definedName name="_______PR719">#REF!</definedName>
    <definedName name="_______PR720" localSheetId="6">#REF!</definedName>
    <definedName name="_______PR720" localSheetId="4">#REF!</definedName>
    <definedName name="_______PR720" localSheetId="2">#REF!</definedName>
    <definedName name="_______PR720">#REF!</definedName>
    <definedName name="_______PR819" localSheetId="6">#REF!</definedName>
    <definedName name="_______PR819" localSheetId="4">#REF!</definedName>
    <definedName name="_______PR819" localSheetId="2">#REF!</definedName>
    <definedName name="_______PR819">#REF!</definedName>
    <definedName name="_______PR947" localSheetId="6">#REF!</definedName>
    <definedName name="_______PR947" localSheetId="4">#REF!</definedName>
    <definedName name="_______PR947" localSheetId="2">#REF!</definedName>
    <definedName name="_______PR947">#REF!</definedName>
    <definedName name="_______r" localSheetId="6">#REF!</definedName>
    <definedName name="_______r" localSheetId="4">#REF!</definedName>
    <definedName name="_______r" localSheetId="2">#REF!</definedName>
    <definedName name="_______r">#REF!</definedName>
    <definedName name="_______Rbv1">'[7]Página 16'!$C$3:$C$7</definedName>
    <definedName name="_______reg1">[11]DADOS!$B$4</definedName>
    <definedName name="_______reg3">[12]eq!$A$2:$D$42</definedName>
    <definedName name="_______reg5">[12]mo!$A$2:$C$10</definedName>
    <definedName name="_______reg7">[11]mat!$A$2:$C$33</definedName>
    <definedName name="_______RET1" localSheetId="6">#REF!</definedName>
    <definedName name="_______RET1" localSheetId="4">#REF!</definedName>
    <definedName name="_______RET1" localSheetId="2">#REF!</definedName>
    <definedName name="_______RET1">#REF!</definedName>
    <definedName name="_______RP1">[9]!_______RP1</definedName>
    <definedName name="_______SE2" localSheetId="6">#REF!</definedName>
    <definedName name="_______SE2" localSheetId="4">#REF!</definedName>
    <definedName name="_______SE2" localSheetId="2">#REF!</definedName>
    <definedName name="_______SE2">#REF!</definedName>
    <definedName name="_______Set1">[6]Anual!$Q$24</definedName>
    <definedName name="_______STC04" localSheetId="6">#REF!</definedName>
    <definedName name="_______STC04" localSheetId="4">#REF!</definedName>
    <definedName name="_______STC04" localSheetId="2">#REF!</definedName>
    <definedName name="_______STC04">#REF!</definedName>
    <definedName name="_______TP10">#N/A</definedName>
    <definedName name="_______TP5">#N/A</definedName>
    <definedName name="_______TT102" localSheetId="6">'[10]Relatório-1ª med.'!#REF!</definedName>
    <definedName name="_______TT102" localSheetId="4">'[10]Relatório-1ª med.'!#REF!</definedName>
    <definedName name="_______TT102" localSheetId="2">'[10]Relatório-1ª med.'!#REF!</definedName>
    <definedName name="_______TT102">'[10]Relatório-1ª med.'!#REF!</definedName>
    <definedName name="_______TT107" localSheetId="6">'[10]Relatório-1ª med.'!#REF!</definedName>
    <definedName name="_______TT107" localSheetId="4">'[10]Relatório-1ª med.'!#REF!</definedName>
    <definedName name="_______TT107" localSheetId="2">'[10]Relatório-1ª med.'!#REF!</definedName>
    <definedName name="_______TT107">'[10]Relatório-1ª med.'!#REF!</definedName>
    <definedName name="_______TT121" localSheetId="6">'[10]Relatório-1ª med.'!#REF!</definedName>
    <definedName name="_______TT121" localSheetId="4">'[10]Relatório-1ª med.'!#REF!</definedName>
    <definedName name="_______TT121" localSheetId="2">'[10]Relatório-1ª med.'!#REF!</definedName>
    <definedName name="_______TT121">'[10]Relatório-1ª med.'!#REF!</definedName>
    <definedName name="_______TT123" localSheetId="6">'[10]Relatório-1ª med.'!#REF!</definedName>
    <definedName name="_______TT123" localSheetId="4">'[10]Relatório-1ª med.'!#REF!</definedName>
    <definedName name="_______TT123" localSheetId="2">'[10]Relatório-1ª med.'!#REF!</definedName>
    <definedName name="_______TT123">'[10]Relatório-1ª med.'!#REF!</definedName>
    <definedName name="_______TT19" localSheetId="6">'[10]Relatório-1ª med.'!#REF!</definedName>
    <definedName name="_______TT19" localSheetId="4">'[10]Relatório-1ª med.'!#REF!</definedName>
    <definedName name="_______TT19" localSheetId="2">'[10]Relatório-1ª med.'!#REF!</definedName>
    <definedName name="_______TT19">'[10]Relatório-1ª med.'!#REF!</definedName>
    <definedName name="_______TT20" localSheetId="6">'[10]Relatório-1ª med.'!#REF!</definedName>
    <definedName name="_______TT20" localSheetId="4">'[10]Relatório-1ª med.'!#REF!</definedName>
    <definedName name="_______TT20" localSheetId="2">'[10]Relatório-1ª med.'!#REF!</definedName>
    <definedName name="_______TT20">'[10]Relatório-1ª med.'!#REF!</definedName>
    <definedName name="_______TT21" localSheetId="6">'[10]Relatório-1ª med.'!#REF!</definedName>
    <definedName name="_______TT21" localSheetId="4">'[10]Relatório-1ª med.'!#REF!</definedName>
    <definedName name="_______TT21" localSheetId="2">'[10]Relatório-1ª med.'!#REF!</definedName>
    <definedName name="_______TT21">'[10]Relatório-1ª med.'!#REF!</definedName>
    <definedName name="_______TT22" localSheetId="6">'[10]Relatório-1ª med.'!#REF!</definedName>
    <definedName name="_______TT22" localSheetId="4">'[10]Relatório-1ª med.'!#REF!</definedName>
    <definedName name="_______TT22" localSheetId="2">'[10]Relatório-1ª med.'!#REF!</definedName>
    <definedName name="_______TT22">'[10]Relatório-1ª med.'!#REF!</definedName>
    <definedName name="_______TT26" localSheetId="6">'[10]Relatório-1ª med.'!#REF!</definedName>
    <definedName name="_______TT26" localSheetId="4">'[10]Relatório-1ª med.'!#REF!</definedName>
    <definedName name="_______TT26" localSheetId="2">'[10]Relatório-1ª med.'!#REF!</definedName>
    <definedName name="_______TT26">'[10]Relatório-1ª med.'!#REF!</definedName>
    <definedName name="_______TT27" localSheetId="6">'[10]Relatório-1ª med.'!#REF!</definedName>
    <definedName name="_______TT27" localSheetId="4">'[10]Relatório-1ª med.'!#REF!</definedName>
    <definedName name="_______TT27" localSheetId="2">'[10]Relatório-1ª med.'!#REF!</definedName>
    <definedName name="_______TT27">'[10]Relatório-1ª med.'!#REF!</definedName>
    <definedName name="_______TT28" localSheetId="6">'[10]Relatório-1ª med.'!#REF!</definedName>
    <definedName name="_______TT28" localSheetId="4">'[10]Relatório-1ª med.'!#REF!</definedName>
    <definedName name="_______TT28" localSheetId="2">'[10]Relatório-1ª med.'!#REF!</definedName>
    <definedName name="_______TT28">'[10]Relatório-1ª med.'!#REF!</definedName>
    <definedName name="_______TT30" localSheetId="6">'[10]Relatório-1ª med.'!#REF!</definedName>
    <definedName name="_______TT30" localSheetId="4">'[10]Relatório-1ª med.'!#REF!</definedName>
    <definedName name="_______TT30" localSheetId="2">'[10]Relatório-1ª med.'!#REF!</definedName>
    <definedName name="_______TT30">'[10]Relatório-1ª med.'!#REF!</definedName>
    <definedName name="_______TT31" localSheetId="6">'[10]Relatório-1ª med.'!#REF!</definedName>
    <definedName name="_______TT31" localSheetId="4">'[10]Relatório-1ª med.'!#REF!</definedName>
    <definedName name="_______TT31" localSheetId="2">'[10]Relatório-1ª med.'!#REF!</definedName>
    <definedName name="_______TT31">'[10]Relatório-1ª med.'!#REF!</definedName>
    <definedName name="_______TT32" localSheetId="6">'[10]Relatório-1ª med.'!#REF!</definedName>
    <definedName name="_______TT32" localSheetId="4">'[10]Relatório-1ª med.'!#REF!</definedName>
    <definedName name="_______TT32" localSheetId="2">'[10]Relatório-1ª med.'!#REF!</definedName>
    <definedName name="_______TT32">'[10]Relatório-1ª med.'!#REF!</definedName>
    <definedName name="_______TT33" localSheetId="6">'[10]Relatório-1ª med.'!#REF!</definedName>
    <definedName name="_______TT33" localSheetId="4">'[10]Relatório-1ª med.'!#REF!</definedName>
    <definedName name="_______TT33" localSheetId="2">'[10]Relatório-1ª med.'!#REF!</definedName>
    <definedName name="_______TT33">'[10]Relatório-1ª med.'!#REF!</definedName>
    <definedName name="_______TT34" localSheetId="6">'[10]Relatório-1ª med.'!#REF!</definedName>
    <definedName name="_______TT34" localSheetId="4">'[10]Relatório-1ª med.'!#REF!</definedName>
    <definedName name="_______TT34" localSheetId="2">'[10]Relatório-1ª med.'!#REF!</definedName>
    <definedName name="_______TT34">'[10]Relatório-1ª med.'!#REF!</definedName>
    <definedName name="_______TT36" localSheetId="6">'[10]Relatório-1ª med.'!#REF!</definedName>
    <definedName name="_______TT36" localSheetId="4">'[10]Relatório-1ª med.'!#REF!</definedName>
    <definedName name="_______TT36" localSheetId="2">'[10]Relatório-1ª med.'!#REF!</definedName>
    <definedName name="_______TT36">'[10]Relatório-1ª med.'!#REF!</definedName>
    <definedName name="_______TT37" localSheetId="6">'[10]Relatório-1ª med.'!#REF!</definedName>
    <definedName name="_______TT37" localSheetId="4">'[10]Relatório-1ª med.'!#REF!</definedName>
    <definedName name="_______TT37" localSheetId="2">'[10]Relatório-1ª med.'!#REF!</definedName>
    <definedName name="_______TT37">'[10]Relatório-1ª med.'!#REF!</definedName>
    <definedName name="_______TT38" localSheetId="6">'[10]Relatório-1ª med.'!#REF!</definedName>
    <definedName name="_______TT38" localSheetId="4">'[10]Relatório-1ª med.'!#REF!</definedName>
    <definedName name="_______TT38" localSheetId="2">'[10]Relatório-1ª med.'!#REF!</definedName>
    <definedName name="_______TT38">'[10]Relatório-1ª med.'!#REF!</definedName>
    <definedName name="_______TT39" localSheetId="6">'[10]Relatório-1ª med.'!#REF!</definedName>
    <definedName name="_______TT39" localSheetId="4">'[10]Relatório-1ª med.'!#REF!</definedName>
    <definedName name="_______TT39" localSheetId="2">'[10]Relatório-1ª med.'!#REF!</definedName>
    <definedName name="_______TT39">'[10]Relatório-1ª med.'!#REF!</definedName>
    <definedName name="_______TT40" localSheetId="6">'[10]Relatório-1ª med.'!#REF!</definedName>
    <definedName name="_______TT40" localSheetId="4">'[10]Relatório-1ª med.'!#REF!</definedName>
    <definedName name="_______TT40" localSheetId="2">'[10]Relatório-1ª med.'!#REF!</definedName>
    <definedName name="_______TT40">'[10]Relatório-1ª med.'!#REF!</definedName>
    <definedName name="_______TT5" localSheetId="6">'[10]Relatório-1ª med.'!#REF!</definedName>
    <definedName name="_______TT5" localSheetId="4">'[10]Relatório-1ª med.'!#REF!</definedName>
    <definedName name="_______TT5" localSheetId="2">'[10]Relatório-1ª med.'!#REF!</definedName>
    <definedName name="_______TT5">'[10]Relatório-1ª med.'!#REF!</definedName>
    <definedName name="_______TT52" localSheetId="6">'[10]Relatório-1ª med.'!#REF!</definedName>
    <definedName name="_______TT52" localSheetId="4">'[10]Relatório-1ª med.'!#REF!</definedName>
    <definedName name="_______TT52" localSheetId="2">'[10]Relatório-1ª med.'!#REF!</definedName>
    <definedName name="_______TT52">'[10]Relatório-1ª med.'!#REF!</definedName>
    <definedName name="_______TT53" localSheetId="6">'[10]Relatório-1ª med.'!#REF!</definedName>
    <definedName name="_______TT53" localSheetId="4">'[10]Relatório-1ª med.'!#REF!</definedName>
    <definedName name="_______TT53" localSheetId="2">'[10]Relatório-1ª med.'!#REF!</definedName>
    <definedName name="_______TT53">'[10]Relatório-1ª med.'!#REF!</definedName>
    <definedName name="_______TT54" localSheetId="6">'[10]Relatório-1ª med.'!#REF!</definedName>
    <definedName name="_______TT54" localSheetId="4">'[10]Relatório-1ª med.'!#REF!</definedName>
    <definedName name="_______TT54" localSheetId="2">'[10]Relatório-1ª med.'!#REF!</definedName>
    <definedName name="_______TT54">'[10]Relatório-1ª med.'!#REF!</definedName>
    <definedName name="_______TT55" localSheetId="6">'[10]Relatório-1ª med.'!#REF!</definedName>
    <definedName name="_______TT55" localSheetId="4">'[10]Relatório-1ª med.'!#REF!</definedName>
    <definedName name="_______TT55" localSheetId="2">'[10]Relatório-1ª med.'!#REF!</definedName>
    <definedName name="_______TT55">'[10]Relatório-1ª med.'!#REF!</definedName>
    <definedName name="_______TT6" localSheetId="6">'[10]Relatório-1ª med.'!#REF!</definedName>
    <definedName name="_______TT6" localSheetId="4">'[10]Relatório-1ª med.'!#REF!</definedName>
    <definedName name="_______TT6" localSheetId="2">'[10]Relatório-1ª med.'!#REF!</definedName>
    <definedName name="_______TT6">'[10]Relatório-1ª med.'!#REF!</definedName>
    <definedName name="_______TT60" localSheetId="6">'[10]Relatório-1ª med.'!#REF!</definedName>
    <definedName name="_______TT60" localSheetId="4">'[10]Relatório-1ª med.'!#REF!</definedName>
    <definedName name="_______TT60" localSheetId="2">'[10]Relatório-1ª med.'!#REF!</definedName>
    <definedName name="_______TT60">'[10]Relatório-1ª med.'!#REF!</definedName>
    <definedName name="_______TT61" localSheetId="6">'[10]Relatório-1ª med.'!#REF!</definedName>
    <definedName name="_______TT61" localSheetId="4">'[10]Relatório-1ª med.'!#REF!</definedName>
    <definedName name="_______TT61" localSheetId="2">'[10]Relatório-1ª med.'!#REF!</definedName>
    <definedName name="_______TT61">'[10]Relatório-1ª med.'!#REF!</definedName>
    <definedName name="_______TT69" localSheetId="6">'[10]Relatório-1ª med.'!#REF!</definedName>
    <definedName name="_______TT69" localSheetId="4">'[10]Relatório-1ª med.'!#REF!</definedName>
    <definedName name="_______TT69" localSheetId="2">'[10]Relatório-1ª med.'!#REF!</definedName>
    <definedName name="_______TT69">'[10]Relatório-1ª med.'!#REF!</definedName>
    <definedName name="_______TT7" localSheetId="6">'[10]Relatório-1ª med.'!#REF!</definedName>
    <definedName name="_______TT7" localSheetId="4">'[10]Relatório-1ª med.'!#REF!</definedName>
    <definedName name="_______TT7" localSheetId="2">'[10]Relatório-1ª med.'!#REF!</definedName>
    <definedName name="_______TT7">'[10]Relatório-1ª med.'!#REF!</definedName>
    <definedName name="_______TT70" localSheetId="6">'[10]Relatório-1ª med.'!#REF!</definedName>
    <definedName name="_______TT70" localSheetId="4">'[10]Relatório-1ª med.'!#REF!</definedName>
    <definedName name="_______TT70" localSheetId="2">'[10]Relatório-1ª med.'!#REF!</definedName>
    <definedName name="_______TT70">'[10]Relatório-1ª med.'!#REF!</definedName>
    <definedName name="_______TT71" localSheetId="6">'[10]Relatório-1ª med.'!#REF!</definedName>
    <definedName name="_______TT71" localSheetId="4">'[10]Relatório-1ª med.'!#REF!</definedName>
    <definedName name="_______TT71" localSheetId="2">'[10]Relatório-1ª med.'!#REF!</definedName>
    <definedName name="_______TT71">'[10]Relatório-1ª med.'!#REF!</definedName>
    <definedName name="_______TT74" localSheetId="6">'[10]Relatório-1ª med.'!#REF!</definedName>
    <definedName name="_______TT74" localSheetId="4">'[10]Relatório-1ª med.'!#REF!</definedName>
    <definedName name="_______TT74" localSheetId="2">'[10]Relatório-1ª med.'!#REF!</definedName>
    <definedName name="_______TT74">'[10]Relatório-1ª med.'!#REF!</definedName>
    <definedName name="_______TT75" localSheetId="6">'[10]Relatório-1ª med.'!#REF!</definedName>
    <definedName name="_______TT75" localSheetId="4">'[10]Relatório-1ª med.'!#REF!</definedName>
    <definedName name="_______TT75" localSheetId="2">'[10]Relatório-1ª med.'!#REF!</definedName>
    <definedName name="_______TT75">'[10]Relatório-1ª med.'!#REF!</definedName>
    <definedName name="_______TT76" localSheetId="6">'[10]Relatório-1ª med.'!#REF!</definedName>
    <definedName name="_______TT76" localSheetId="4">'[10]Relatório-1ª med.'!#REF!</definedName>
    <definedName name="_______TT76" localSheetId="2">'[10]Relatório-1ª med.'!#REF!</definedName>
    <definedName name="_______TT76">'[10]Relatório-1ª med.'!#REF!</definedName>
    <definedName name="_______TT77" localSheetId="6">'[10]Relatório-1ª med.'!#REF!</definedName>
    <definedName name="_______TT77" localSheetId="4">'[10]Relatório-1ª med.'!#REF!</definedName>
    <definedName name="_______TT77" localSheetId="2">'[10]Relatório-1ª med.'!#REF!</definedName>
    <definedName name="_______TT77">'[10]Relatório-1ª med.'!#REF!</definedName>
    <definedName name="_______TT78" localSheetId="6">'[10]Relatório-1ª med.'!#REF!</definedName>
    <definedName name="_______TT78" localSheetId="4">'[10]Relatório-1ª med.'!#REF!</definedName>
    <definedName name="_______TT78" localSheetId="2">'[10]Relatório-1ª med.'!#REF!</definedName>
    <definedName name="_______TT78">'[10]Relatório-1ª med.'!#REF!</definedName>
    <definedName name="_______TT79" localSheetId="6">'[10]Relatório-1ª med.'!#REF!</definedName>
    <definedName name="_______TT79" localSheetId="4">'[10]Relatório-1ª med.'!#REF!</definedName>
    <definedName name="_______TT79" localSheetId="2">'[10]Relatório-1ª med.'!#REF!</definedName>
    <definedName name="_______TT79">'[10]Relatório-1ª med.'!#REF!</definedName>
    <definedName name="_______TT94" localSheetId="6">'[10]Relatório-1ª med.'!#REF!</definedName>
    <definedName name="_______TT94" localSheetId="4">'[10]Relatório-1ª med.'!#REF!</definedName>
    <definedName name="_______TT94" localSheetId="2">'[10]Relatório-1ª med.'!#REF!</definedName>
    <definedName name="_______TT94">'[10]Relatório-1ª med.'!#REF!</definedName>
    <definedName name="_______TT95" localSheetId="6">'[10]Relatório-1ª med.'!#REF!</definedName>
    <definedName name="_______TT95" localSheetId="4">'[10]Relatório-1ª med.'!#REF!</definedName>
    <definedName name="_______TT95" localSheetId="2">'[10]Relatório-1ª med.'!#REF!</definedName>
    <definedName name="_______TT95">'[10]Relatório-1ª med.'!#REF!</definedName>
    <definedName name="_______TT97" localSheetId="6">'[10]Relatório-1ª med.'!#REF!</definedName>
    <definedName name="_______TT97" localSheetId="4">'[10]Relatório-1ª med.'!#REF!</definedName>
    <definedName name="_______TT97" localSheetId="2">'[10]Relatório-1ª med.'!#REF!</definedName>
    <definedName name="_______TT97">'[10]Relatório-1ª med.'!#REF!</definedName>
    <definedName name="______A1">[13]!______A1</definedName>
    <definedName name="______A10">[13]!______A10</definedName>
    <definedName name="______A11">[13]!______A11</definedName>
    <definedName name="______A12">[13]!______A12</definedName>
    <definedName name="______A13">[13]!______A13</definedName>
    <definedName name="______A14">[13]!______A14</definedName>
    <definedName name="______A15">[13]!______A15</definedName>
    <definedName name="______A16">[13]!______A16</definedName>
    <definedName name="______A17">[13]!______A17</definedName>
    <definedName name="______A19">[13]!______A19</definedName>
    <definedName name="______A2">[13]!______A2</definedName>
    <definedName name="______A20">[13]!______A20</definedName>
    <definedName name="______A21">[13]!______A21</definedName>
    <definedName name="______A22">[13]!______A22</definedName>
    <definedName name="______A23">[13]!______A23</definedName>
    <definedName name="______A24">[13]!______A24</definedName>
    <definedName name="______A25">[13]!______A25</definedName>
    <definedName name="______A3">[13]!______A3</definedName>
    <definedName name="______A4">[13]!______A4</definedName>
    <definedName name="______A5">[13]!______A5</definedName>
    <definedName name="______A6">[13]!______A6</definedName>
    <definedName name="______A7">[13]!______A7</definedName>
    <definedName name="______A9">[13]!______A9</definedName>
    <definedName name="______Abr1">[6]Anual!$A$15</definedName>
    <definedName name="______Ago1">[6]Anual!$I$24</definedName>
    <definedName name="______brv2">'[6]Página 16'!$C$3:$C$7</definedName>
    <definedName name="______Brz1">[6]Feriados!$B$4:$B$14</definedName>
    <definedName name="______Brz2">[6]Feriados!$B$17:$B$24</definedName>
    <definedName name="______cab1" localSheetId="6">#REF!</definedName>
    <definedName name="______cab1" localSheetId="4">#REF!</definedName>
    <definedName name="______cab1" localSheetId="2">#REF!</definedName>
    <definedName name="______cab1">#REF!</definedName>
    <definedName name="______CC709">#N/A</definedName>
    <definedName name="______CC947">#N/A</definedName>
    <definedName name="______Dez1">[6]Anual!$Q$33</definedName>
    <definedName name="______DIV1004" localSheetId="6">#REF!</definedName>
    <definedName name="______DIV1004" localSheetId="4">#REF!</definedName>
    <definedName name="______DIV1004" localSheetId="2">#REF!</definedName>
    <definedName name="______DIV1004">#REF!</definedName>
    <definedName name="______DIV1015" localSheetId="6">#REF!</definedName>
    <definedName name="______DIV1015" localSheetId="4">#REF!</definedName>
    <definedName name="______DIV1015" localSheetId="2">#REF!</definedName>
    <definedName name="______DIV1015">#REF!</definedName>
    <definedName name="______DIV1039" localSheetId="6">#REF!</definedName>
    <definedName name="______DIV1039" localSheetId="4">#REF!</definedName>
    <definedName name="______DIV1039" localSheetId="2">#REF!</definedName>
    <definedName name="______DIV1039">#REF!</definedName>
    <definedName name="______DIV1050" localSheetId="6">#REF!</definedName>
    <definedName name="______DIV1050" localSheetId="4">#REF!</definedName>
    <definedName name="______DIV1050" localSheetId="2">#REF!</definedName>
    <definedName name="______DIV1050">#REF!</definedName>
    <definedName name="______DIV278" localSheetId="6">#REF!</definedName>
    <definedName name="______DIV278" localSheetId="4">#REF!</definedName>
    <definedName name="______DIV278" localSheetId="2">#REF!</definedName>
    <definedName name="______DIV278">#REF!</definedName>
    <definedName name="______DIV279" localSheetId="6">#REF!</definedName>
    <definedName name="______DIV279" localSheetId="4">#REF!</definedName>
    <definedName name="______DIV279" localSheetId="2">#REF!</definedName>
    <definedName name="______DIV279">#REF!</definedName>
    <definedName name="______DIV45" localSheetId="6">#REF!</definedName>
    <definedName name="______DIV45" localSheetId="4">#REF!</definedName>
    <definedName name="______DIV45" localSheetId="2">#REF!</definedName>
    <definedName name="______DIV45">#REF!</definedName>
    <definedName name="______DIV450" localSheetId="6">#REF!</definedName>
    <definedName name="______DIV450" localSheetId="4">#REF!</definedName>
    <definedName name="______DIV450" localSheetId="2">#REF!</definedName>
    <definedName name="______DIV450">#REF!</definedName>
    <definedName name="______DIV709" localSheetId="6">#REF!</definedName>
    <definedName name="______DIV709" localSheetId="4">#REF!</definedName>
    <definedName name="______DIV709" localSheetId="2">#REF!</definedName>
    <definedName name="______DIV709">#REF!</definedName>
    <definedName name="______DIV710" localSheetId="6">#REF!</definedName>
    <definedName name="______DIV710" localSheetId="4">#REF!</definedName>
    <definedName name="______DIV710" localSheetId="2">#REF!</definedName>
    <definedName name="______DIV710">#REF!</definedName>
    <definedName name="______DIV711" localSheetId="6">#REF!</definedName>
    <definedName name="______DIV711" localSheetId="4">#REF!</definedName>
    <definedName name="______DIV711" localSheetId="2">#REF!</definedName>
    <definedName name="______DIV711">#REF!</definedName>
    <definedName name="______DIV718" localSheetId="6">#REF!</definedName>
    <definedName name="______DIV718" localSheetId="4">#REF!</definedName>
    <definedName name="______DIV718" localSheetId="2">#REF!</definedName>
    <definedName name="______DIV718">#REF!</definedName>
    <definedName name="______DIV719" localSheetId="6">#REF!</definedName>
    <definedName name="______DIV719" localSheetId="4">#REF!</definedName>
    <definedName name="______DIV719" localSheetId="2">#REF!</definedName>
    <definedName name="______DIV719">#REF!</definedName>
    <definedName name="______DIV720" localSheetId="6">#REF!</definedName>
    <definedName name="______DIV720" localSheetId="4">#REF!</definedName>
    <definedName name="______DIV720" localSheetId="2">#REF!</definedName>
    <definedName name="______DIV720">#REF!</definedName>
    <definedName name="______DIV819" localSheetId="6">#REF!</definedName>
    <definedName name="______DIV819" localSheetId="4">#REF!</definedName>
    <definedName name="______DIV819" localSheetId="2">#REF!</definedName>
    <definedName name="______DIV819">#REF!</definedName>
    <definedName name="______DIV947" localSheetId="6">#REF!</definedName>
    <definedName name="______DIV947" localSheetId="4">#REF!</definedName>
    <definedName name="______DIV947" localSheetId="2">#REF!</definedName>
    <definedName name="______DIV947">#REF!</definedName>
    <definedName name="______DND2">#N/A</definedName>
    <definedName name="______Ext2" localSheetId="6">'[5]P A T O 99 B'!#REF!</definedName>
    <definedName name="______Ext2" localSheetId="4">'[5]P A T O 99 B'!#REF!</definedName>
    <definedName name="______Ext2" localSheetId="2">'[5]P A T O 99 B'!#REF!</definedName>
    <definedName name="______Ext2">'[5]P A T O 99 B'!#REF!</definedName>
    <definedName name="______Fev1">[6]Anual!$I$6</definedName>
    <definedName name="______Jan1">[6]Anual!$A$6</definedName>
    <definedName name="______JAZ1" localSheetId="6">#REF!</definedName>
    <definedName name="______JAZ1" localSheetId="4">#REF!</definedName>
    <definedName name="______JAZ1" localSheetId="2">#REF!</definedName>
    <definedName name="______JAZ1">#REF!</definedName>
    <definedName name="______JAZ11" localSheetId="6">#REF!</definedName>
    <definedName name="______JAZ11" localSheetId="4">#REF!</definedName>
    <definedName name="______JAZ11" localSheetId="2">#REF!</definedName>
    <definedName name="______JAZ11">#REF!</definedName>
    <definedName name="______JAZ2" localSheetId="6">#REF!</definedName>
    <definedName name="______JAZ2" localSheetId="4">#REF!</definedName>
    <definedName name="______JAZ2" localSheetId="2">#REF!</definedName>
    <definedName name="______JAZ2">#REF!</definedName>
    <definedName name="______JAZ22" localSheetId="6">#REF!</definedName>
    <definedName name="______JAZ22" localSheetId="4">#REF!</definedName>
    <definedName name="______JAZ22" localSheetId="2">#REF!</definedName>
    <definedName name="______JAZ22">#REF!</definedName>
    <definedName name="______JAZ3" localSheetId="6">#REF!</definedName>
    <definedName name="______JAZ3" localSheetId="4">#REF!</definedName>
    <definedName name="______JAZ3" localSheetId="2">#REF!</definedName>
    <definedName name="______JAZ3">#REF!</definedName>
    <definedName name="______JAZ33" localSheetId="6">#REF!</definedName>
    <definedName name="______JAZ33" localSheetId="4">#REF!</definedName>
    <definedName name="______JAZ33" localSheetId="2">#REF!</definedName>
    <definedName name="______JAZ33">#REF!</definedName>
    <definedName name="______Jul1">[6]Anual!$A$24</definedName>
    <definedName name="______Jun1">[6]Anual!$Q$15</definedName>
    <definedName name="______ki5" localSheetId="6">#REF!</definedName>
    <definedName name="______ki5" localSheetId="4">#REF!</definedName>
    <definedName name="______ki5" localSheetId="2">#REF!</definedName>
    <definedName name="______ki5">#REF!</definedName>
    <definedName name="______KM406407" localSheetId="6">#REF!</definedName>
    <definedName name="______KM406407" localSheetId="4">#REF!</definedName>
    <definedName name="______KM406407" localSheetId="2">#REF!</definedName>
    <definedName name="______KM406407">#REF!</definedName>
    <definedName name="______LO1004" localSheetId="6">#REF!</definedName>
    <definedName name="______LO1004" localSheetId="4">#REF!</definedName>
    <definedName name="______LO1004" localSheetId="2">#REF!</definedName>
    <definedName name="______LO1004">#REF!</definedName>
    <definedName name="______LO1015" localSheetId="6">#REF!</definedName>
    <definedName name="______LO1015" localSheetId="4">#REF!</definedName>
    <definedName name="______LO1015" localSheetId="2">#REF!</definedName>
    <definedName name="______LO1015">#REF!</definedName>
    <definedName name="______LO1039" localSheetId="6">#REF!</definedName>
    <definedName name="______LO1039" localSheetId="4">#REF!</definedName>
    <definedName name="______LO1039" localSheetId="2">#REF!</definedName>
    <definedName name="______LO1039">#REF!</definedName>
    <definedName name="______LO1050" localSheetId="6">#REF!</definedName>
    <definedName name="______LO1050" localSheetId="4">#REF!</definedName>
    <definedName name="______LO1050" localSheetId="2">#REF!</definedName>
    <definedName name="______LO1050">#REF!</definedName>
    <definedName name="______LO278" localSheetId="6">#REF!</definedName>
    <definedName name="______LO278" localSheetId="4">#REF!</definedName>
    <definedName name="______LO278" localSheetId="2">#REF!</definedName>
    <definedName name="______LO278">#REF!</definedName>
    <definedName name="______LO279" localSheetId="6">#REF!</definedName>
    <definedName name="______LO279" localSheetId="4">#REF!</definedName>
    <definedName name="______LO279" localSheetId="2">#REF!</definedName>
    <definedName name="______LO279">#REF!</definedName>
    <definedName name="______LO450" localSheetId="6">#REF!</definedName>
    <definedName name="______LO450" localSheetId="4">#REF!</definedName>
    <definedName name="______LO450" localSheetId="2">#REF!</definedName>
    <definedName name="______LO450">#REF!</definedName>
    <definedName name="______LO709" localSheetId="6">#REF!</definedName>
    <definedName name="______LO709" localSheetId="4">#REF!</definedName>
    <definedName name="______LO709" localSheetId="2">#REF!</definedName>
    <definedName name="______LO709">#REF!</definedName>
    <definedName name="______LO710" localSheetId="6">#REF!</definedName>
    <definedName name="______LO710" localSheetId="4">#REF!</definedName>
    <definedName name="______LO710" localSheetId="2">#REF!</definedName>
    <definedName name="______LO710">#REF!</definedName>
    <definedName name="______LO711" localSheetId="6">#REF!</definedName>
    <definedName name="______LO711" localSheetId="4">#REF!</definedName>
    <definedName name="______LO711" localSheetId="2">#REF!</definedName>
    <definedName name="______LO711">#REF!</definedName>
    <definedName name="______LO719" localSheetId="6">#REF!</definedName>
    <definedName name="______LO719" localSheetId="4">#REF!</definedName>
    <definedName name="______LO719" localSheetId="2">#REF!</definedName>
    <definedName name="______LO719">#REF!</definedName>
    <definedName name="______LO720" localSheetId="6">#REF!</definedName>
    <definedName name="______LO720" localSheetId="4">#REF!</definedName>
    <definedName name="______LO720" localSheetId="2">#REF!</definedName>
    <definedName name="______LO720">#REF!</definedName>
    <definedName name="______LO819" localSheetId="6">#REF!</definedName>
    <definedName name="______LO819" localSheetId="4">#REF!</definedName>
    <definedName name="______LO819" localSheetId="2">#REF!</definedName>
    <definedName name="______LO819">#REF!</definedName>
    <definedName name="______LO947" localSheetId="6">#REF!</definedName>
    <definedName name="______LO947" localSheetId="4">#REF!</definedName>
    <definedName name="______LO947" localSheetId="2">#REF!</definedName>
    <definedName name="______LO947">#REF!</definedName>
    <definedName name="______Mai1">[6]Anual!$I$15</definedName>
    <definedName name="______Mar1">[6]Anual!$Q$6</definedName>
    <definedName name="______ME1004" localSheetId="6">#REF!</definedName>
    <definedName name="______ME1004" localSheetId="4">#REF!</definedName>
    <definedName name="______ME1004" localSheetId="2">#REF!</definedName>
    <definedName name="______ME1004">#REF!</definedName>
    <definedName name="______ME1015" localSheetId="6">#REF!</definedName>
    <definedName name="______ME1015" localSheetId="4">#REF!</definedName>
    <definedName name="______ME1015" localSheetId="2">#REF!</definedName>
    <definedName name="______ME1015">#REF!</definedName>
    <definedName name="______ME1039" localSheetId="6">#REF!</definedName>
    <definedName name="______ME1039" localSheetId="4">#REF!</definedName>
    <definedName name="______ME1039" localSheetId="2">#REF!</definedName>
    <definedName name="______ME1039">#REF!</definedName>
    <definedName name="______ME1050" localSheetId="6">#REF!</definedName>
    <definedName name="______ME1050" localSheetId="4">#REF!</definedName>
    <definedName name="______ME1050" localSheetId="2">#REF!</definedName>
    <definedName name="______ME1050">#REF!</definedName>
    <definedName name="______ME278" localSheetId="6">#REF!</definedName>
    <definedName name="______ME278" localSheetId="4">#REF!</definedName>
    <definedName name="______ME278" localSheetId="2">#REF!</definedName>
    <definedName name="______ME278">#REF!</definedName>
    <definedName name="______ME279" localSheetId="6">#REF!</definedName>
    <definedName name="______ME279" localSheetId="4">#REF!</definedName>
    <definedName name="______ME279" localSheetId="2">#REF!</definedName>
    <definedName name="______ME279">#REF!</definedName>
    <definedName name="______ME450" localSheetId="6">#REF!</definedName>
    <definedName name="______ME450" localSheetId="4">#REF!</definedName>
    <definedName name="______ME450" localSheetId="2">#REF!</definedName>
    <definedName name="______ME450">#REF!</definedName>
    <definedName name="______ME709" localSheetId="6">#REF!</definedName>
    <definedName name="______ME709" localSheetId="4">#REF!</definedName>
    <definedName name="______ME709" localSheetId="2">#REF!</definedName>
    <definedName name="______ME709">#REF!</definedName>
    <definedName name="______ME710" localSheetId="6">#REF!</definedName>
    <definedName name="______ME710" localSheetId="4">#REF!</definedName>
    <definedName name="______ME710" localSheetId="2">#REF!</definedName>
    <definedName name="______ME710">#REF!</definedName>
    <definedName name="______ME711" localSheetId="6">#REF!</definedName>
    <definedName name="______ME711" localSheetId="4">#REF!</definedName>
    <definedName name="______ME711" localSheetId="2">#REF!</definedName>
    <definedName name="______ME711">#REF!</definedName>
    <definedName name="______ME719" localSheetId="6">#REF!</definedName>
    <definedName name="______ME719" localSheetId="4">#REF!</definedName>
    <definedName name="______ME719" localSheetId="2">#REF!</definedName>
    <definedName name="______ME719">#REF!</definedName>
    <definedName name="______ME720" localSheetId="6">#REF!</definedName>
    <definedName name="______ME720" localSheetId="4">#REF!</definedName>
    <definedName name="______ME720" localSheetId="2">#REF!</definedName>
    <definedName name="______ME720">#REF!</definedName>
    <definedName name="______ME819" localSheetId="6">#REF!</definedName>
    <definedName name="______ME819" localSheetId="4">#REF!</definedName>
    <definedName name="______ME819" localSheetId="2">#REF!</definedName>
    <definedName name="______ME819">#REF!</definedName>
    <definedName name="______ME947" localSheetId="6">#REF!</definedName>
    <definedName name="______ME947" localSheetId="4">#REF!</definedName>
    <definedName name="______ME947" localSheetId="2">#REF!</definedName>
    <definedName name="______ME947">#REF!</definedName>
    <definedName name="______MOD01">[13]!______MOD01</definedName>
    <definedName name="______Nov1">[6]Anual!$I$33</definedName>
    <definedName name="______Obs1" localSheetId="6">#REF!</definedName>
    <definedName name="______Obs1" localSheetId="4">#REF!</definedName>
    <definedName name="______Obs1" localSheetId="2">#REF!</definedName>
    <definedName name="______Obs1">#REF!</definedName>
    <definedName name="______Obs2" localSheetId="6">#REF!</definedName>
    <definedName name="______Obs2" localSheetId="4">#REF!</definedName>
    <definedName name="______Obs2" localSheetId="2">#REF!</definedName>
    <definedName name="______Obs2">#REF!</definedName>
    <definedName name="______Out1">[6]Anual!$A$33</definedName>
    <definedName name="______OUT98" hidden="1">{#N/A,#N/A,TRUE,"Serviços"}</definedName>
    <definedName name="______OUTT98888" hidden="1">{#N/A,#N/A,TRUE,"Serviços"}</definedName>
    <definedName name="______PL1">#N/A</definedName>
    <definedName name="______PR1004" localSheetId="6">#REF!</definedName>
    <definedName name="______PR1004" localSheetId="4">#REF!</definedName>
    <definedName name="______PR1004" localSheetId="2">#REF!</definedName>
    <definedName name="______PR1004">#REF!</definedName>
    <definedName name="______PR1015" localSheetId="6">#REF!</definedName>
    <definedName name="______PR1015" localSheetId="4">#REF!</definedName>
    <definedName name="______PR1015" localSheetId="2">#REF!</definedName>
    <definedName name="______PR1015">#REF!</definedName>
    <definedName name="______PR1039" localSheetId="6">#REF!</definedName>
    <definedName name="______PR1039" localSheetId="4">#REF!</definedName>
    <definedName name="______PR1039" localSheetId="2">#REF!</definedName>
    <definedName name="______PR1039">#REF!</definedName>
    <definedName name="______PR1050" localSheetId="6">#REF!</definedName>
    <definedName name="______PR1050" localSheetId="4">#REF!</definedName>
    <definedName name="______PR1050" localSheetId="2">#REF!</definedName>
    <definedName name="______PR1050">#REF!</definedName>
    <definedName name="______PR278" localSheetId="6">#REF!</definedName>
    <definedName name="______PR278" localSheetId="4">#REF!</definedName>
    <definedName name="______PR278" localSheetId="2">#REF!</definedName>
    <definedName name="______PR278">#REF!</definedName>
    <definedName name="______PR279" localSheetId="6">#REF!</definedName>
    <definedName name="______PR279" localSheetId="4">#REF!</definedName>
    <definedName name="______PR279" localSheetId="2">#REF!</definedName>
    <definedName name="______PR279">#REF!</definedName>
    <definedName name="______PR450" localSheetId="6">#REF!</definedName>
    <definedName name="______PR450" localSheetId="4">#REF!</definedName>
    <definedName name="______PR450" localSheetId="2">#REF!</definedName>
    <definedName name="______PR450">#REF!</definedName>
    <definedName name="______PR709" localSheetId="6">#REF!</definedName>
    <definedName name="______PR709" localSheetId="4">#REF!</definedName>
    <definedName name="______PR709" localSheetId="2">#REF!</definedName>
    <definedName name="______PR709">#REF!</definedName>
    <definedName name="______PR710" localSheetId="6">#REF!</definedName>
    <definedName name="______PR710" localSheetId="4">#REF!</definedName>
    <definedName name="______PR710" localSheetId="2">#REF!</definedName>
    <definedName name="______PR710">#REF!</definedName>
    <definedName name="______PR711" localSheetId="6">#REF!</definedName>
    <definedName name="______PR711" localSheetId="4">#REF!</definedName>
    <definedName name="______PR711" localSheetId="2">#REF!</definedName>
    <definedName name="______PR711">#REF!</definedName>
    <definedName name="______PR719" localSheetId="6">#REF!</definedName>
    <definedName name="______PR719" localSheetId="4">#REF!</definedName>
    <definedName name="______PR719" localSheetId="2">#REF!</definedName>
    <definedName name="______PR719">#REF!</definedName>
    <definedName name="______PR720" localSheetId="6">#REF!</definedName>
    <definedName name="______PR720" localSheetId="4">#REF!</definedName>
    <definedName name="______PR720" localSheetId="2">#REF!</definedName>
    <definedName name="______PR720">#REF!</definedName>
    <definedName name="______PR819" localSheetId="6">#REF!</definedName>
    <definedName name="______PR819" localSheetId="4">#REF!</definedName>
    <definedName name="______PR819" localSheetId="2">#REF!</definedName>
    <definedName name="______PR819">#REF!</definedName>
    <definedName name="______PR947" localSheetId="6">#REF!</definedName>
    <definedName name="______PR947" localSheetId="4">#REF!</definedName>
    <definedName name="______PR947" localSheetId="2">#REF!</definedName>
    <definedName name="______PR947">#REF!</definedName>
    <definedName name="______r" localSheetId="6">#REF!</definedName>
    <definedName name="______r" localSheetId="4">#REF!</definedName>
    <definedName name="______r" localSheetId="2">#REF!</definedName>
    <definedName name="______r">#REF!</definedName>
    <definedName name="______Rbv1">'[7]Página 16'!$C$3:$C$7</definedName>
    <definedName name="______reg1">[11]DADOS!$B$4</definedName>
    <definedName name="______reg3">[12]eq!$A$2:$D$42</definedName>
    <definedName name="______reg5">[12]mo!$A$2:$C$10</definedName>
    <definedName name="______reg7">[11]mat!$A$2:$C$33</definedName>
    <definedName name="______RET1" localSheetId="6">#REF!</definedName>
    <definedName name="______RET1" localSheetId="4">#REF!</definedName>
    <definedName name="______RET1" localSheetId="2">#REF!</definedName>
    <definedName name="______RET1">#REF!</definedName>
    <definedName name="______RP1">[13]!______RP1</definedName>
    <definedName name="______SE2" localSheetId="6">#REF!</definedName>
    <definedName name="______SE2" localSheetId="4">#REF!</definedName>
    <definedName name="______SE2" localSheetId="2">#REF!</definedName>
    <definedName name="______SE2">#REF!</definedName>
    <definedName name="______Set1">[6]Anual!$Q$24</definedName>
    <definedName name="______STC04" localSheetId="6">#REF!</definedName>
    <definedName name="______STC04" localSheetId="4">#REF!</definedName>
    <definedName name="______STC04" localSheetId="2">#REF!</definedName>
    <definedName name="______STC04">#REF!</definedName>
    <definedName name="______TP10">'[6]Recuperação da Pista'!$H$560</definedName>
    <definedName name="______TP5">'[6]Recuperação da Pista'!$H$400</definedName>
    <definedName name="______TT102" localSheetId="6">'[10]Relatório-1ª med.'!#REF!</definedName>
    <definedName name="______TT102" localSheetId="4">'[10]Relatório-1ª med.'!#REF!</definedName>
    <definedName name="______TT102" localSheetId="2">'[10]Relatório-1ª med.'!#REF!</definedName>
    <definedName name="______TT102">'[10]Relatório-1ª med.'!#REF!</definedName>
    <definedName name="______TT107" localSheetId="6">'[10]Relatório-1ª med.'!#REF!</definedName>
    <definedName name="______TT107" localSheetId="4">'[10]Relatório-1ª med.'!#REF!</definedName>
    <definedName name="______TT107" localSheetId="2">'[10]Relatório-1ª med.'!#REF!</definedName>
    <definedName name="______TT107">'[10]Relatório-1ª med.'!#REF!</definedName>
    <definedName name="______TT121" localSheetId="6">'[10]Relatório-1ª med.'!#REF!</definedName>
    <definedName name="______TT121" localSheetId="4">'[10]Relatório-1ª med.'!#REF!</definedName>
    <definedName name="______TT121" localSheetId="2">'[10]Relatório-1ª med.'!#REF!</definedName>
    <definedName name="______TT121">'[10]Relatório-1ª med.'!#REF!</definedName>
    <definedName name="______TT123" localSheetId="6">'[10]Relatório-1ª med.'!#REF!</definedName>
    <definedName name="______TT123" localSheetId="4">'[10]Relatório-1ª med.'!#REF!</definedName>
    <definedName name="______TT123" localSheetId="2">'[10]Relatório-1ª med.'!#REF!</definedName>
    <definedName name="______TT123">'[10]Relatório-1ª med.'!#REF!</definedName>
    <definedName name="______TT19" localSheetId="6">'[10]Relatório-1ª med.'!#REF!</definedName>
    <definedName name="______TT19" localSheetId="4">'[10]Relatório-1ª med.'!#REF!</definedName>
    <definedName name="______TT19" localSheetId="2">'[10]Relatório-1ª med.'!#REF!</definedName>
    <definedName name="______TT19">'[10]Relatório-1ª med.'!#REF!</definedName>
    <definedName name="______TT20" localSheetId="6">'[10]Relatório-1ª med.'!#REF!</definedName>
    <definedName name="______TT20" localSheetId="4">'[10]Relatório-1ª med.'!#REF!</definedName>
    <definedName name="______TT20" localSheetId="2">'[10]Relatório-1ª med.'!#REF!</definedName>
    <definedName name="______TT20">'[10]Relatório-1ª med.'!#REF!</definedName>
    <definedName name="______TT21" localSheetId="6">'[10]Relatório-1ª med.'!#REF!</definedName>
    <definedName name="______TT21" localSheetId="4">'[10]Relatório-1ª med.'!#REF!</definedName>
    <definedName name="______TT21" localSheetId="2">'[10]Relatório-1ª med.'!#REF!</definedName>
    <definedName name="______TT21">'[10]Relatório-1ª med.'!#REF!</definedName>
    <definedName name="______TT22" localSheetId="6">'[10]Relatório-1ª med.'!#REF!</definedName>
    <definedName name="______TT22" localSheetId="4">'[10]Relatório-1ª med.'!#REF!</definedName>
    <definedName name="______TT22" localSheetId="2">'[10]Relatório-1ª med.'!#REF!</definedName>
    <definedName name="______TT22">'[10]Relatório-1ª med.'!#REF!</definedName>
    <definedName name="______TT26" localSheetId="6">'[10]Relatório-1ª med.'!#REF!</definedName>
    <definedName name="______TT26" localSheetId="4">'[10]Relatório-1ª med.'!#REF!</definedName>
    <definedName name="______TT26" localSheetId="2">'[10]Relatório-1ª med.'!#REF!</definedName>
    <definedName name="______TT26">'[10]Relatório-1ª med.'!#REF!</definedName>
    <definedName name="______TT27" localSheetId="6">'[10]Relatório-1ª med.'!#REF!</definedName>
    <definedName name="______TT27" localSheetId="4">'[10]Relatório-1ª med.'!#REF!</definedName>
    <definedName name="______TT27" localSheetId="2">'[10]Relatório-1ª med.'!#REF!</definedName>
    <definedName name="______TT27">'[10]Relatório-1ª med.'!#REF!</definedName>
    <definedName name="______TT28" localSheetId="6">'[10]Relatório-1ª med.'!#REF!</definedName>
    <definedName name="______TT28" localSheetId="4">'[10]Relatório-1ª med.'!#REF!</definedName>
    <definedName name="______TT28" localSheetId="2">'[10]Relatório-1ª med.'!#REF!</definedName>
    <definedName name="______TT28">'[10]Relatório-1ª med.'!#REF!</definedName>
    <definedName name="______TT30" localSheetId="6">'[10]Relatório-1ª med.'!#REF!</definedName>
    <definedName name="______TT30" localSheetId="4">'[10]Relatório-1ª med.'!#REF!</definedName>
    <definedName name="______TT30" localSheetId="2">'[10]Relatório-1ª med.'!#REF!</definedName>
    <definedName name="______TT30">'[10]Relatório-1ª med.'!#REF!</definedName>
    <definedName name="______TT31" localSheetId="6">'[10]Relatório-1ª med.'!#REF!</definedName>
    <definedName name="______TT31" localSheetId="4">'[10]Relatório-1ª med.'!#REF!</definedName>
    <definedName name="______TT31" localSheetId="2">'[10]Relatório-1ª med.'!#REF!</definedName>
    <definedName name="______TT31">'[10]Relatório-1ª med.'!#REF!</definedName>
    <definedName name="______TT32" localSheetId="6">'[10]Relatório-1ª med.'!#REF!</definedName>
    <definedName name="______TT32" localSheetId="4">'[10]Relatório-1ª med.'!#REF!</definedName>
    <definedName name="______TT32" localSheetId="2">'[10]Relatório-1ª med.'!#REF!</definedName>
    <definedName name="______TT32">'[10]Relatório-1ª med.'!#REF!</definedName>
    <definedName name="______TT33" localSheetId="6">'[10]Relatório-1ª med.'!#REF!</definedName>
    <definedName name="______TT33" localSheetId="4">'[10]Relatório-1ª med.'!#REF!</definedName>
    <definedName name="______TT33" localSheetId="2">'[10]Relatório-1ª med.'!#REF!</definedName>
    <definedName name="______TT33">'[10]Relatório-1ª med.'!#REF!</definedName>
    <definedName name="______TT34" localSheetId="6">'[10]Relatório-1ª med.'!#REF!</definedName>
    <definedName name="______TT34" localSheetId="4">'[10]Relatório-1ª med.'!#REF!</definedName>
    <definedName name="______TT34" localSheetId="2">'[10]Relatório-1ª med.'!#REF!</definedName>
    <definedName name="______TT34">'[10]Relatório-1ª med.'!#REF!</definedName>
    <definedName name="______TT36" localSheetId="6">'[10]Relatório-1ª med.'!#REF!</definedName>
    <definedName name="______TT36" localSheetId="4">'[10]Relatório-1ª med.'!#REF!</definedName>
    <definedName name="______TT36" localSheetId="2">'[10]Relatório-1ª med.'!#REF!</definedName>
    <definedName name="______TT36">'[10]Relatório-1ª med.'!#REF!</definedName>
    <definedName name="______TT37" localSheetId="6">'[10]Relatório-1ª med.'!#REF!</definedName>
    <definedName name="______TT37" localSheetId="4">'[10]Relatório-1ª med.'!#REF!</definedName>
    <definedName name="______TT37" localSheetId="2">'[10]Relatório-1ª med.'!#REF!</definedName>
    <definedName name="______TT37">'[10]Relatório-1ª med.'!#REF!</definedName>
    <definedName name="______TT38" localSheetId="6">'[10]Relatório-1ª med.'!#REF!</definedName>
    <definedName name="______TT38" localSheetId="4">'[10]Relatório-1ª med.'!#REF!</definedName>
    <definedName name="______TT38" localSheetId="2">'[10]Relatório-1ª med.'!#REF!</definedName>
    <definedName name="______TT38">'[10]Relatório-1ª med.'!#REF!</definedName>
    <definedName name="______TT39" localSheetId="6">'[10]Relatório-1ª med.'!#REF!</definedName>
    <definedName name="______TT39" localSheetId="4">'[10]Relatório-1ª med.'!#REF!</definedName>
    <definedName name="______TT39" localSheetId="2">'[10]Relatório-1ª med.'!#REF!</definedName>
    <definedName name="______TT39">'[10]Relatório-1ª med.'!#REF!</definedName>
    <definedName name="______TT40" localSheetId="6">'[10]Relatório-1ª med.'!#REF!</definedName>
    <definedName name="______TT40" localSheetId="4">'[10]Relatório-1ª med.'!#REF!</definedName>
    <definedName name="______TT40" localSheetId="2">'[10]Relatório-1ª med.'!#REF!</definedName>
    <definedName name="______TT40">'[10]Relatório-1ª med.'!#REF!</definedName>
    <definedName name="______TT5" localSheetId="6">'[10]Relatório-1ª med.'!#REF!</definedName>
    <definedName name="______TT5" localSheetId="4">'[10]Relatório-1ª med.'!#REF!</definedName>
    <definedName name="______TT5" localSheetId="2">'[10]Relatório-1ª med.'!#REF!</definedName>
    <definedName name="______TT5">'[10]Relatório-1ª med.'!#REF!</definedName>
    <definedName name="______TT52" localSheetId="6">'[10]Relatório-1ª med.'!#REF!</definedName>
    <definedName name="______TT52" localSheetId="4">'[10]Relatório-1ª med.'!#REF!</definedName>
    <definedName name="______TT52" localSheetId="2">'[10]Relatório-1ª med.'!#REF!</definedName>
    <definedName name="______TT52">'[10]Relatório-1ª med.'!#REF!</definedName>
    <definedName name="______TT53" localSheetId="6">'[10]Relatório-1ª med.'!#REF!</definedName>
    <definedName name="______TT53" localSheetId="4">'[10]Relatório-1ª med.'!#REF!</definedName>
    <definedName name="______TT53" localSheetId="2">'[10]Relatório-1ª med.'!#REF!</definedName>
    <definedName name="______TT53">'[10]Relatório-1ª med.'!#REF!</definedName>
    <definedName name="______TT54" localSheetId="6">'[10]Relatório-1ª med.'!#REF!</definedName>
    <definedName name="______TT54" localSheetId="4">'[10]Relatório-1ª med.'!#REF!</definedName>
    <definedName name="______TT54" localSheetId="2">'[10]Relatório-1ª med.'!#REF!</definedName>
    <definedName name="______TT54">'[10]Relatório-1ª med.'!#REF!</definedName>
    <definedName name="______TT55" localSheetId="6">'[10]Relatório-1ª med.'!#REF!</definedName>
    <definedName name="______TT55" localSheetId="4">'[10]Relatório-1ª med.'!#REF!</definedName>
    <definedName name="______TT55" localSheetId="2">'[10]Relatório-1ª med.'!#REF!</definedName>
    <definedName name="______TT55">'[10]Relatório-1ª med.'!#REF!</definedName>
    <definedName name="______TT6" localSheetId="6">'[10]Relatório-1ª med.'!#REF!</definedName>
    <definedName name="______TT6" localSheetId="4">'[10]Relatório-1ª med.'!#REF!</definedName>
    <definedName name="______TT6" localSheetId="2">'[10]Relatório-1ª med.'!#REF!</definedName>
    <definedName name="______TT6">'[10]Relatório-1ª med.'!#REF!</definedName>
    <definedName name="______TT60" localSheetId="6">'[10]Relatório-1ª med.'!#REF!</definedName>
    <definedName name="______TT60" localSheetId="4">'[10]Relatório-1ª med.'!#REF!</definedName>
    <definedName name="______TT60" localSheetId="2">'[10]Relatório-1ª med.'!#REF!</definedName>
    <definedName name="______TT60">'[10]Relatório-1ª med.'!#REF!</definedName>
    <definedName name="______TT61" localSheetId="6">'[10]Relatório-1ª med.'!#REF!</definedName>
    <definedName name="______TT61" localSheetId="4">'[10]Relatório-1ª med.'!#REF!</definedName>
    <definedName name="______TT61" localSheetId="2">'[10]Relatório-1ª med.'!#REF!</definedName>
    <definedName name="______TT61">'[10]Relatório-1ª med.'!#REF!</definedName>
    <definedName name="______TT69" localSheetId="6">'[10]Relatório-1ª med.'!#REF!</definedName>
    <definedName name="______TT69" localSheetId="4">'[10]Relatório-1ª med.'!#REF!</definedName>
    <definedName name="______TT69" localSheetId="2">'[10]Relatório-1ª med.'!#REF!</definedName>
    <definedName name="______TT69">'[10]Relatório-1ª med.'!#REF!</definedName>
    <definedName name="______TT7" localSheetId="6">'[10]Relatório-1ª med.'!#REF!</definedName>
    <definedName name="______TT7" localSheetId="4">'[10]Relatório-1ª med.'!#REF!</definedName>
    <definedName name="______TT7" localSheetId="2">'[10]Relatório-1ª med.'!#REF!</definedName>
    <definedName name="______TT7">'[10]Relatório-1ª med.'!#REF!</definedName>
    <definedName name="______TT70" localSheetId="6">'[10]Relatório-1ª med.'!#REF!</definedName>
    <definedName name="______TT70" localSheetId="4">'[10]Relatório-1ª med.'!#REF!</definedName>
    <definedName name="______TT70" localSheetId="2">'[10]Relatório-1ª med.'!#REF!</definedName>
    <definedName name="______TT70">'[10]Relatório-1ª med.'!#REF!</definedName>
    <definedName name="______TT71" localSheetId="6">'[10]Relatório-1ª med.'!#REF!</definedName>
    <definedName name="______TT71" localSheetId="4">'[10]Relatório-1ª med.'!#REF!</definedName>
    <definedName name="______TT71" localSheetId="2">'[10]Relatório-1ª med.'!#REF!</definedName>
    <definedName name="______TT71">'[10]Relatório-1ª med.'!#REF!</definedName>
    <definedName name="______TT74" localSheetId="6">'[10]Relatório-1ª med.'!#REF!</definedName>
    <definedName name="______TT74" localSheetId="4">'[10]Relatório-1ª med.'!#REF!</definedName>
    <definedName name="______TT74" localSheetId="2">'[10]Relatório-1ª med.'!#REF!</definedName>
    <definedName name="______TT74">'[10]Relatório-1ª med.'!#REF!</definedName>
    <definedName name="______TT75" localSheetId="6">'[10]Relatório-1ª med.'!#REF!</definedName>
    <definedName name="______TT75" localSheetId="4">'[10]Relatório-1ª med.'!#REF!</definedName>
    <definedName name="______TT75" localSheetId="2">'[10]Relatório-1ª med.'!#REF!</definedName>
    <definedName name="______TT75">'[10]Relatório-1ª med.'!#REF!</definedName>
    <definedName name="______TT76" localSheetId="6">'[10]Relatório-1ª med.'!#REF!</definedName>
    <definedName name="______TT76" localSheetId="4">'[10]Relatório-1ª med.'!#REF!</definedName>
    <definedName name="______TT76" localSheetId="2">'[10]Relatório-1ª med.'!#REF!</definedName>
    <definedName name="______TT76">'[10]Relatório-1ª med.'!#REF!</definedName>
    <definedName name="______TT77" localSheetId="6">'[10]Relatório-1ª med.'!#REF!</definedName>
    <definedName name="______TT77" localSheetId="4">'[10]Relatório-1ª med.'!#REF!</definedName>
    <definedName name="______TT77" localSheetId="2">'[10]Relatório-1ª med.'!#REF!</definedName>
    <definedName name="______TT77">'[10]Relatório-1ª med.'!#REF!</definedName>
    <definedName name="______TT78" localSheetId="6">'[10]Relatório-1ª med.'!#REF!</definedName>
    <definedName name="______TT78" localSheetId="4">'[10]Relatório-1ª med.'!#REF!</definedName>
    <definedName name="______TT78" localSheetId="2">'[10]Relatório-1ª med.'!#REF!</definedName>
    <definedName name="______TT78">'[10]Relatório-1ª med.'!#REF!</definedName>
    <definedName name="______TT79" localSheetId="6">'[10]Relatório-1ª med.'!#REF!</definedName>
    <definedName name="______TT79" localSheetId="4">'[10]Relatório-1ª med.'!#REF!</definedName>
    <definedName name="______TT79" localSheetId="2">'[10]Relatório-1ª med.'!#REF!</definedName>
    <definedName name="______TT79">'[10]Relatório-1ª med.'!#REF!</definedName>
    <definedName name="______TT94" localSheetId="6">'[10]Relatório-1ª med.'!#REF!</definedName>
    <definedName name="______TT94" localSheetId="4">'[10]Relatório-1ª med.'!#REF!</definedName>
    <definedName name="______TT94" localSheetId="2">'[10]Relatório-1ª med.'!#REF!</definedName>
    <definedName name="______TT94">'[10]Relatório-1ª med.'!#REF!</definedName>
    <definedName name="______TT95" localSheetId="6">'[10]Relatório-1ª med.'!#REF!</definedName>
    <definedName name="______TT95" localSheetId="4">'[10]Relatório-1ª med.'!#REF!</definedName>
    <definedName name="______TT95" localSheetId="2">'[10]Relatório-1ª med.'!#REF!</definedName>
    <definedName name="______TT95">'[10]Relatório-1ª med.'!#REF!</definedName>
    <definedName name="______TT97" localSheetId="6">'[10]Relatório-1ª med.'!#REF!</definedName>
    <definedName name="______TT97" localSheetId="4">'[10]Relatório-1ª med.'!#REF!</definedName>
    <definedName name="______TT97" localSheetId="2">'[10]Relatório-1ª med.'!#REF!</definedName>
    <definedName name="______TT97">'[10]Relatório-1ª med.'!#REF!</definedName>
    <definedName name="_____A1">[13]!_____A1</definedName>
    <definedName name="_____A10">[13]!_____A10</definedName>
    <definedName name="_____A11">[13]!_____A11</definedName>
    <definedName name="_____A12">[13]!_____A12</definedName>
    <definedName name="_____A13">[13]!_____A13</definedName>
    <definedName name="_____A14">[13]!_____A14</definedName>
    <definedName name="_____A15">[13]!_____A15</definedName>
    <definedName name="_____A16">[13]!_____A16</definedName>
    <definedName name="_____A17">[13]!_____A17</definedName>
    <definedName name="_____A19">[13]!_____A19</definedName>
    <definedName name="_____A2">[13]!_____A2</definedName>
    <definedName name="_____A20">[13]!_____A20</definedName>
    <definedName name="_____A21">[13]!_____A21</definedName>
    <definedName name="_____A22">[13]!_____A22</definedName>
    <definedName name="_____A23">[13]!_____A23</definedName>
    <definedName name="_____A24">[13]!_____A24</definedName>
    <definedName name="_____A25">[13]!_____A25</definedName>
    <definedName name="_____A3">[13]!_____A3</definedName>
    <definedName name="_____A4">[13]!_____A4</definedName>
    <definedName name="_____A5">[13]!_____A5</definedName>
    <definedName name="_____A6">[13]!_____A6</definedName>
    <definedName name="_____A7">[13]!_____A7</definedName>
    <definedName name="_____A9">[13]!_____A9</definedName>
    <definedName name="_____Abr1">[6]Anual!$A$15</definedName>
    <definedName name="_____Ago1">[6]Anual!$I$24</definedName>
    <definedName name="_____brv2">'[6]Página 16'!$C$3:$C$7</definedName>
    <definedName name="_____Brz1" localSheetId="6">#REF!</definedName>
    <definedName name="_____Brz1" localSheetId="4">#REF!</definedName>
    <definedName name="_____Brz1" localSheetId="2">#REF!</definedName>
    <definedName name="_____Brz1">#REF!</definedName>
    <definedName name="_____Brz2" localSheetId="6">#REF!</definedName>
    <definedName name="_____Brz2" localSheetId="4">#REF!</definedName>
    <definedName name="_____Brz2" localSheetId="2">#REF!</definedName>
    <definedName name="_____Brz2">#REF!</definedName>
    <definedName name="_____cab1" localSheetId="6">#REF!</definedName>
    <definedName name="_____cab1" localSheetId="4">#REF!</definedName>
    <definedName name="_____cab1" localSheetId="2">#REF!</definedName>
    <definedName name="_____cab1">#REF!</definedName>
    <definedName name="_____CC709">#N/A</definedName>
    <definedName name="_____CC947">#N/A</definedName>
    <definedName name="_____Dez1">[6]Anual!$Q$33</definedName>
    <definedName name="_____DIV1004" localSheetId="6">#REF!</definedName>
    <definedName name="_____DIV1004" localSheetId="4">#REF!</definedName>
    <definedName name="_____DIV1004" localSheetId="2">#REF!</definedName>
    <definedName name="_____DIV1004">#REF!</definedName>
    <definedName name="_____DIV1015" localSheetId="6">#REF!</definedName>
    <definedName name="_____DIV1015" localSheetId="4">#REF!</definedName>
    <definedName name="_____DIV1015" localSheetId="2">#REF!</definedName>
    <definedName name="_____DIV1015">#REF!</definedName>
    <definedName name="_____DIV1039" localSheetId="6">#REF!</definedName>
    <definedName name="_____DIV1039" localSheetId="4">#REF!</definedName>
    <definedName name="_____DIV1039" localSheetId="2">#REF!</definedName>
    <definedName name="_____DIV1039">#REF!</definedName>
    <definedName name="_____DIV1050" localSheetId="6">#REF!</definedName>
    <definedName name="_____DIV1050" localSheetId="4">#REF!</definedName>
    <definedName name="_____DIV1050" localSheetId="2">#REF!</definedName>
    <definedName name="_____DIV1050">#REF!</definedName>
    <definedName name="_____DIV278" localSheetId="6">#REF!</definedName>
    <definedName name="_____DIV278" localSheetId="4">#REF!</definedName>
    <definedName name="_____DIV278" localSheetId="2">#REF!</definedName>
    <definedName name="_____DIV278">#REF!</definedName>
    <definedName name="_____DIV279" localSheetId="6">#REF!</definedName>
    <definedName name="_____DIV279" localSheetId="4">#REF!</definedName>
    <definedName name="_____DIV279" localSheetId="2">#REF!</definedName>
    <definedName name="_____DIV279">#REF!</definedName>
    <definedName name="_____DIV45" localSheetId="6">#REF!</definedName>
    <definedName name="_____DIV45" localSheetId="4">#REF!</definedName>
    <definedName name="_____DIV45" localSheetId="2">#REF!</definedName>
    <definedName name="_____DIV45">#REF!</definedName>
    <definedName name="_____DIV450" localSheetId="6">#REF!</definedName>
    <definedName name="_____DIV450" localSheetId="4">#REF!</definedName>
    <definedName name="_____DIV450" localSheetId="2">#REF!</definedName>
    <definedName name="_____DIV450">#REF!</definedName>
    <definedName name="_____DIV709" localSheetId="6">#REF!</definedName>
    <definedName name="_____DIV709" localSheetId="4">#REF!</definedName>
    <definedName name="_____DIV709" localSheetId="2">#REF!</definedName>
    <definedName name="_____DIV709">#REF!</definedName>
    <definedName name="_____DIV710" localSheetId="6">#REF!</definedName>
    <definedName name="_____DIV710" localSheetId="4">#REF!</definedName>
    <definedName name="_____DIV710" localSheetId="2">#REF!</definedName>
    <definedName name="_____DIV710">#REF!</definedName>
    <definedName name="_____DIV711" localSheetId="6">#REF!</definedName>
    <definedName name="_____DIV711" localSheetId="4">#REF!</definedName>
    <definedName name="_____DIV711" localSheetId="2">#REF!</definedName>
    <definedName name="_____DIV711">#REF!</definedName>
    <definedName name="_____DIV718" localSheetId="6">#REF!</definedName>
    <definedName name="_____DIV718" localSheetId="4">#REF!</definedName>
    <definedName name="_____DIV718" localSheetId="2">#REF!</definedName>
    <definedName name="_____DIV718">#REF!</definedName>
    <definedName name="_____DIV719" localSheetId="6">#REF!</definedName>
    <definedName name="_____DIV719" localSheetId="4">#REF!</definedName>
    <definedName name="_____DIV719" localSheetId="2">#REF!</definedName>
    <definedName name="_____DIV719">#REF!</definedName>
    <definedName name="_____DIV720" localSheetId="6">#REF!</definedName>
    <definedName name="_____DIV720" localSheetId="4">#REF!</definedName>
    <definedName name="_____DIV720" localSheetId="2">#REF!</definedName>
    <definedName name="_____DIV720">#REF!</definedName>
    <definedName name="_____DIV819" localSheetId="6">#REF!</definedName>
    <definedName name="_____DIV819" localSheetId="4">#REF!</definedName>
    <definedName name="_____DIV819" localSheetId="2">#REF!</definedName>
    <definedName name="_____DIV819">#REF!</definedName>
    <definedName name="_____DIV947" localSheetId="6">#REF!</definedName>
    <definedName name="_____DIV947" localSheetId="4">#REF!</definedName>
    <definedName name="_____DIV947" localSheetId="2">#REF!</definedName>
    <definedName name="_____DIV947">#REF!</definedName>
    <definedName name="_____DND2">#N/A</definedName>
    <definedName name="_____Ext2" localSheetId="6">'[5]P A T O 99 B'!#REF!</definedName>
    <definedName name="_____Ext2" localSheetId="4">'[5]P A T O 99 B'!#REF!</definedName>
    <definedName name="_____Ext2" localSheetId="2">'[5]P A T O 99 B'!#REF!</definedName>
    <definedName name="_____Ext2">'[5]P A T O 99 B'!#REF!</definedName>
    <definedName name="_____Fev1">[6]Anual!$I$6</definedName>
    <definedName name="_____Jan1">[6]Anual!$A$6</definedName>
    <definedName name="_____JAZ1" localSheetId="6">#REF!</definedName>
    <definedName name="_____JAZ1" localSheetId="4">#REF!</definedName>
    <definedName name="_____JAZ1" localSheetId="2">#REF!</definedName>
    <definedName name="_____JAZ1">#REF!</definedName>
    <definedName name="_____JAZ11" localSheetId="6">#REF!</definedName>
    <definedName name="_____JAZ11" localSheetId="4">#REF!</definedName>
    <definedName name="_____JAZ11" localSheetId="2">#REF!</definedName>
    <definedName name="_____JAZ11">#REF!</definedName>
    <definedName name="_____JAZ2" localSheetId="6">#REF!</definedName>
    <definedName name="_____JAZ2" localSheetId="4">#REF!</definedName>
    <definedName name="_____JAZ2" localSheetId="2">#REF!</definedName>
    <definedName name="_____JAZ2">#REF!</definedName>
    <definedName name="_____JAZ22" localSheetId="6">#REF!</definedName>
    <definedName name="_____JAZ22" localSheetId="4">#REF!</definedName>
    <definedName name="_____JAZ22" localSheetId="2">#REF!</definedName>
    <definedName name="_____JAZ22">#REF!</definedName>
    <definedName name="_____JAZ3" localSheetId="6">#REF!</definedName>
    <definedName name="_____JAZ3" localSheetId="4">#REF!</definedName>
    <definedName name="_____JAZ3" localSheetId="2">#REF!</definedName>
    <definedName name="_____JAZ3">#REF!</definedName>
    <definedName name="_____JAZ33" localSheetId="6">#REF!</definedName>
    <definedName name="_____JAZ33" localSheetId="4">#REF!</definedName>
    <definedName name="_____JAZ33" localSheetId="2">#REF!</definedName>
    <definedName name="_____JAZ33">#REF!</definedName>
    <definedName name="_____Jul1">[6]Anual!$A$24</definedName>
    <definedName name="_____Jun1">[6]Anual!$Q$15</definedName>
    <definedName name="_____ki5" localSheetId="6">#REF!</definedName>
    <definedName name="_____ki5" localSheetId="4">#REF!</definedName>
    <definedName name="_____ki5" localSheetId="2">#REF!</definedName>
    <definedName name="_____ki5">#REF!</definedName>
    <definedName name="_____KM406407" localSheetId="6">#REF!</definedName>
    <definedName name="_____KM406407" localSheetId="4">#REF!</definedName>
    <definedName name="_____KM406407" localSheetId="2">#REF!</definedName>
    <definedName name="_____KM406407">#REF!</definedName>
    <definedName name="_____LO1004" localSheetId="6">#REF!</definedName>
    <definedName name="_____LO1004" localSheetId="4">#REF!</definedName>
    <definedName name="_____LO1004" localSheetId="2">#REF!</definedName>
    <definedName name="_____LO1004">#REF!</definedName>
    <definedName name="_____LO1015" localSheetId="6">#REF!</definedName>
    <definedName name="_____LO1015" localSheetId="4">#REF!</definedName>
    <definedName name="_____LO1015" localSheetId="2">#REF!</definedName>
    <definedName name="_____LO1015">#REF!</definedName>
    <definedName name="_____LO1039" localSheetId="6">#REF!</definedName>
    <definedName name="_____LO1039" localSheetId="4">#REF!</definedName>
    <definedName name="_____LO1039" localSheetId="2">#REF!</definedName>
    <definedName name="_____LO1039">#REF!</definedName>
    <definedName name="_____LO1050" localSheetId="6">#REF!</definedName>
    <definedName name="_____LO1050" localSheetId="4">#REF!</definedName>
    <definedName name="_____LO1050" localSheetId="2">#REF!</definedName>
    <definedName name="_____LO1050">#REF!</definedName>
    <definedName name="_____LO278" localSheetId="6">#REF!</definedName>
    <definedName name="_____LO278" localSheetId="4">#REF!</definedName>
    <definedName name="_____LO278" localSheetId="2">#REF!</definedName>
    <definedName name="_____LO278">#REF!</definedName>
    <definedName name="_____LO279" localSheetId="6">#REF!</definedName>
    <definedName name="_____LO279" localSheetId="4">#REF!</definedName>
    <definedName name="_____LO279" localSheetId="2">#REF!</definedName>
    <definedName name="_____LO279">#REF!</definedName>
    <definedName name="_____LO450" localSheetId="6">#REF!</definedName>
    <definedName name="_____LO450" localSheetId="4">#REF!</definedName>
    <definedName name="_____LO450" localSheetId="2">#REF!</definedName>
    <definedName name="_____LO450">#REF!</definedName>
    <definedName name="_____LO709" localSheetId="6">#REF!</definedName>
    <definedName name="_____LO709" localSheetId="4">#REF!</definedName>
    <definedName name="_____LO709" localSheetId="2">#REF!</definedName>
    <definedName name="_____LO709">#REF!</definedName>
    <definedName name="_____LO710" localSheetId="6">#REF!</definedName>
    <definedName name="_____LO710" localSheetId="4">#REF!</definedName>
    <definedName name="_____LO710" localSheetId="2">#REF!</definedName>
    <definedName name="_____LO710">#REF!</definedName>
    <definedName name="_____LO711" localSheetId="6">#REF!</definedName>
    <definedName name="_____LO711" localSheetId="4">#REF!</definedName>
    <definedName name="_____LO711" localSheetId="2">#REF!</definedName>
    <definedName name="_____LO711">#REF!</definedName>
    <definedName name="_____LO719" localSheetId="6">#REF!</definedName>
    <definedName name="_____LO719" localSheetId="4">#REF!</definedName>
    <definedName name="_____LO719" localSheetId="2">#REF!</definedName>
    <definedName name="_____LO719">#REF!</definedName>
    <definedName name="_____LO720" localSheetId="6">#REF!</definedName>
    <definedName name="_____LO720" localSheetId="4">#REF!</definedName>
    <definedName name="_____LO720" localSheetId="2">#REF!</definedName>
    <definedName name="_____LO720">#REF!</definedName>
    <definedName name="_____LO819" localSheetId="6">#REF!</definedName>
    <definedName name="_____LO819" localSheetId="4">#REF!</definedName>
    <definedName name="_____LO819" localSheetId="2">#REF!</definedName>
    <definedName name="_____LO819">#REF!</definedName>
    <definedName name="_____LO947" localSheetId="6">#REF!</definedName>
    <definedName name="_____LO947" localSheetId="4">#REF!</definedName>
    <definedName name="_____LO947" localSheetId="2">#REF!</definedName>
    <definedName name="_____LO947">#REF!</definedName>
    <definedName name="_____Mai1">[6]Anual!$I$15</definedName>
    <definedName name="_____Mar1">[6]Anual!$Q$6</definedName>
    <definedName name="_____ME1004" localSheetId="6">#REF!</definedName>
    <definedName name="_____ME1004" localSheetId="4">#REF!</definedName>
    <definedName name="_____ME1004" localSheetId="2">#REF!</definedName>
    <definedName name="_____ME1004">#REF!</definedName>
    <definedName name="_____ME1015" localSheetId="6">#REF!</definedName>
    <definedName name="_____ME1015" localSheetId="4">#REF!</definedName>
    <definedName name="_____ME1015" localSheetId="2">#REF!</definedName>
    <definedName name="_____ME1015">#REF!</definedName>
    <definedName name="_____ME1039" localSheetId="6">#REF!</definedName>
    <definedName name="_____ME1039" localSheetId="4">#REF!</definedName>
    <definedName name="_____ME1039" localSheetId="2">#REF!</definedName>
    <definedName name="_____ME1039">#REF!</definedName>
    <definedName name="_____ME1050" localSheetId="6">#REF!</definedName>
    <definedName name="_____ME1050" localSheetId="4">#REF!</definedName>
    <definedName name="_____ME1050" localSheetId="2">#REF!</definedName>
    <definedName name="_____ME1050">#REF!</definedName>
    <definedName name="_____ME278" localSheetId="6">#REF!</definedName>
    <definedName name="_____ME278" localSheetId="4">#REF!</definedName>
    <definedName name="_____ME278" localSheetId="2">#REF!</definedName>
    <definedName name="_____ME278">#REF!</definedName>
    <definedName name="_____ME279" localSheetId="6">#REF!</definedName>
    <definedName name="_____ME279" localSheetId="4">#REF!</definedName>
    <definedName name="_____ME279" localSheetId="2">#REF!</definedName>
    <definedName name="_____ME279">#REF!</definedName>
    <definedName name="_____ME450" localSheetId="6">#REF!</definedName>
    <definedName name="_____ME450" localSheetId="4">#REF!</definedName>
    <definedName name="_____ME450" localSheetId="2">#REF!</definedName>
    <definedName name="_____ME450">#REF!</definedName>
    <definedName name="_____ME709" localSheetId="6">#REF!</definedName>
    <definedName name="_____ME709" localSheetId="4">#REF!</definedName>
    <definedName name="_____ME709" localSheetId="2">#REF!</definedName>
    <definedName name="_____ME709">#REF!</definedName>
    <definedName name="_____ME710" localSheetId="6">#REF!</definedName>
    <definedName name="_____ME710" localSheetId="4">#REF!</definedName>
    <definedName name="_____ME710" localSheetId="2">#REF!</definedName>
    <definedName name="_____ME710">#REF!</definedName>
    <definedName name="_____ME711" localSheetId="6">#REF!</definedName>
    <definedName name="_____ME711" localSheetId="4">#REF!</definedName>
    <definedName name="_____ME711" localSheetId="2">#REF!</definedName>
    <definedName name="_____ME711">#REF!</definedName>
    <definedName name="_____ME719" localSheetId="6">#REF!</definedName>
    <definedName name="_____ME719" localSheetId="4">#REF!</definedName>
    <definedName name="_____ME719" localSheetId="2">#REF!</definedName>
    <definedName name="_____ME719">#REF!</definedName>
    <definedName name="_____ME720" localSheetId="6">#REF!</definedName>
    <definedName name="_____ME720" localSheetId="4">#REF!</definedName>
    <definedName name="_____ME720" localSheetId="2">#REF!</definedName>
    <definedName name="_____ME720">#REF!</definedName>
    <definedName name="_____ME819" localSheetId="6">#REF!</definedName>
    <definedName name="_____ME819" localSheetId="4">#REF!</definedName>
    <definedName name="_____ME819" localSheetId="2">#REF!</definedName>
    <definedName name="_____ME819">#REF!</definedName>
    <definedName name="_____ME947" localSheetId="6">#REF!</definedName>
    <definedName name="_____ME947" localSheetId="4">#REF!</definedName>
    <definedName name="_____ME947" localSheetId="2">#REF!</definedName>
    <definedName name="_____ME947">#REF!</definedName>
    <definedName name="_____MNS8418">#N/A</definedName>
    <definedName name="_____MOD01">[13]!_____MOD01</definedName>
    <definedName name="_____Nov1">[6]Anual!$I$33</definedName>
    <definedName name="_____Obs1" localSheetId="6">#REF!</definedName>
    <definedName name="_____Obs1" localSheetId="4">#REF!</definedName>
    <definedName name="_____Obs1" localSheetId="2">#REF!</definedName>
    <definedName name="_____Obs1">#REF!</definedName>
    <definedName name="_____Obs2" localSheetId="6">#REF!</definedName>
    <definedName name="_____Obs2" localSheetId="4">#REF!</definedName>
    <definedName name="_____Obs2" localSheetId="2">#REF!</definedName>
    <definedName name="_____Obs2">#REF!</definedName>
    <definedName name="_____Out1">[6]Anual!$A$33</definedName>
    <definedName name="_____OUT98" hidden="1">{#N/A,#N/A,TRUE,"Serviços"}</definedName>
    <definedName name="_____OUTTT988" hidden="1">{#N/A,#N/A,TRUE,"Serviços"}</definedName>
    <definedName name="_____PL1" localSheetId="6">#REF!</definedName>
    <definedName name="_____PL1" localSheetId="4">#REF!</definedName>
    <definedName name="_____PL1" localSheetId="2">#REF!</definedName>
    <definedName name="_____PL1">#REF!</definedName>
    <definedName name="_____PR1004" localSheetId="6">#REF!</definedName>
    <definedName name="_____PR1004" localSheetId="4">#REF!</definedName>
    <definedName name="_____PR1004" localSheetId="2">#REF!</definedName>
    <definedName name="_____PR1004">#REF!</definedName>
    <definedName name="_____PR1015" localSheetId="6">#REF!</definedName>
    <definedName name="_____PR1015" localSheetId="4">#REF!</definedName>
    <definedName name="_____PR1015" localSheetId="2">#REF!</definedName>
    <definedName name="_____PR1015">#REF!</definedName>
    <definedName name="_____PR1039" localSheetId="6">#REF!</definedName>
    <definedName name="_____PR1039" localSheetId="4">#REF!</definedName>
    <definedName name="_____PR1039" localSheetId="2">#REF!</definedName>
    <definedName name="_____PR1039">#REF!</definedName>
    <definedName name="_____PR1050" localSheetId="6">#REF!</definedName>
    <definedName name="_____PR1050" localSheetId="4">#REF!</definedName>
    <definedName name="_____PR1050" localSheetId="2">#REF!</definedName>
    <definedName name="_____PR1050">#REF!</definedName>
    <definedName name="_____PR278" localSheetId="6">#REF!</definedName>
    <definedName name="_____PR278" localSheetId="4">#REF!</definedName>
    <definedName name="_____PR278" localSheetId="2">#REF!</definedName>
    <definedName name="_____PR278">#REF!</definedName>
    <definedName name="_____PR279" localSheetId="6">#REF!</definedName>
    <definedName name="_____PR279" localSheetId="4">#REF!</definedName>
    <definedName name="_____PR279" localSheetId="2">#REF!</definedName>
    <definedName name="_____PR279">#REF!</definedName>
    <definedName name="_____PR450" localSheetId="6">#REF!</definedName>
    <definedName name="_____PR450" localSheetId="4">#REF!</definedName>
    <definedName name="_____PR450" localSheetId="2">#REF!</definedName>
    <definedName name="_____PR450">#REF!</definedName>
    <definedName name="_____PR709" localSheetId="6">#REF!</definedName>
    <definedName name="_____PR709" localSheetId="4">#REF!</definedName>
    <definedName name="_____PR709" localSheetId="2">#REF!</definedName>
    <definedName name="_____PR709">#REF!</definedName>
    <definedName name="_____PR710" localSheetId="6">#REF!</definedName>
    <definedName name="_____PR710" localSheetId="4">#REF!</definedName>
    <definedName name="_____PR710" localSheetId="2">#REF!</definedName>
    <definedName name="_____PR710">#REF!</definedName>
    <definedName name="_____PR711" localSheetId="6">#REF!</definedName>
    <definedName name="_____PR711" localSheetId="4">#REF!</definedName>
    <definedName name="_____PR711" localSheetId="2">#REF!</definedName>
    <definedName name="_____PR711">#REF!</definedName>
    <definedName name="_____PR719" localSheetId="6">#REF!</definedName>
    <definedName name="_____PR719" localSheetId="4">#REF!</definedName>
    <definedName name="_____PR719" localSheetId="2">#REF!</definedName>
    <definedName name="_____PR719">#REF!</definedName>
    <definedName name="_____PR720" localSheetId="6">#REF!</definedName>
    <definedName name="_____PR720" localSheetId="4">#REF!</definedName>
    <definedName name="_____PR720" localSheetId="2">#REF!</definedName>
    <definedName name="_____PR720">#REF!</definedName>
    <definedName name="_____PR819" localSheetId="6">#REF!</definedName>
    <definedName name="_____PR819" localSheetId="4">#REF!</definedName>
    <definedName name="_____PR819" localSheetId="2">#REF!</definedName>
    <definedName name="_____PR819">#REF!</definedName>
    <definedName name="_____PR947" localSheetId="6">#REF!</definedName>
    <definedName name="_____PR947" localSheetId="4">#REF!</definedName>
    <definedName name="_____PR947" localSheetId="2">#REF!</definedName>
    <definedName name="_____PR947">#REF!</definedName>
    <definedName name="_____r" localSheetId="6">#REF!</definedName>
    <definedName name="_____r" localSheetId="4">#REF!</definedName>
    <definedName name="_____r" localSheetId="2">#REF!</definedName>
    <definedName name="_____r">#REF!</definedName>
    <definedName name="_____Rbv1">'[7]Página 16'!$C$3:$C$7</definedName>
    <definedName name="_____reg1">[11]DADOS!$B$4</definedName>
    <definedName name="_____reg3">[12]eq!$A$2:$D$42</definedName>
    <definedName name="_____reg5">[12]mo!$A$2:$C$10</definedName>
    <definedName name="_____reg7">[11]mat!$A$2:$C$33</definedName>
    <definedName name="_____RET1" localSheetId="6">#REF!</definedName>
    <definedName name="_____RET1" localSheetId="4">#REF!</definedName>
    <definedName name="_____RET1" localSheetId="2">#REF!</definedName>
    <definedName name="_____RET1">#REF!</definedName>
    <definedName name="_____RP1">[13]!_____RP1</definedName>
    <definedName name="_____SE2" localSheetId="6">#REF!</definedName>
    <definedName name="_____SE2" localSheetId="4">#REF!</definedName>
    <definedName name="_____SE2" localSheetId="2">#REF!</definedName>
    <definedName name="_____SE2">#REF!</definedName>
    <definedName name="_____Set1">[6]Anual!$Q$24</definedName>
    <definedName name="_____STC04" localSheetId="6">#REF!</definedName>
    <definedName name="_____STC04" localSheetId="4">#REF!</definedName>
    <definedName name="_____STC04" localSheetId="2">#REF!</definedName>
    <definedName name="_____STC04">#REF!</definedName>
    <definedName name="_____TP10">'[6]Recuperação da Pista'!$H$560</definedName>
    <definedName name="_____TP5">'[6]Recuperação da Pista'!$H$400</definedName>
    <definedName name="_____TT102" localSheetId="6">'[10]Relatório-1ª med.'!#REF!</definedName>
    <definedName name="_____TT102" localSheetId="4">'[10]Relatório-1ª med.'!#REF!</definedName>
    <definedName name="_____TT102" localSheetId="2">'[10]Relatório-1ª med.'!#REF!</definedName>
    <definedName name="_____TT102">'[10]Relatório-1ª med.'!#REF!</definedName>
    <definedName name="_____TT107" localSheetId="6">'[10]Relatório-1ª med.'!#REF!</definedName>
    <definedName name="_____TT107" localSheetId="4">'[10]Relatório-1ª med.'!#REF!</definedName>
    <definedName name="_____TT107" localSheetId="2">'[10]Relatório-1ª med.'!#REF!</definedName>
    <definedName name="_____TT107">'[10]Relatório-1ª med.'!#REF!</definedName>
    <definedName name="_____TT121" localSheetId="6">'[10]Relatório-1ª med.'!#REF!</definedName>
    <definedName name="_____TT121" localSheetId="4">'[10]Relatório-1ª med.'!#REF!</definedName>
    <definedName name="_____TT121" localSheetId="2">'[10]Relatório-1ª med.'!#REF!</definedName>
    <definedName name="_____TT121">'[10]Relatório-1ª med.'!#REF!</definedName>
    <definedName name="_____TT123" localSheetId="6">'[10]Relatório-1ª med.'!#REF!</definedName>
    <definedName name="_____TT123" localSheetId="4">'[10]Relatório-1ª med.'!#REF!</definedName>
    <definedName name="_____TT123" localSheetId="2">'[10]Relatório-1ª med.'!#REF!</definedName>
    <definedName name="_____TT123">'[10]Relatório-1ª med.'!#REF!</definedName>
    <definedName name="_____TT19" localSheetId="6">'[10]Relatório-1ª med.'!#REF!</definedName>
    <definedName name="_____TT19" localSheetId="4">'[10]Relatório-1ª med.'!#REF!</definedName>
    <definedName name="_____TT19" localSheetId="2">'[10]Relatório-1ª med.'!#REF!</definedName>
    <definedName name="_____TT19">'[10]Relatório-1ª med.'!#REF!</definedName>
    <definedName name="_____TT20" localSheetId="6">'[10]Relatório-1ª med.'!#REF!</definedName>
    <definedName name="_____TT20" localSheetId="4">'[10]Relatório-1ª med.'!#REF!</definedName>
    <definedName name="_____TT20" localSheetId="2">'[10]Relatório-1ª med.'!#REF!</definedName>
    <definedName name="_____TT20">'[10]Relatório-1ª med.'!#REF!</definedName>
    <definedName name="_____TT21" localSheetId="6">'[10]Relatório-1ª med.'!#REF!</definedName>
    <definedName name="_____TT21" localSheetId="4">'[10]Relatório-1ª med.'!#REF!</definedName>
    <definedName name="_____TT21" localSheetId="2">'[10]Relatório-1ª med.'!#REF!</definedName>
    <definedName name="_____TT21">'[10]Relatório-1ª med.'!#REF!</definedName>
    <definedName name="_____TT22" localSheetId="6">'[10]Relatório-1ª med.'!#REF!</definedName>
    <definedName name="_____TT22" localSheetId="4">'[10]Relatório-1ª med.'!#REF!</definedName>
    <definedName name="_____TT22" localSheetId="2">'[10]Relatório-1ª med.'!#REF!</definedName>
    <definedName name="_____TT22">'[10]Relatório-1ª med.'!#REF!</definedName>
    <definedName name="_____TT26" localSheetId="6">'[10]Relatório-1ª med.'!#REF!</definedName>
    <definedName name="_____TT26" localSheetId="4">'[10]Relatório-1ª med.'!#REF!</definedName>
    <definedName name="_____TT26" localSheetId="2">'[10]Relatório-1ª med.'!#REF!</definedName>
    <definedName name="_____TT26">'[10]Relatório-1ª med.'!#REF!</definedName>
    <definedName name="_____TT27" localSheetId="6">'[10]Relatório-1ª med.'!#REF!</definedName>
    <definedName name="_____TT27" localSheetId="4">'[10]Relatório-1ª med.'!#REF!</definedName>
    <definedName name="_____TT27" localSheetId="2">'[10]Relatório-1ª med.'!#REF!</definedName>
    <definedName name="_____TT27">'[10]Relatório-1ª med.'!#REF!</definedName>
    <definedName name="_____TT28" localSheetId="6">'[10]Relatório-1ª med.'!#REF!</definedName>
    <definedName name="_____TT28" localSheetId="4">'[10]Relatório-1ª med.'!#REF!</definedName>
    <definedName name="_____TT28" localSheetId="2">'[10]Relatório-1ª med.'!#REF!</definedName>
    <definedName name="_____TT28">'[10]Relatório-1ª med.'!#REF!</definedName>
    <definedName name="_____TT30" localSheetId="6">'[10]Relatório-1ª med.'!#REF!</definedName>
    <definedName name="_____TT30" localSheetId="4">'[10]Relatório-1ª med.'!#REF!</definedName>
    <definedName name="_____TT30" localSheetId="2">'[10]Relatório-1ª med.'!#REF!</definedName>
    <definedName name="_____TT30">'[10]Relatório-1ª med.'!#REF!</definedName>
    <definedName name="_____TT31" localSheetId="6">'[10]Relatório-1ª med.'!#REF!</definedName>
    <definedName name="_____TT31" localSheetId="4">'[10]Relatório-1ª med.'!#REF!</definedName>
    <definedName name="_____TT31" localSheetId="2">'[10]Relatório-1ª med.'!#REF!</definedName>
    <definedName name="_____TT31">'[10]Relatório-1ª med.'!#REF!</definedName>
    <definedName name="_____TT32" localSheetId="6">'[10]Relatório-1ª med.'!#REF!</definedName>
    <definedName name="_____TT32" localSheetId="4">'[10]Relatório-1ª med.'!#REF!</definedName>
    <definedName name="_____TT32" localSheetId="2">'[10]Relatório-1ª med.'!#REF!</definedName>
    <definedName name="_____TT32">'[10]Relatório-1ª med.'!#REF!</definedName>
    <definedName name="_____TT33" localSheetId="6">'[10]Relatório-1ª med.'!#REF!</definedName>
    <definedName name="_____TT33" localSheetId="4">'[10]Relatório-1ª med.'!#REF!</definedName>
    <definedName name="_____TT33" localSheetId="2">'[10]Relatório-1ª med.'!#REF!</definedName>
    <definedName name="_____TT33">'[10]Relatório-1ª med.'!#REF!</definedName>
    <definedName name="_____TT34" localSheetId="6">'[10]Relatório-1ª med.'!#REF!</definedName>
    <definedName name="_____TT34" localSheetId="4">'[10]Relatório-1ª med.'!#REF!</definedName>
    <definedName name="_____TT34" localSheetId="2">'[10]Relatório-1ª med.'!#REF!</definedName>
    <definedName name="_____TT34">'[10]Relatório-1ª med.'!#REF!</definedName>
    <definedName name="_____TT36" localSheetId="6">'[10]Relatório-1ª med.'!#REF!</definedName>
    <definedName name="_____TT36" localSheetId="4">'[10]Relatório-1ª med.'!#REF!</definedName>
    <definedName name="_____TT36" localSheetId="2">'[10]Relatório-1ª med.'!#REF!</definedName>
    <definedName name="_____TT36">'[10]Relatório-1ª med.'!#REF!</definedName>
    <definedName name="_____TT37" localSheetId="6">'[10]Relatório-1ª med.'!#REF!</definedName>
    <definedName name="_____TT37" localSheetId="4">'[10]Relatório-1ª med.'!#REF!</definedName>
    <definedName name="_____TT37" localSheetId="2">'[10]Relatório-1ª med.'!#REF!</definedName>
    <definedName name="_____TT37">'[10]Relatório-1ª med.'!#REF!</definedName>
    <definedName name="_____TT38" localSheetId="6">'[10]Relatório-1ª med.'!#REF!</definedName>
    <definedName name="_____TT38" localSheetId="4">'[10]Relatório-1ª med.'!#REF!</definedName>
    <definedName name="_____TT38" localSheetId="2">'[10]Relatório-1ª med.'!#REF!</definedName>
    <definedName name="_____TT38">'[10]Relatório-1ª med.'!#REF!</definedName>
    <definedName name="_____TT39" localSheetId="6">'[10]Relatório-1ª med.'!#REF!</definedName>
    <definedName name="_____TT39" localSheetId="4">'[10]Relatório-1ª med.'!#REF!</definedName>
    <definedName name="_____TT39" localSheetId="2">'[10]Relatório-1ª med.'!#REF!</definedName>
    <definedName name="_____TT39">'[10]Relatório-1ª med.'!#REF!</definedName>
    <definedName name="_____TT40" localSheetId="6">'[10]Relatório-1ª med.'!#REF!</definedName>
    <definedName name="_____TT40" localSheetId="4">'[10]Relatório-1ª med.'!#REF!</definedName>
    <definedName name="_____TT40" localSheetId="2">'[10]Relatório-1ª med.'!#REF!</definedName>
    <definedName name="_____TT40">'[10]Relatório-1ª med.'!#REF!</definedName>
    <definedName name="_____TT5" localSheetId="6">'[10]Relatório-1ª med.'!#REF!</definedName>
    <definedName name="_____TT5" localSheetId="4">'[10]Relatório-1ª med.'!#REF!</definedName>
    <definedName name="_____TT5" localSheetId="2">'[10]Relatório-1ª med.'!#REF!</definedName>
    <definedName name="_____TT5">'[10]Relatório-1ª med.'!#REF!</definedName>
    <definedName name="_____TT52" localSheetId="6">'[10]Relatório-1ª med.'!#REF!</definedName>
    <definedName name="_____TT52" localSheetId="4">'[10]Relatório-1ª med.'!#REF!</definedName>
    <definedName name="_____TT52" localSheetId="2">'[10]Relatório-1ª med.'!#REF!</definedName>
    <definedName name="_____TT52">'[10]Relatório-1ª med.'!#REF!</definedName>
    <definedName name="_____TT53" localSheetId="6">'[10]Relatório-1ª med.'!#REF!</definedName>
    <definedName name="_____TT53" localSheetId="4">'[10]Relatório-1ª med.'!#REF!</definedName>
    <definedName name="_____TT53" localSheetId="2">'[10]Relatório-1ª med.'!#REF!</definedName>
    <definedName name="_____TT53">'[10]Relatório-1ª med.'!#REF!</definedName>
    <definedName name="_____TT54" localSheetId="6">'[10]Relatório-1ª med.'!#REF!</definedName>
    <definedName name="_____TT54" localSheetId="4">'[10]Relatório-1ª med.'!#REF!</definedName>
    <definedName name="_____TT54" localSheetId="2">'[10]Relatório-1ª med.'!#REF!</definedName>
    <definedName name="_____TT54">'[10]Relatório-1ª med.'!#REF!</definedName>
    <definedName name="_____TT55" localSheetId="6">'[10]Relatório-1ª med.'!#REF!</definedName>
    <definedName name="_____TT55" localSheetId="4">'[10]Relatório-1ª med.'!#REF!</definedName>
    <definedName name="_____TT55" localSheetId="2">'[10]Relatório-1ª med.'!#REF!</definedName>
    <definedName name="_____TT55">'[10]Relatório-1ª med.'!#REF!</definedName>
    <definedName name="_____TT6" localSheetId="6">'[10]Relatório-1ª med.'!#REF!</definedName>
    <definedName name="_____TT6" localSheetId="4">'[10]Relatório-1ª med.'!#REF!</definedName>
    <definedName name="_____TT6" localSheetId="2">'[10]Relatório-1ª med.'!#REF!</definedName>
    <definedName name="_____TT6">'[10]Relatório-1ª med.'!#REF!</definedName>
    <definedName name="_____TT60" localSheetId="6">'[10]Relatório-1ª med.'!#REF!</definedName>
    <definedName name="_____TT60" localSheetId="4">'[10]Relatório-1ª med.'!#REF!</definedName>
    <definedName name="_____TT60" localSheetId="2">'[10]Relatório-1ª med.'!#REF!</definedName>
    <definedName name="_____TT60">'[10]Relatório-1ª med.'!#REF!</definedName>
    <definedName name="_____TT61" localSheetId="6">'[10]Relatório-1ª med.'!#REF!</definedName>
    <definedName name="_____TT61" localSheetId="4">'[10]Relatório-1ª med.'!#REF!</definedName>
    <definedName name="_____TT61" localSheetId="2">'[10]Relatório-1ª med.'!#REF!</definedName>
    <definedName name="_____TT61">'[10]Relatório-1ª med.'!#REF!</definedName>
    <definedName name="_____TT69" localSheetId="6">'[10]Relatório-1ª med.'!#REF!</definedName>
    <definedName name="_____TT69" localSheetId="4">'[10]Relatório-1ª med.'!#REF!</definedName>
    <definedName name="_____TT69" localSheetId="2">'[10]Relatório-1ª med.'!#REF!</definedName>
    <definedName name="_____TT69">'[10]Relatório-1ª med.'!#REF!</definedName>
    <definedName name="_____TT7" localSheetId="6">'[10]Relatório-1ª med.'!#REF!</definedName>
    <definedName name="_____TT7" localSheetId="4">'[10]Relatório-1ª med.'!#REF!</definedName>
    <definedName name="_____TT7" localSheetId="2">'[10]Relatório-1ª med.'!#REF!</definedName>
    <definedName name="_____TT7">'[10]Relatório-1ª med.'!#REF!</definedName>
    <definedName name="_____TT70" localSheetId="6">'[10]Relatório-1ª med.'!#REF!</definedName>
    <definedName name="_____TT70" localSheetId="4">'[10]Relatório-1ª med.'!#REF!</definedName>
    <definedName name="_____TT70" localSheetId="2">'[10]Relatório-1ª med.'!#REF!</definedName>
    <definedName name="_____TT70">'[10]Relatório-1ª med.'!#REF!</definedName>
    <definedName name="_____TT71" localSheetId="6">'[10]Relatório-1ª med.'!#REF!</definedName>
    <definedName name="_____TT71" localSheetId="4">'[10]Relatório-1ª med.'!#REF!</definedName>
    <definedName name="_____TT71" localSheetId="2">'[10]Relatório-1ª med.'!#REF!</definedName>
    <definedName name="_____TT71">'[10]Relatório-1ª med.'!#REF!</definedName>
    <definedName name="_____TT74" localSheetId="6">'[10]Relatório-1ª med.'!#REF!</definedName>
    <definedName name="_____TT74" localSheetId="4">'[10]Relatório-1ª med.'!#REF!</definedName>
    <definedName name="_____TT74" localSheetId="2">'[10]Relatório-1ª med.'!#REF!</definedName>
    <definedName name="_____TT74">'[10]Relatório-1ª med.'!#REF!</definedName>
    <definedName name="_____TT75" localSheetId="6">'[10]Relatório-1ª med.'!#REF!</definedName>
    <definedName name="_____TT75" localSheetId="4">'[10]Relatório-1ª med.'!#REF!</definedName>
    <definedName name="_____TT75" localSheetId="2">'[10]Relatório-1ª med.'!#REF!</definedName>
    <definedName name="_____TT75">'[10]Relatório-1ª med.'!#REF!</definedName>
    <definedName name="_____TT76" localSheetId="6">'[10]Relatório-1ª med.'!#REF!</definedName>
    <definedName name="_____TT76" localSheetId="4">'[10]Relatório-1ª med.'!#REF!</definedName>
    <definedName name="_____TT76" localSheetId="2">'[10]Relatório-1ª med.'!#REF!</definedName>
    <definedName name="_____TT76">'[10]Relatório-1ª med.'!#REF!</definedName>
    <definedName name="_____TT77" localSheetId="6">'[10]Relatório-1ª med.'!#REF!</definedName>
    <definedName name="_____TT77" localSheetId="4">'[10]Relatório-1ª med.'!#REF!</definedName>
    <definedName name="_____TT77" localSheetId="2">'[10]Relatório-1ª med.'!#REF!</definedName>
    <definedName name="_____TT77">'[10]Relatório-1ª med.'!#REF!</definedName>
    <definedName name="_____TT78" localSheetId="6">'[10]Relatório-1ª med.'!#REF!</definedName>
    <definedName name="_____TT78" localSheetId="4">'[10]Relatório-1ª med.'!#REF!</definedName>
    <definedName name="_____TT78" localSheetId="2">'[10]Relatório-1ª med.'!#REF!</definedName>
    <definedName name="_____TT78">'[10]Relatório-1ª med.'!#REF!</definedName>
    <definedName name="_____TT79" localSheetId="6">'[10]Relatório-1ª med.'!#REF!</definedName>
    <definedName name="_____TT79" localSheetId="4">'[10]Relatório-1ª med.'!#REF!</definedName>
    <definedName name="_____TT79" localSheetId="2">'[10]Relatório-1ª med.'!#REF!</definedName>
    <definedName name="_____TT79">'[10]Relatório-1ª med.'!#REF!</definedName>
    <definedName name="_____TT94" localSheetId="6">'[10]Relatório-1ª med.'!#REF!</definedName>
    <definedName name="_____TT94" localSheetId="4">'[10]Relatório-1ª med.'!#REF!</definedName>
    <definedName name="_____TT94" localSheetId="2">'[10]Relatório-1ª med.'!#REF!</definedName>
    <definedName name="_____TT94">'[10]Relatório-1ª med.'!#REF!</definedName>
    <definedName name="_____TT95" localSheetId="6">'[10]Relatório-1ª med.'!#REF!</definedName>
    <definedName name="_____TT95" localSheetId="4">'[10]Relatório-1ª med.'!#REF!</definedName>
    <definedName name="_____TT95" localSheetId="2">'[10]Relatório-1ª med.'!#REF!</definedName>
    <definedName name="_____TT95">'[10]Relatório-1ª med.'!#REF!</definedName>
    <definedName name="_____TT97" localSheetId="6">'[10]Relatório-1ª med.'!#REF!</definedName>
    <definedName name="_____TT97" localSheetId="4">'[10]Relatório-1ª med.'!#REF!</definedName>
    <definedName name="_____TT97" localSheetId="2">'[10]Relatório-1ª med.'!#REF!</definedName>
    <definedName name="_____TT97">'[10]Relatório-1ª med.'!#REF!</definedName>
    <definedName name="____A1">[13]!____A1</definedName>
    <definedName name="____A10">[13]!____A10</definedName>
    <definedName name="____A11">[13]!____A11</definedName>
    <definedName name="____A12">[13]!____A12</definedName>
    <definedName name="____A13">[13]!____A13</definedName>
    <definedName name="____A14">NA()</definedName>
    <definedName name="____A15">[13]!____A15</definedName>
    <definedName name="____A16">[13]!____A16</definedName>
    <definedName name="____A17">[13]!____A17</definedName>
    <definedName name="____A19">[13]!____A19</definedName>
    <definedName name="____A2">[13]!____A2</definedName>
    <definedName name="____A20">[13]!____A20</definedName>
    <definedName name="____A21">[13]!____A21</definedName>
    <definedName name="____A22">[13]!____A22</definedName>
    <definedName name="____A23">[13]!____A23</definedName>
    <definedName name="____A24">[13]!____A24</definedName>
    <definedName name="____A25">[13]!____A25</definedName>
    <definedName name="____A3">[13]!____A3</definedName>
    <definedName name="____A4">[13]!____A4</definedName>
    <definedName name="____A5">[13]!____A5</definedName>
    <definedName name="____A6">[13]!____A6</definedName>
    <definedName name="____A7">[13]!____A7</definedName>
    <definedName name="____A9">[13]!____A9</definedName>
    <definedName name="____Abr1">[6]Anual!$A$15</definedName>
    <definedName name="____Ago1">[6]Anual!$I$24</definedName>
    <definedName name="____arg13">"$#REF!.$H$31"</definedName>
    <definedName name="____arg16">"$#REF!.$H$55"</definedName>
    <definedName name="____brv2" localSheetId="6">#REF!</definedName>
    <definedName name="____brv2" localSheetId="4">#REF!</definedName>
    <definedName name="____brv2" localSheetId="2">#REF!</definedName>
    <definedName name="____brv2">#REF!</definedName>
    <definedName name="____Brz1" localSheetId="6">#REF!</definedName>
    <definedName name="____Brz1" localSheetId="4">#REF!</definedName>
    <definedName name="____Brz1" localSheetId="2">#REF!</definedName>
    <definedName name="____Brz1">#REF!</definedName>
    <definedName name="____Brz2" localSheetId="6">#REF!</definedName>
    <definedName name="____Brz2" localSheetId="4">#REF!</definedName>
    <definedName name="____Brz2" localSheetId="2">#REF!</definedName>
    <definedName name="____Brz2">#REF!</definedName>
    <definedName name="____cab1" localSheetId="6">#REF!</definedName>
    <definedName name="____cab1" localSheetId="4">#REF!</definedName>
    <definedName name="____cab1" localSheetId="2">#REF!</definedName>
    <definedName name="____cab1">#REF!</definedName>
    <definedName name="____CC709">#N/A</definedName>
    <definedName name="____CC947">#N/A</definedName>
    <definedName name="____Dez1">[6]Anual!$Q$33</definedName>
    <definedName name="____DIV1004" localSheetId="6">#REF!</definedName>
    <definedName name="____DIV1004" localSheetId="4">#REF!</definedName>
    <definedName name="____DIV1004" localSheetId="2">#REF!</definedName>
    <definedName name="____DIV1004">#REF!</definedName>
    <definedName name="____DIV1015" localSheetId="6">#REF!</definedName>
    <definedName name="____DIV1015" localSheetId="4">#REF!</definedName>
    <definedName name="____DIV1015" localSheetId="2">#REF!</definedName>
    <definedName name="____DIV1015">#REF!</definedName>
    <definedName name="____DIV1039" localSheetId="6">#REF!</definedName>
    <definedName name="____DIV1039" localSheetId="4">#REF!</definedName>
    <definedName name="____DIV1039" localSheetId="2">#REF!</definedName>
    <definedName name="____DIV1039">#REF!</definedName>
    <definedName name="____DIV1050" localSheetId="6">#REF!</definedName>
    <definedName name="____DIV1050" localSheetId="4">#REF!</definedName>
    <definedName name="____DIV1050" localSheetId="2">#REF!</definedName>
    <definedName name="____DIV1050">#REF!</definedName>
    <definedName name="____DIV278" localSheetId="6">#REF!</definedName>
    <definedName name="____DIV278" localSheetId="4">#REF!</definedName>
    <definedName name="____DIV278" localSheetId="2">#REF!</definedName>
    <definedName name="____DIV278">#REF!</definedName>
    <definedName name="____DIV279" localSheetId="6">#REF!</definedName>
    <definedName name="____DIV279" localSheetId="4">#REF!</definedName>
    <definedName name="____DIV279" localSheetId="2">#REF!</definedName>
    <definedName name="____DIV279">#REF!</definedName>
    <definedName name="____DIV45" localSheetId="6">#REF!</definedName>
    <definedName name="____DIV45" localSheetId="4">#REF!</definedName>
    <definedName name="____DIV45" localSheetId="2">#REF!</definedName>
    <definedName name="____DIV45">#REF!</definedName>
    <definedName name="____DIV450" localSheetId="6">#REF!</definedName>
    <definedName name="____DIV450" localSheetId="4">#REF!</definedName>
    <definedName name="____DIV450" localSheetId="2">#REF!</definedName>
    <definedName name="____DIV450">#REF!</definedName>
    <definedName name="____DIV709" localSheetId="6">#REF!</definedName>
    <definedName name="____DIV709" localSheetId="4">#REF!</definedName>
    <definedName name="____DIV709" localSheetId="2">#REF!</definedName>
    <definedName name="____DIV709">#REF!</definedName>
    <definedName name="____DIV710" localSheetId="6">#REF!</definedName>
    <definedName name="____DIV710" localSheetId="4">#REF!</definedName>
    <definedName name="____DIV710" localSheetId="2">#REF!</definedName>
    <definedName name="____DIV710">#REF!</definedName>
    <definedName name="____DIV711" localSheetId="6">#REF!</definedName>
    <definedName name="____DIV711" localSheetId="4">#REF!</definedName>
    <definedName name="____DIV711" localSheetId="2">#REF!</definedName>
    <definedName name="____DIV711">#REF!</definedName>
    <definedName name="____DIV718" localSheetId="6">#REF!</definedName>
    <definedName name="____DIV718" localSheetId="4">#REF!</definedName>
    <definedName name="____DIV718" localSheetId="2">#REF!</definedName>
    <definedName name="____DIV718">#REF!</definedName>
    <definedName name="____DIV719" localSheetId="6">#REF!</definedName>
    <definedName name="____DIV719" localSheetId="4">#REF!</definedName>
    <definedName name="____DIV719" localSheetId="2">#REF!</definedName>
    <definedName name="____DIV719">#REF!</definedName>
    <definedName name="____DIV720" localSheetId="6">#REF!</definedName>
    <definedName name="____DIV720" localSheetId="4">#REF!</definedName>
    <definedName name="____DIV720" localSheetId="2">#REF!</definedName>
    <definedName name="____DIV720">#REF!</definedName>
    <definedName name="____DIV819" localSheetId="6">#REF!</definedName>
    <definedName name="____DIV819" localSheetId="4">#REF!</definedName>
    <definedName name="____DIV819" localSheetId="2">#REF!</definedName>
    <definedName name="____DIV819">#REF!</definedName>
    <definedName name="____DIV947" localSheetId="6">#REF!</definedName>
    <definedName name="____DIV947" localSheetId="4">#REF!</definedName>
    <definedName name="____DIV947" localSheetId="2">#REF!</definedName>
    <definedName name="____DIV947">#REF!</definedName>
    <definedName name="____DND2">#N/A</definedName>
    <definedName name="____Ext2" localSheetId="6">'[5]P A T O 99 B'!#REF!</definedName>
    <definedName name="____Ext2" localSheetId="4">'[5]P A T O 99 B'!#REF!</definedName>
    <definedName name="____Ext2" localSheetId="2">'[5]P A T O 99 B'!#REF!</definedName>
    <definedName name="____Ext2">'[5]P A T O 99 B'!#REF!</definedName>
    <definedName name="____FAT1" localSheetId="6">#REF!</definedName>
    <definedName name="____FAT1" localSheetId="4">#REF!</definedName>
    <definedName name="____FAT1" localSheetId="2">#REF!</definedName>
    <definedName name="____FAT1">#REF!</definedName>
    <definedName name="____FAT2" localSheetId="6">#REF!</definedName>
    <definedName name="____FAT2" localSheetId="4">#REF!</definedName>
    <definedName name="____FAT2" localSheetId="2">#REF!</definedName>
    <definedName name="____FAT2">#REF!</definedName>
    <definedName name="____Fev1">[6]Anual!$I$6</definedName>
    <definedName name="____Jan1">[6]Anual!$A$6</definedName>
    <definedName name="____JAZ1" localSheetId="6">#REF!</definedName>
    <definedName name="____JAZ1" localSheetId="4">#REF!</definedName>
    <definedName name="____JAZ1" localSheetId="2">#REF!</definedName>
    <definedName name="____JAZ1">#REF!</definedName>
    <definedName name="____JAZ11" localSheetId="6">#REF!</definedName>
    <definedName name="____JAZ11" localSheetId="4">#REF!</definedName>
    <definedName name="____JAZ11" localSheetId="2">#REF!</definedName>
    <definedName name="____JAZ11">#REF!</definedName>
    <definedName name="____JAZ2" localSheetId="6">#REF!</definedName>
    <definedName name="____JAZ2" localSheetId="4">#REF!</definedName>
    <definedName name="____JAZ2" localSheetId="2">#REF!</definedName>
    <definedName name="____JAZ2">#REF!</definedName>
    <definedName name="____JAZ22" localSheetId="6">#REF!</definedName>
    <definedName name="____JAZ22" localSheetId="4">#REF!</definedName>
    <definedName name="____JAZ22" localSheetId="2">#REF!</definedName>
    <definedName name="____JAZ22">#REF!</definedName>
    <definedName name="____JAZ3" localSheetId="6">#REF!</definedName>
    <definedName name="____JAZ3" localSheetId="4">#REF!</definedName>
    <definedName name="____JAZ3" localSheetId="2">#REF!</definedName>
    <definedName name="____JAZ3">#REF!</definedName>
    <definedName name="____JAZ33" localSheetId="6">#REF!</definedName>
    <definedName name="____JAZ33" localSheetId="4">#REF!</definedName>
    <definedName name="____JAZ33" localSheetId="2">#REF!</definedName>
    <definedName name="____JAZ33">#REF!</definedName>
    <definedName name="____Jul1">[6]Anual!$A$24</definedName>
    <definedName name="____Jun1">[6]Anual!$Q$15</definedName>
    <definedName name="____ki5" localSheetId="6">#REF!</definedName>
    <definedName name="____ki5" localSheetId="4">#REF!</definedName>
    <definedName name="____ki5" localSheetId="2">#REF!</definedName>
    <definedName name="____ki5">#REF!</definedName>
    <definedName name="____KM406407" localSheetId="6">#REF!</definedName>
    <definedName name="____KM406407" localSheetId="4">#REF!</definedName>
    <definedName name="____KM406407" localSheetId="2">#REF!</definedName>
    <definedName name="____KM406407">#REF!</definedName>
    <definedName name="____LO1004" localSheetId="6">#REF!</definedName>
    <definedName name="____LO1004" localSheetId="4">#REF!</definedName>
    <definedName name="____LO1004" localSheetId="2">#REF!</definedName>
    <definedName name="____LO1004">#REF!</definedName>
    <definedName name="____LO1015" localSheetId="6">#REF!</definedName>
    <definedName name="____LO1015" localSheetId="4">#REF!</definedName>
    <definedName name="____LO1015" localSheetId="2">#REF!</definedName>
    <definedName name="____LO1015">#REF!</definedName>
    <definedName name="____LO1039" localSheetId="6">#REF!</definedName>
    <definedName name="____LO1039" localSheetId="4">#REF!</definedName>
    <definedName name="____LO1039" localSheetId="2">#REF!</definedName>
    <definedName name="____LO1039">#REF!</definedName>
    <definedName name="____LO1050" localSheetId="6">#REF!</definedName>
    <definedName name="____LO1050" localSheetId="4">#REF!</definedName>
    <definedName name="____LO1050" localSheetId="2">#REF!</definedName>
    <definedName name="____LO1050">#REF!</definedName>
    <definedName name="____LO278" localSheetId="6">#REF!</definedName>
    <definedName name="____LO278" localSheetId="4">#REF!</definedName>
    <definedName name="____LO278" localSheetId="2">#REF!</definedName>
    <definedName name="____LO278">#REF!</definedName>
    <definedName name="____LO279" localSheetId="6">#REF!</definedName>
    <definedName name="____LO279" localSheetId="4">#REF!</definedName>
    <definedName name="____LO279" localSheetId="2">#REF!</definedName>
    <definedName name="____LO279">#REF!</definedName>
    <definedName name="____LO450" localSheetId="6">#REF!</definedName>
    <definedName name="____LO450" localSheetId="4">#REF!</definedName>
    <definedName name="____LO450" localSheetId="2">#REF!</definedName>
    <definedName name="____LO450">#REF!</definedName>
    <definedName name="____LO709" localSheetId="6">#REF!</definedName>
    <definedName name="____LO709" localSheetId="4">#REF!</definedName>
    <definedName name="____LO709" localSheetId="2">#REF!</definedName>
    <definedName name="____LO709">#REF!</definedName>
    <definedName name="____LO710" localSheetId="6">#REF!</definedName>
    <definedName name="____LO710" localSheetId="4">#REF!</definedName>
    <definedName name="____LO710" localSheetId="2">#REF!</definedName>
    <definedName name="____LO710">#REF!</definedName>
    <definedName name="____LO711" localSheetId="6">#REF!</definedName>
    <definedName name="____LO711" localSheetId="4">#REF!</definedName>
    <definedName name="____LO711" localSheetId="2">#REF!</definedName>
    <definedName name="____LO711">#REF!</definedName>
    <definedName name="____LO719" localSheetId="6">#REF!</definedName>
    <definedName name="____LO719" localSheetId="4">#REF!</definedName>
    <definedName name="____LO719" localSheetId="2">#REF!</definedName>
    <definedName name="____LO719">#REF!</definedName>
    <definedName name="____LO720" localSheetId="6">#REF!</definedName>
    <definedName name="____LO720" localSheetId="4">#REF!</definedName>
    <definedName name="____LO720" localSheetId="2">#REF!</definedName>
    <definedName name="____LO720">#REF!</definedName>
    <definedName name="____LO819" localSheetId="6">#REF!</definedName>
    <definedName name="____LO819" localSheetId="4">#REF!</definedName>
    <definedName name="____LO819" localSheetId="2">#REF!</definedName>
    <definedName name="____LO819">#REF!</definedName>
    <definedName name="____LO947" localSheetId="6">#REF!</definedName>
    <definedName name="____LO947" localSheetId="4">#REF!</definedName>
    <definedName name="____LO947" localSheetId="2">#REF!</definedName>
    <definedName name="____LO947">#REF!</definedName>
    <definedName name="____Mai1">[6]Anual!$I$15</definedName>
    <definedName name="____Mar1">[6]Anual!$Q$6</definedName>
    <definedName name="____ME10005" localSheetId="6">#REF!</definedName>
    <definedName name="____ME10005" localSheetId="4">#REF!</definedName>
    <definedName name="____ME10005" localSheetId="2">#REF!</definedName>
    <definedName name="____ME10005">#REF!</definedName>
    <definedName name="____ME1004" localSheetId="6">#REF!</definedName>
    <definedName name="____ME1004" localSheetId="4">#REF!</definedName>
    <definedName name="____ME1004" localSheetId="2">#REF!</definedName>
    <definedName name="____ME1004">#REF!</definedName>
    <definedName name="____ME1015" localSheetId="6">#REF!</definedName>
    <definedName name="____ME1015" localSheetId="4">#REF!</definedName>
    <definedName name="____ME1015" localSheetId="2">#REF!</definedName>
    <definedName name="____ME1015">#REF!</definedName>
    <definedName name="____ME1039" localSheetId="6">#REF!</definedName>
    <definedName name="____ME1039" localSheetId="4">#REF!</definedName>
    <definedName name="____ME1039" localSheetId="2">#REF!</definedName>
    <definedName name="____ME1039">#REF!</definedName>
    <definedName name="____ME1050" localSheetId="6">#REF!</definedName>
    <definedName name="____ME1050" localSheetId="4">#REF!</definedName>
    <definedName name="____ME1050" localSheetId="2">#REF!</definedName>
    <definedName name="____ME1050">#REF!</definedName>
    <definedName name="____ME278" localSheetId="6">#REF!</definedName>
    <definedName name="____ME278" localSheetId="4">#REF!</definedName>
    <definedName name="____ME278" localSheetId="2">#REF!</definedName>
    <definedName name="____ME278">#REF!</definedName>
    <definedName name="____ME279" localSheetId="6">#REF!</definedName>
    <definedName name="____ME279" localSheetId="4">#REF!</definedName>
    <definedName name="____ME279" localSheetId="2">#REF!</definedName>
    <definedName name="____ME279">#REF!</definedName>
    <definedName name="____ME450" localSheetId="6">#REF!</definedName>
    <definedName name="____ME450" localSheetId="4">#REF!</definedName>
    <definedName name="____ME450" localSheetId="2">#REF!</definedName>
    <definedName name="____ME450">#REF!</definedName>
    <definedName name="____ME709" localSheetId="6">#REF!</definedName>
    <definedName name="____ME709" localSheetId="4">#REF!</definedName>
    <definedName name="____ME709" localSheetId="2">#REF!</definedName>
    <definedName name="____ME709">#REF!</definedName>
    <definedName name="____ME710" localSheetId="6">#REF!</definedName>
    <definedName name="____ME710" localSheetId="4">#REF!</definedName>
    <definedName name="____ME710" localSheetId="2">#REF!</definedName>
    <definedName name="____ME710">#REF!</definedName>
    <definedName name="____ME711" localSheetId="6">#REF!</definedName>
    <definedName name="____ME711" localSheetId="4">#REF!</definedName>
    <definedName name="____ME711" localSheetId="2">#REF!</definedName>
    <definedName name="____ME711">#REF!</definedName>
    <definedName name="____ME719" localSheetId="6">#REF!</definedName>
    <definedName name="____ME719" localSheetId="4">#REF!</definedName>
    <definedName name="____ME719" localSheetId="2">#REF!</definedName>
    <definedName name="____ME719">#REF!</definedName>
    <definedName name="____ME720" localSheetId="6">#REF!</definedName>
    <definedName name="____ME720" localSheetId="4">#REF!</definedName>
    <definedName name="____ME720" localSheetId="2">#REF!</definedName>
    <definedName name="____ME720">#REF!</definedName>
    <definedName name="____ME819" localSheetId="6">#REF!</definedName>
    <definedName name="____ME819" localSheetId="4">#REF!</definedName>
    <definedName name="____ME819" localSheetId="2">#REF!</definedName>
    <definedName name="____ME819">#REF!</definedName>
    <definedName name="____ME947" localSheetId="6">#REF!</definedName>
    <definedName name="____ME947" localSheetId="4">#REF!</definedName>
    <definedName name="____ME947" localSheetId="2">#REF!</definedName>
    <definedName name="____ME947">#REF!</definedName>
    <definedName name="____MNS8418">#N/A</definedName>
    <definedName name="____MOD01">[13]!____MOD01</definedName>
    <definedName name="____Nov1">[6]Anual!$I$33</definedName>
    <definedName name="____Obs1" localSheetId="6">#REF!</definedName>
    <definedName name="____Obs1" localSheetId="4">#REF!</definedName>
    <definedName name="____Obs1" localSheetId="2">#REF!</definedName>
    <definedName name="____Obs1">#REF!</definedName>
    <definedName name="____Obs2" localSheetId="6">#REF!</definedName>
    <definedName name="____Obs2" localSheetId="4">#REF!</definedName>
    <definedName name="____Obs2" localSheetId="2">#REF!</definedName>
    <definedName name="____Obs2">#REF!</definedName>
    <definedName name="____Out1">[6]Anual!$A$33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6">#REF!</definedName>
    <definedName name="____PL1" localSheetId="4">#REF!</definedName>
    <definedName name="____PL1" localSheetId="2">#REF!</definedName>
    <definedName name="____PL1">#REF!</definedName>
    <definedName name="____PR1004" localSheetId="6">#REF!</definedName>
    <definedName name="____PR1004" localSheetId="4">#REF!</definedName>
    <definedName name="____PR1004" localSheetId="2">#REF!</definedName>
    <definedName name="____PR1004">#REF!</definedName>
    <definedName name="____PR1015" localSheetId="6">#REF!</definedName>
    <definedName name="____PR1015" localSheetId="4">#REF!</definedName>
    <definedName name="____PR1015" localSheetId="2">#REF!</definedName>
    <definedName name="____PR1015">#REF!</definedName>
    <definedName name="____PR1039" localSheetId="6">#REF!</definedName>
    <definedName name="____PR1039" localSheetId="4">#REF!</definedName>
    <definedName name="____PR1039" localSheetId="2">#REF!</definedName>
    <definedName name="____PR1039">#REF!</definedName>
    <definedName name="____PR1050" localSheetId="6">#REF!</definedName>
    <definedName name="____PR1050" localSheetId="4">#REF!</definedName>
    <definedName name="____PR1050" localSheetId="2">#REF!</definedName>
    <definedName name="____PR1050">#REF!</definedName>
    <definedName name="____PR278" localSheetId="6">#REF!</definedName>
    <definedName name="____PR278" localSheetId="4">#REF!</definedName>
    <definedName name="____PR278" localSheetId="2">#REF!</definedName>
    <definedName name="____PR278">#REF!</definedName>
    <definedName name="____PR279" localSheetId="6">#REF!</definedName>
    <definedName name="____PR279" localSheetId="4">#REF!</definedName>
    <definedName name="____PR279" localSheetId="2">#REF!</definedName>
    <definedName name="____PR279">#REF!</definedName>
    <definedName name="____PR450" localSheetId="6">#REF!</definedName>
    <definedName name="____PR450" localSheetId="4">#REF!</definedName>
    <definedName name="____PR450" localSheetId="2">#REF!</definedName>
    <definedName name="____PR450">#REF!</definedName>
    <definedName name="____PR709" localSheetId="6">#REF!</definedName>
    <definedName name="____PR709" localSheetId="4">#REF!</definedName>
    <definedName name="____PR709" localSheetId="2">#REF!</definedName>
    <definedName name="____PR709">#REF!</definedName>
    <definedName name="____PR710" localSheetId="6">#REF!</definedName>
    <definedName name="____PR710" localSheetId="4">#REF!</definedName>
    <definedName name="____PR710" localSheetId="2">#REF!</definedName>
    <definedName name="____PR710">#REF!</definedName>
    <definedName name="____PR711" localSheetId="6">#REF!</definedName>
    <definedName name="____PR711" localSheetId="4">#REF!</definedName>
    <definedName name="____PR711" localSheetId="2">#REF!</definedName>
    <definedName name="____PR711">#REF!</definedName>
    <definedName name="____PR719" localSheetId="6">#REF!</definedName>
    <definedName name="____PR719" localSheetId="4">#REF!</definedName>
    <definedName name="____PR719" localSheetId="2">#REF!</definedName>
    <definedName name="____PR719">#REF!</definedName>
    <definedName name="____PR720" localSheetId="6">#REF!</definedName>
    <definedName name="____PR720" localSheetId="4">#REF!</definedName>
    <definedName name="____PR720" localSheetId="2">#REF!</definedName>
    <definedName name="____PR720">#REF!</definedName>
    <definedName name="____PR819" localSheetId="6">#REF!</definedName>
    <definedName name="____PR819" localSheetId="4">#REF!</definedName>
    <definedName name="____PR819" localSheetId="2">#REF!</definedName>
    <definedName name="____PR819">#REF!</definedName>
    <definedName name="____PR947" localSheetId="6">#REF!</definedName>
    <definedName name="____PR947" localSheetId="4">#REF!</definedName>
    <definedName name="____PR947" localSheetId="2">#REF!</definedName>
    <definedName name="____PR947">#REF!</definedName>
    <definedName name="____r">NA()</definedName>
    <definedName name="____Rbv1" localSheetId="6">#REF!</definedName>
    <definedName name="____Rbv1" localSheetId="4">#REF!</definedName>
    <definedName name="____Rbv1" localSheetId="2">#REF!</definedName>
    <definedName name="____Rbv1">#REF!</definedName>
    <definedName name="____reg1">[11]DADOS!$B$4</definedName>
    <definedName name="____reg3">[12]eq!$A$2:$D$42</definedName>
    <definedName name="____reg5">[12]mo!$A$2:$C$10</definedName>
    <definedName name="____reg7">[11]mat!$A$2:$C$33</definedName>
    <definedName name="____RET1" localSheetId="6">#REF!</definedName>
    <definedName name="____RET1" localSheetId="4">#REF!</definedName>
    <definedName name="____RET1" localSheetId="2">#REF!</definedName>
    <definedName name="____RET1">#REF!</definedName>
    <definedName name="____RP1">[13]!____RP1</definedName>
    <definedName name="____SE2" localSheetId="6">#REF!</definedName>
    <definedName name="____SE2" localSheetId="4">#REF!</definedName>
    <definedName name="____SE2" localSheetId="2">#REF!</definedName>
    <definedName name="____SE2">#REF!</definedName>
    <definedName name="____Set1">[6]Anual!$Q$24</definedName>
    <definedName name="____STC04" localSheetId="6">#REF!</definedName>
    <definedName name="____STC04" localSheetId="4">#REF!</definedName>
    <definedName name="____STC04" localSheetId="2">#REF!</definedName>
    <definedName name="____STC04">#REF!</definedName>
    <definedName name="____TP10">'[6]Recuperação da Pista'!$H$560</definedName>
    <definedName name="____TP5">'[6]Recuperação da Pista'!$H$400</definedName>
    <definedName name="____TT102" localSheetId="6">'[10]Relatório-1ª med.'!#REF!</definedName>
    <definedName name="____TT102" localSheetId="4">'[10]Relatório-1ª med.'!#REF!</definedName>
    <definedName name="____TT102" localSheetId="2">'[10]Relatório-1ª med.'!#REF!</definedName>
    <definedName name="____TT102">'[10]Relatório-1ª med.'!#REF!</definedName>
    <definedName name="____TT107" localSheetId="6">'[10]Relatório-1ª med.'!#REF!</definedName>
    <definedName name="____TT107" localSheetId="4">'[10]Relatório-1ª med.'!#REF!</definedName>
    <definedName name="____TT107" localSheetId="2">'[10]Relatório-1ª med.'!#REF!</definedName>
    <definedName name="____TT107">'[10]Relatório-1ª med.'!#REF!</definedName>
    <definedName name="____TT121" localSheetId="6">'[10]Relatório-1ª med.'!#REF!</definedName>
    <definedName name="____TT121" localSheetId="4">'[10]Relatório-1ª med.'!#REF!</definedName>
    <definedName name="____TT121" localSheetId="2">'[10]Relatório-1ª med.'!#REF!</definedName>
    <definedName name="____TT121">'[10]Relatório-1ª med.'!#REF!</definedName>
    <definedName name="____TT123" localSheetId="6">'[10]Relatório-1ª med.'!#REF!</definedName>
    <definedName name="____TT123" localSheetId="4">'[10]Relatório-1ª med.'!#REF!</definedName>
    <definedName name="____TT123" localSheetId="2">'[10]Relatório-1ª med.'!#REF!</definedName>
    <definedName name="____TT123">'[10]Relatório-1ª med.'!#REF!</definedName>
    <definedName name="____TT19" localSheetId="6">'[10]Relatório-1ª med.'!#REF!</definedName>
    <definedName name="____TT19" localSheetId="4">'[10]Relatório-1ª med.'!#REF!</definedName>
    <definedName name="____TT19" localSheetId="2">'[10]Relatório-1ª med.'!#REF!</definedName>
    <definedName name="____TT19">'[10]Relatório-1ª med.'!#REF!</definedName>
    <definedName name="____TT20" localSheetId="6">'[10]Relatório-1ª med.'!#REF!</definedName>
    <definedName name="____TT20" localSheetId="4">'[10]Relatório-1ª med.'!#REF!</definedName>
    <definedName name="____TT20" localSheetId="2">'[10]Relatório-1ª med.'!#REF!</definedName>
    <definedName name="____TT20">'[10]Relatório-1ª med.'!#REF!</definedName>
    <definedName name="____TT21" localSheetId="6">'[10]Relatório-1ª med.'!#REF!</definedName>
    <definedName name="____TT21" localSheetId="4">'[10]Relatório-1ª med.'!#REF!</definedName>
    <definedName name="____TT21" localSheetId="2">'[10]Relatório-1ª med.'!#REF!</definedName>
    <definedName name="____TT21">'[10]Relatório-1ª med.'!#REF!</definedName>
    <definedName name="____TT22" localSheetId="6">'[10]Relatório-1ª med.'!#REF!</definedName>
    <definedName name="____TT22" localSheetId="4">'[10]Relatório-1ª med.'!#REF!</definedName>
    <definedName name="____TT22" localSheetId="2">'[10]Relatório-1ª med.'!#REF!</definedName>
    <definedName name="____TT22">'[10]Relatório-1ª med.'!#REF!</definedName>
    <definedName name="____TT26" localSheetId="6">'[10]Relatório-1ª med.'!#REF!</definedName>
    <definedName name="____TT26" localSheetId="4">'[10]Relatório-1ª med.'!#REF!</definedName>
    <definedName name="____TT26" localSheetId="2">'[10]Relatório-1ª med.'!#REF!</definedName>
    <definedName name="____TT26">'[10]Relatório-1ª med.'!#REF!</definedName>
    <definedName name="____TT27" localSheetId="6">'[10]Relatório-1ª med.'!#REF!</definedName>
    <definedName name="____TT27" localSheetId="4">'[10]Relatório-1ª med.'!#REF!</definedName>
    <definedName name="____TT27" localSheetId="2">'[10]Relatório-1ª med.'!#REF!</definedName>
    <definedName name="____TT27">'[10]Relatório-1ª med.'!#REF!</definedName>
    <definedName name="____TT28" localSheetId="6">'[10]Relatório-1ª med.'!#REF!</definedName>
    <definedName name="____TT28" localSheetId="4">'[10]Relatório-1ª med.'!#REF!</definedName>
    <definedName name="____TT28" localSheetId="2">'[10]Relatório-1ª med.'!#REF!</definedName>
    <definedName name="____TT28">'[10]Relatório-1ª med.'!#REF!</definedName>
    <definedName name="____TT30" localSheetId="6">'[10]Relatório-1ª med.'!#REF!</definedName>
    <definedName name="____TT30" localSheetId="4">'[10]Relatório-1ª med.'!#REF!</definedName>
    <definedName name="____TT30" localSheetId="2">'[10]Relatório-1ª med.'!#REF!</definedName>
    <definedName name="____TT30">'[10]Relatório-1ª med.'!#REF!</definedName>
    <definedName name="____TT31" localSheetId="6">'[10]Relatório-1ª med.'!#REF!</definedName>
    <definedName name="____TT31" localSheetId="4">'[10]Relatório-1ª med.'!#REF!</definedName>
    <definedName name="____TT31" localSheetId="2">'[10]Relatório-1ª med.'!#REF!</definedName>
    <definedName name="____TT31">'[10]Relatório-1ª med.'!#REF!</definedName>
    <definedName name="____TT32" localSheetId="6">'[10]Relatório-1ª med.'!#REF!</definedName>
    <definedName name="____TT32" localSheetId="4">'[10]Relatório-1ª med.'!#REF!</definedName>
    <definedName name="____TT32" localSheetId="2">'[10]Relatório-1ª med.'!#REF!</definedName>
    <definedName name="____TT32">'[10]Relatório-1ª med.'!#REF!</definedName>
    <definedName name="____TT33" localSheetId="6">'[10]Relatório-1ª med.'!#REF!</definedName>
    <definedName name="____TT33" localSheetId="4">'[10]Relatório-1ª med.'!#REF!</definedName>
    <definedName name="____TT33" localSheetId="2">'[10]Relatório-1ª med.'!#REF!</definedName>
    <definedName name="____TT33">'[10]Relatório-1ª med.'!#REF!</definedName>
    <definedName name="____TT34" localSheetId="6">'[10]Relatório-1ª med.'!#REF!</definedName>
    <definedName name="____TT34" localSheetId="4">'[10]Relatório-1ª med.'!#REF!</definedName>
    <definedName name="____TT34" localSheetId="2">'[10]Relatório-1ª med.'!#REF!</definedName>
    <definedName name="____TT34">'[10]Relatório-1ª med.'!#REF!</definedName>
    <definedName name="____TT36" localSheetId="6">'[10]Relatório-1ª med.'!#REF!</definedName>
    <definedName name="____TT36" localSheetId="4">'[10]Relatório-1ª med.'!#REF!</definedName>
    <definedName name="____TT36" localSheetId="2">'[10]Relatório-1ª med.'!#REF!</definedName>
    <definedName name="____TT36">'[10]Relatório-1ª med.'!#REF!</definedName>
    <definedName name="____TT37" localSheetId="6">'[10]Relatório-1ª med.'!#REF!</definedName>
    <definedName name="____TT37" localSheetId="4">'[10]Relatório-1ª med.'!#REF!</definedName>
    <definedName name="____TT37" localSheetId="2">'[10]Relatório-1ª med.'!#REF!</definedName>
    <definedName name="____TT37">'[10]Relatório-1ª med.'!#REF!</definedName>
    <definedName name="____TT38" localSheetId="6">'[10]Relatório-1ª med.'!#REF!</definedName>
    <definedName name="____TT38" localSheetId="4">'[10]Relatório-1ª med.'!#REF!</definedName>
    <definedName name="____TT38" localSheetId="2">'[10]Relatório-1ª med.'!#REF!</definedName>
    <definedName name="____TT38">'[10]Relatório-1ª med.'!#REF!</definedName>
    <definedName name="____TT39" localSheetId="6">'[10]Relatório-1ª med.'!#REF!</definedName>
    <definedName name="____TT39" localSheetId="4">'[10]Relatório-1ª med.'!#REF!</definedName>
    <definedName name="____TT39" localSheetId="2">'[10]Relatório-1ª med.'!#REF!</definedName>
    <definedName name="____TT39">'[10]Relatório-1ª med.'!#REF!</definedName>
    <definedName name="____TT40" localSheetId="6">'[10]Relatório-1ª med.'!#REF!</definedName>
    <definedName name="____TT40" localSheetId="4">'[10]Relatório-1ª med.'!#REF!</definedName>
    <definedName name="____TT40" localSheetId="2">'[10]Relatório-1ª med.'!#REF!</definedName>
    <definedName name="____TT40">'[10]Relatório-1ª med.'!#REF!</definedName>
    <definedName name="____TT5" localSheetId="6">'[10]Relatório-1ª med.'!#REF!</definedName>
    <definedName name="____TT5" localSheetId="4">'[10]Relatório-1ª med.'!#REF!</definedName>
    <definedName name="____TT5" localSheetId="2">'[10]Relatório-1ª med.'!#REF!</definedName>
    <definedName name="____TT5">'[10]Relatório-1ª med.'!#REF!</definedName>
    <definedName name="____TT52" localSheetId="6">'[10]Relatório-1ª med.'!#REF!</definedName>
    <definedName name="____TT52" localSheetId="4">'[10]Relatório-1ª med.'!#REF!</definedName>
    <definedName name="____TT52" localSheetId="2">'[10]Relatório-1ª med.'!#REF!</definedName>
    <definedName name="____TT52">'[10]Relatório-1ª med.'!#REF!</definedName>
    <definedName name="____TT53" localSheetId="6">'[10]Relatório-1ª med.'!#REF!</definedName>
    <definedName name="____TT53" localSheetId="4">'[10]Relatório-1ª med.'!#REF!</definedName>
    <definedName name="____TT53" localSheetId="2">'[10]Relatório-1ª med.'!#REF!</definedName>
    <definedName name="____TT53">'[10]Relatório-1ª med.'!#REF!</definedName>
    <definedName name="____TT54" localSheetId="6">'[10]Relatório-1ª med.'!#REF!</definedName>
    <definedName name="____TT54" localSheetId="4">'[10]Relatório-1ª med.'!#REF!</definedName>
    <definedName name="____TT54" localSheetId="2">'[10]Relatório-1ª med.'!#REF!</definedName>
    <definedName name="____TT54">'[10]Relatório-1ª med.'!#REF!</definedName>
    <definedName name="____TT55" localSheetId="6">'[10]Relatório-1ª med.'!#REF!</definedName>
    <definedName name="____TT55" localSheetId="4">'[10]Relatório-1ª med.'!#REF!</definedName>
    <definedName name="____TT55" localSheetId="2">'[10]Relatório-1ª med.'!#REF!</definedName>
    <definedName name="____TT55">'[10]Relatório-1ª med.'!#REF!</definedName>
    <definedName name="____TT6" localSheetId="6">'[10]Relatório-1ª med.'!#REF!</definedName>
    <definedName name="____TT6" localSheetId="4">'[10]Relatório-1ª med.'!#REF!</definedName>
    <definedName name="____TT6" localSheetId="2">'[10]Relatório-1ª med.'!#REF!</definedName>
    <definedName name="____TT6">'[10]Relatório-1ª med.'!#REF!</definedName>
    <definedName name="____TT60" localSheetId="6">'[10]Relatório-1ª med.'!#REF!</definedName>
    <definedName name="____TT60" localSheetId="4">'[10]Relatório-1ª med.'!#REF!</definedName>
    <definedName name="____TT60" localSheetId="2">'[10]Relatório-1ª med.'!#REF!</definedName>
    <definedName name="____TT60">'[10]Relatório-1ª med.'!#REF!</definedName>
    <definedName name="____TT61" localSheetId="6">'[10]Relatório-1ª med.'!#REF!</definedName>
    <definedName name="____TT61" localSheetId="4">'[10]Relatório-1ª med.'!#REF!</definedName>
    <definedName name="____TT61" localSheetId="2">'[10]Relatório-1ª med.'!#REF!</definedName>
    <definedName name="____TT61">'[10]Relatório-1ª med.'!#REF!</definedName>
    <definedName name="____TT69" localSheetId="6">'[10]Relatório-1ª med.'!#REF!</definedName>
    <definedName name="____TT69" localSheetId="4">'[10]Relatório-1ª med.'!#REF!</definedName>
    <definedName name="____TT69" localSheetId="2">'[10]Relatório-1ª med.'!#REF!</definedName>
    <definedName name="____TT69">'[10]Relatório-1ª med.'!#REF!</definedName>
    <definedName name="____TT7" localSheetId="6">'[10]Relatório-1ª med.'!#REF!</definedName>
    <definedName name="____TT7" localSheetId="4">'[10]Relatório-1ª med.'!#REF!</definedName>
    <definedName name="____TT7" localSheetId="2">'[10]Relatório-1ª med.'!#REF!</definedName>
    <definedName name="____TT7">'[10]Relatório-1ª med.'!#REF!</definedName>
    <definedName name="____TT70" localSheetId="6">'[10]Relatório-1ª med.'!#REF!</definedName>
    <definedName name="____TT70" localSheetId="4">'[10]Relatório-1ª med.'!#REF!</definedName>
    <definedName name="____TT70" localSheetId="2">'[10]Relatório-1ª med.'!#REF!</definedName>
    <definedName name="____TT70">'[10]Relatório-1ª med.'!#REF!</definedName>
    <definedName name="____TT71" localSheetId="6">'[10]Relatório-1ª med.'!#REF!</definedName>
    <definedName name="____TT71" localSheetId="4">'[10]Relatório-1ª med.'!#REF!</definedName>
    <definedName name="____TT71" localSheetId="2">'[10]Relatório-1ª med.'!#REF!</definedName>
    <definedName name="____TT71">'[10]Relatório-1ª med.'!#REF!</definedName>
    <definedName name="____TT74" localSheetId="6">'[10]Relatório-1ª med.'!#REF!</definedName>
    <definedName name="____TT74" localSheetId="4">'[10]Relatório-1ª med.'!#REF!</definedName>
    <definedName name="____TT74" localSheetId="2">'[10]Relatório-1ª med.'!#REF!</definedName>
    <definedName name="____TT74">'[10]Relatório-1ª med.'!#REF!</definedName>
    <definedName name="____TT75" localSheetId="6">'[10]Relatório-1ª med.'!#REF!</definedName>
    <definedName name="____TT75" localSheetId="4">'[10]Relatório-1ª med.'!#REF!</definedName>
    <definedName name="____TT75" localSheetId="2">'[10]Relatório-1ª med.'!#REF!</definedName>
    <definedName name="____TT75">'[10]Relatório-1ª med.'!#REF!</definedName>
    <definedName name="____TT76" localSheetId="6">'[10]Relatório-1ª med.'!#REF!</definedName>
    <definedName name="____TT76" localSheetId="4">'[10]Relatório-1ª med.'!#REF!</definedName>
    <definedName name="____TT76" localSheetId="2">'[10]Relatório-1ª med.'!#REF!</definedName>
    <definedName name="____TT76">'[10]Relatório-1ª med.'!#REF!</definedName>
    <definedName name="____TT77" localSheetId="6">'[10]Relatório-1ª med.'!#REF!</definedName>
    <definedName name="____TT77" localSheetId="4">'[10]Relatório-1ª med.'!#REF!</definedName>
    <definedName name="____TT77" localSheetId="2">'[10]Relatório-1ª med.'!#REF!</definedName>
    <definedName name="____TT77">'[10]Relatório-1ª med.'!#REF!</definedName>
    <definedName name="____TT78" localSheetId="6">'[10]Relatório-1ª med.'!#REF!</definedName>
    <definedName name="____TT78" localSheetId="4">'[10]Relatório-1ª med.'!#REF!</definedName>
    <definedName name="____TT78" localSheetId="2">'[10]Relatório-1ª med.'!#REF!</definedName>
    <definedName name="____TT78">'[10]Relatório-1ª med.'!#REF!</definedName>
    <definedName name="____TT79" localSheetId="6">'[10]Relatório-1ª med.'!#REF!</definedName>
    <definedName name="____TT79" localSheetId="4">'[10]Relatório-1ª med.'!#REF!</definedName>
    <definedName name="____TT79" localSheetId="2">'[10]Relatório-1ª med.'!#REF!</definedName>
    <definedName name="____TT79">'[10]Relatório-1ª med.'!#REF!</definedName>
    <definedName name="____TT94" localSheetId="6">'[10]Relatório-1ª med.'!#REF!</definedName>
    <definedName name="____TT94" localSheetId="4">'[10]Relatório-1ª med.'!#REF!</definedName>
    <definedName name="____TT94" localSheetId="2">'[10]Relatório-1ª med.'!#REF!</definedName>
    <definedName name="____TT94">'[10]Relatório-1ª med.'!#REF!</definedName>
    <definedName name="____TT95" localSheetId="6">'[10]Relatório-1ª med.'!#REF!</definedName>
    <definedName name="____TT95" localSheetId="4">'[10]Relatório-1ª med.'!#REF!</definedName>
    <definedName name="____TT95" localSheetId="2">'[10]Relatório-1ª med.'!#REF!</definedName>
    <definedName name="____TT95">'[10]Relatório-1ª med.'!#REF!</definedName>
    <definedName name="____TT97" localSheetId="6">'[10]Relatório-1ª med.'!#REF!</definedName>
    <definedName name="____TT97" localSheetId="4">'[10]Relatório-1ª med.'!#REF!</definedName>
    <definedName name="____TT97" localSheetId="2">'[10]Relatório-1ª med.'!#REF!</definedName>
    <definedName name="____TT97">'[10]Relatório-1ª med.'!#REF!</definedName>
    <definedName name="___A1">[13]!___A1</definedName>
    <definedName name="___A10">[13]!___A10</definedName>
    <definedName name="___A11">[13]!___A11</definedName>
    <definedName name="___A12">[13]!___A12</definedName>
    <definedName name="___A13">[13]!___A13</definedName>
    <definedName name="___A14">NA()</definedName>
    <definedName name="___A15">[13]!___A15</definedName>
    <definedName name="___A16">[13]!___A16</definedName>
    <definedName name="___A17">[13]!___A17</definedName>
    <definedName name="___A19">[13]!___A19</definedName>
    <definedName name="___A2">[13]!___A2</definedName>
    <definedName name="___A20">[13]!___A20</definedName>
    <definedName name="___A21">[13]!___A21</definedName>
    <definedName name="___A22">[13]!___A22</definedName>
    <definedName name="___A23">[13]!___A23</definedName>
    <definedName name="___A24">[13]!___A24</definedName>
    <definedName name="___A25">[13]!___A25</definedName>
    <definedName name="___A3">[13]!___A3</definedName>
    <definedName name="___A4">[13]!___A4</definedName>
    <definedName name="___A5">[13]!___A5</definedName>
    <definedName name="___A6">[13]!___A6</definedName>
    <definedName name="___A7">[13]!___A7</definedName>
    <definedName name="___A9">[13]!___A9</definedName>
    <definedName name="___Abr1">[6]Anual!$A$15</definedName>
    <definedName name="___ABR95" localSheetId="6">#REF!</definedName>
    <definedName name="___ABR95" localSheetId="4">#REF!</definedName>
    <definedName name="___ABR95" localSheetId="2">#REF!</definedName>
    <definedName name="___ABR95">#REF!</definedName>
    <definedName name="___ABR96" localSheetId="6">#REF!</definedName>
    <definedName name="___ABR96" localSheetId="4">#REF!</definedName>
    <definedName name="___ABR96" localSheetId="2">#REF!</definedName>
    <definedName name="___ABR96">#REF!</definedName>
    <definedName name="___ABR97" localSheetId="6">#REF!</definedName>
    <definedName name="___ABR97" localSheetId="4">#REF!</definedName>
    <definedName name="___ABR97" localSheetId="2">#REF!</definedName>
    <definedName name="___ABR97">#REF!</definedName>
    <definedName name="___ABR98" localSheetId="6">#REF!</definedName>
    <definedName name="___ABR98" localSheetId="4">#REF!</definedName>
    <definedName name="___ABR98" localSheetId="2">#REF!</definedName>
    <definedName name="___ABR98">#REF!</definedName>
    <definedName name="___ABR99" localSheetId="6">#REF!</definedName>
    <definedName name="___ABR99" localSheetId="4">#REF!</definedName>
    <definedName name="___ABR99" localSheetId="2">#REF!</definedName>
    <definedName name="___ABR99">#REF!</definedName>
    <definedName name="___ACA25">[14]DADOS!$C$17</definedName>
    <definedName name="___ACA50">[14]DADOS!$C$16</definedName>
    <definedName name="___ACM30" localSheetId="6">#REF!</definedName>
    <definedName name="___ACM30" localSheetId="4">#REF!</definedName>
    <definedName name="___ACM30" localSheetId="2">#REF!</definedName>
    <definedName name="___ACM30">#REF!</definedName>
    <definedName name="___Ago1" localSheetId="6">#REF!</definedName>
    <definedName name="___Ago1" localSheetId="4">#REF!</definedName>
    <definedName name="___Ago1" localSheetId="2">#REF!</definedName>
    <definedName name="___Ago1">#REF!</definedName>
    <definedName name="___AGO95" localSheetId="6">#REF!</definedName>
    <definedName name="___AGO95" localSheetId="4">#REF!</definedName>
    <definedName name="___AGO95" localSheetId="2">#REF!</definedName>
    <definedName name="___AGO95">#REF!</definedName>
    <definedName name="___AGO96" localSheetId="6">#REF!</definedName>
    <definedName name="___AGO96" localSheetId="4">#REF!</definedName>
    <definedName name="___AGO96" localSheetId="2">#REF!</definedName>
    <definedName name="___AGO96">#REF!</definedName>
    <definedName name="___AGO97" localSheetId="6">#REF!</definedName>
    <definedName name="___AGO97" localSheetId="4">#REF!</definedName>
    <definedName name="___AGO97" localSheetId="2">#REF!</definedName>
    <definedName name="___AGO97">#REF!</definedName>
    <definedName name="___AGO98" localSheetId="6">#REF!</definedName>
    <definedName name="___AGO98" localSheetId="4">#REF!</definedName>
    <definedName name="___AGO98" localSheetId="2">#REF!</definedName>
    <definedName name="___AGO98">#REF!</definedName>
    <definedName name="___AGO99" localSheetId="6">#REF!</definedName>
    <definedName name="___AGO99" localSheetId="4">#REF!</definedName>
    <definedName name="___AGO99" localSheetId="2">#REF!</definedName>
    <definedName name="___AGO99">#REF!</definedName>
    <definedName name="___arg13">"$#REF!.$H$31"</definedName>
    <definedName name="___arg16">"$#REF!.$H$55"</definedName>
    <definedName name="___ATD1">[15]PATO!$G$42</definedName>
    <definedName name="___brv2" localSheetId="6">#REF!</definedName>
    <definedName name="___brv2" localSheetId="4">#REF!</definedName>
    <definedName name="___brv2" localSheetId="2">#REF!</definedName>
    <definedName name="___brv2">#REF!</definedName>
    <definedName name="___Brz1">[6]Feriados!$B$4:$B$14</definedName>
    <definedName name="___Brz2">[6]Feriados!$B$17:$B$24</definedName>
    <definedName name="___cab1" localSheetId="6">#REF!</definedName>
    <definedName name="___cab1" localSheetId="4">#REF!</definedName>
    <definedName name="___cab1" localSheetId="2">#REF!</definedName>
    <definedName name="___cab1">#REF!</definedName>
    <definedName name="___CC709">#N/A</definedName>
    <definedName name="___CC947">#N/A</definedName>
    <definedName name="___CCM30" localSheetId="6">[15]PATO!#REF!</definedName>
    <definedName name="___CCM30" localSheetId="4">[15]PATO!#REF!</definedName>
    <definedName name="___CCM30" localSheetId="2">[15]PATO!#REF!</definedName>
    <definedName name="___CCM30">[15]PATO!#REF!</definedName>
    <definedName name="___CMM30">[14]DADOS!$B$39</definedName>
    <definedName name="___Dez1" localSheetId="6">#REF!</definedName>
    <definedName name="___Dez1" localSheetId="4">#REF!</definedName>
    <definedName name="___Dez1" localSheetId="2">#REF!</definedName>
    <definedName name="___Dez1">#REF!</definedName>
    <definedName name="___DEZ94" localSheetId="6">#REF!</definedName>
    <definedName name="___DEZ94" localSheetId="4">#REF!</definedName>
    <definedName name="___DEZ94" localSheetId="2">#REF!</definedName>
    <definedName name="___DEZ94">#REF!</definedName>
    <definedName name="___DEZ95" localSheetId="6">#REF!</definedName>
    <definedName name="___DEZ95" localSheetId="4">#REF!</definedName>
    <definedName name="___DEZ95" localSheetId="2">#REF!</definedName>
    <definedName name="___DEZ95">#REF!</definedName>
    <definedName name="___DEZ96" localSheetId="6">#REF!</definedName>
    <definedName name="___DEZ96" localSheetId="4">#REF!</definedName>
    <definedName name="___DEZ96" localSheetId="2">#REF!</definedName>
    <definedName name="___DEZ96">#REF!</definedName>
    <definedName name="___DEZ97" localSheetId="6">#REF!</definedName>
    <definedName name="___DEZ97" localSheetId="4">#REF!</definedName>
    <definedName name="___DEZ97" localSheetId="2">#REF!</definedName>
    <definedName name="___DEZ97">#REF!</definedName>
    <definedName name="___DEZ98" localSheetId="6">#REF!</definedName>
    <definedName name="___DEZ98" localSheetId="4">#REF!</definedName>
    <definedName name="___DEZ98" localSheetId="2">#REF!</definedName>
    <definedName name="___DEZ98">#REF!</definedName>
    <definedName name="___DEZ99" localSheetId="6">#REF!</definedName>
    <definedName name="___DEZ99" localSheetId="4">#REF!</definedName>
    <definedName name="___DEZ99" localSheetId="2">#REF!</definedName>
    <definedName name="___DEZ99">#REF!</definedName>
    <definedName name="___DIV1004" localSheetId="6">#REF!</definedName>
    <definedName name="___DIV1004" localSheetId="4">#REF!</definedName>
    <definedName name="___DIV1004" localSheetId="2">#REF!</definedName>
    <definedName name="___DIV1004">#REF!</definedName>
    <definedName name="___DIV1015" localSheetId="6">#REF!</definedName>
    <definedName name="___DIV1015" localSheetId="4">#REF!</definedName>
    <definedName name="___DIV1015" localSheetId="2">#REF!</definedName>
    <definedName name="___DIV1015">#REF!</definedName>
    <definedName name="___DIV1039" localSheetId="6">#REF!</definedName>
    <definedName name="___DIV1039" localSheetId="4">#REF!</definedName>
    <definedName name="___DIV1039" localSheetId="2">#REF!</definedName>
    <definedName name="___DIV1039">#REF!</definedName>
    <definedName name="___DIV1050" localSheetId="6">#REF!</definedName>
    <definedName name="___DIV1050" localSheetId="4">#REF!</definedName>
    <definedName name="___DIV1050" localSheetId="2">#REF!</definedName>
    <definedName name="___DIV1050">#REF!</definedName>
    <definedName name="___DIV278" localSheetId="6">#REF!</definedName>
    <definedName name="___DIV278" localSheetId="4">#REF!</definedName>
    <definedName name="___DIV278" localSheetId="2">#REF!</definedName>
    <definedName name="___DIV278">#REF!</definedName>
    <definedName name="___DIV279" localSheetId="6">#REF!</definedName>
    <definedName name="___DIV279" localSheetId="4">#REF!</definedName>
    <definedName name="___DIV279" localSheetId="2">#REF!</definedName>
    <definedName name="___DIV279">#REF!</definedName>
    <definedName name="___DIV45" localSheetId="6">#REF!</definedName>
    <definedName name="___DIV45" localSheetId="4">#REF!</definedName>
    <definedName name="___DIV45" localSheetId="2">#REF!</definedName>
    <definedName name="___DIV45">#REF!</definedName>
    <definedName name="___DIV450" localSheetId="6">#REF!</definedName>
    <definedName name="___DIV450" localSheetId="4">#REF!</definedName>
    <definedName name="___DIV450" localSheetId="2">#REF!</definedName>
    <definedName name="___DIV450">#REF!</definedName>
    <definedName name="___DIV709" localSheetId="6">#REF!</definedName>
    <definedName name="___DIV709" localSheetId="4">#REF!</definedName>
    <definedName name="___DIV709" localSheetId="2">#REF!</definedName>
    <definedName name="___DIV709">#REF!</definedName>
    <definedName name="___DIV710" localSheetId="6">#REF!</definedName>
    <definedName name="___DIV710" localSheetId="4">#REF!</definedName>
    <definedName name="___DIV710" localSheetId="2">#REF!</definedName>
    <definedName name="___DIV710">#REF!</definedName>
    <definedName name="___DIV711" localSheetId="6">#REF!</definedName>
    <definedName name="___DIV711" localSheetId="4">#REF!</definedName>
    <definedName name="___DIV711" localSheetId="2">#REF!</definedName>
    <definedName name="___DIV711">#REF!</definedName>
    <definedName name="___DIV718" localSheetId="6">#REF!</definedName>
    <definedName name="___DIV718" localSheetId="4">#REF!</definedName>
    <definedName name="___DIV718" localSheetId="2">#REF!</definedName>
    <definedName name="___DIV718">#REF!</definedName>
    <definedName name="___DIV719" localSheetId="6">#REF!</definedName>
    <definedName name="___DIV719" localSheetId="4">#REF!</definedName>
    <definedName name="___DIV719" localSheetId="2">#REF!</definedName>
    <definedName name="___DIV719">#REF!</definedName>
    <definedName name="___DIV720" localSheetId="6">#REF!</definedName>
    <definedName name="___DIV720" localSheetId="4">#REF!</definedName>
    <definedName name="___DIV720" localSheetId="2">#REF!</definedName>
    <definedName name="___DIV720">#REF!</definedName>
    <definedName name="___DIV819" localSheetId="6">#REF!</definedName>
    <definedName name="___DIV819" localSheetId="4">#REF!</definedName>
    <definedName name="___DIV819" localSheetId="2">#REF!</definedName>
    <definedName name="___DIV819">#REF!</definedName>
    <definedName name="___DIV947" localSheetId="6">#REF!</definedName>
    <definedName name="___DIV947" localSheetId="4">#REF!</definedName>
    <definedName name="___DIV947" localSheetId="2">#REF!</definedName>
    <definedName name="___DIV947">#REF!</definedName>
    <definedName name="___DND2">#N/A</definedName>
    <definedName name="___ECT12" localSheetId="6">#REF!</definedName>
    <definedName name="___ECT12" localSheetId="4">#REF!</definedName>
    <definedName name="___ECT12" localSheetId="2">#REF!</definedName>
    <definedName name="___ECT12">#REF!</definedName>
    <definedName name="___ECT3" localSheetId="6">#REF!</definedName>
    <definedName name="___ECT3" localSheetId="4">#REF!</definedName>
    <definedName name="___ECT3" localSheetId="2">#REF!</definedName>
    <definedName name="___ECT3">#REF!</definedName>
    <definedName name="___Ext2" localSheetId="6">'[5]P A T O 99 B'!#REF!</definedName>
    <definedName name="___Ext2" localSheetId="4">'[5]P A T O 99 B'!#REF!</definedName>
    <definedName name="___Ext2" localSheetId="2">'[5]P A T O 99 B'!#REF!</definedName>
    <definedName name="___Ext2">'[5]P A T O 99 B'!#REF!</definedName>
    <definedName name="___FAT1" localSheetId="6">#REF!</definedName>
    <definedName name="___FAT1" localSheetId="4">#REF!</definedName>
    <definedName name="___FAT1" localSheetId="2">#REF!</definedName>
    <definedName name="___FAT1">#REF!</definedName>
    <definedName name="___FAT2" localSheetId="6">#REF!</definedName>
    <definedName name="___FAT2" localSheetId="4">#REF!</definedName>
    <definedName name="___FAT2" localSheetId="2">#REF!</definedName>
    <definedName name="___FAT2">#REF!</definedName>
    <definedName name="___Fev1" localSheetId="6">#REF!</definedName>
    <definedName name="___Fev1" localSheetId="4">#REF!</definedName>
    <definedName name="___Fev1" localSheetId="2">#REF!</definedName>
    <definedName name="___Fev1">#REF!</definedName>
    <definedName name="___FEV95" localSheetId="6">#REF!</definedName>
    <definedName name="___FEV95" localSheetId="4">#REF!</definedName>
    <definedName name="___FEV95" localSheetId="2">#REF!</definedName>
    <definedName name="___FEV95">#REF!</definedName>
    <definedName name="___FEV96" localSheetId="6">#REF!</definedName>
    <definedName name="___FEV96" localSheetId="4">#REF!</definedName>
    <definedName name="___FEV96" localSheetId="2">#REF!</definedName>
    <definedName name="___FEV96">#REF!</definedName>
    <definedName name="___FEV97" localSheetId="6">#REF!</definedName>
    <definedName name="___FEV97" localSheetId="4">#REF!</definedName>
    <definedName name="___FEV97" localSheetId="2">#REF!</definedName>
    <definedName name="___FEV97">#REF!</definedName>
    <definedName name="___FEV98" localSheetId="6">#REF!</definedName>
    <definedName name="___FEV98" localSheetId="4">#REF!</definedName>
    <definedName name="___FEV98" localSheetId="2">#REF!</definedName>
    <definedName name="___FEV98">#REF!</definedName>
    <definedName name="___FEV99" localSheetId="6">#REF!</definedName>
    <definedName name="___FEV99" localSheetId="4">#REF!</definedName>
    <definedName name="___FEV99" localSheetId="2">#REF!</definedName>
    <definedName name="___FEV99">#REF!</definedName>
    <definedName name="___HCB5" localSheetId="6">#REF!</definedName>
    <definedName name="___HCB5" localSheetId="4">#REF!</definedName>
    <definedName name="___HCB5" localSheetId="2">#REF!</definedName>
    <definedName name="___HCB5">#REF!</definedName>
    <definedName name="___Jan1" localSheetId="6">#REF!</definedName>
    <definedName name="___Jan1" localSheetId="4">#REF!</definedName>
    <definedName name="___Jan1" localSheetId="2">#REF!</definedName>
    <definedName name="___Jan1">#REF!</definedName>
    <definedName name="___JAN95" localSheetId="6">#REF!</definedName>
    <definedName name="___JAN95" localSheetId="4">#REF!</definedName>
    <definedName name="___JAN95" localSheetId="2">#REF!</definedName>
    <definedName name="___JAN95">#REF!</definedName>
    <definedName name="___JAN96" localSheetId="6">#REF!</definedName>
    <definedName name="___JAN96" localSheetId="4">#REF!</definedName>
    <definedName name="___JAN96" localSheetId="2">#REF!</definedName>
    <definedName name="___JAN96">#REF!</definedName>
    <definedName name="___JAN97" localSheetId="6">#REF!</definedName>
    <definedName name="___JAN97" localSheetId="4">#REF!</definedName>
    <definedName name="___JAN97" localSheetId="2">#REF!</definedName>
    <definedName name="___JAN97">#REF!</definedName>
    <definedName name="___JAN98" localSheetId="6">#REF!</definedName>
    <definedName name="___JAN98" localSheetId="4">#REF!</definedName>
    <definedName name="___JAN98" localSheetId="2">#REF!</definedName>
    <definedName name="___JAN98">#REF!</definedName>
    <definedName name="___JAN99" localSheetId="6">#REF!</definedName>
    <definedName name="___JAN99" localSheetId="4">#REF!</definedName>
    <definedName name="___JAN99" localSheetId="2">#REF!</definedName>
    <definedName name="___JAN99">#REF!</definedName>
    <definedName name="___JAZ1" localSheetId="6">#REF!</definedName>
    <definedName name="___JAZ1" localSheetId="4">#REF!</definedName>
    <definedName name="___JAZ1" localSheetId="2">#REF!</definedName>
    <definedName name="___JAZ1">#REF!</definedName>
    <definedName name="___JAZ11" localSheetId="6">#REF!</definedName>
    <definedName name="___JAZ11" localSheetId="4">#REF!</definedName>
    <definedName name="___JAZ11" localSheetId="2">#REF!</definedName>
    <definedName name="___JAZ11">#REF!</definedName>
    <definedName name="___JAZ2" localSheetId="6">#REF!</definedName>
    <definedName name="___JAZ2" localSheetId="4">#REF!</definedName>
    <definedName name="___JAZ2" localSheetId="2">#REF!</definedName>
    <definedName name="___JAZ2">#REF!</definedName>
    <definedName name="___JAZ22" localSheetId="6">#REF!</definedName>
    <definedName name="___JAZ22" localSheetId="4">#REF!</definedName>
    <definedName name="___JAZ22" localSheetId="2">#REF!</definedName>
    <definedName name="___JAZ22">#REF!</definedName>
    <definedName name="___JAZ3" localSheetId="6">#REF!</definedName>
    <definedName name="___JAZ3" localSheetId="4">#REF!</definedName>
    <definedName name="___JAZ3" localSheetId="2">#REF!</definedName>
    <definedName name="___JAZ3">#REF!</definedName>
    <definedName name="___JAZ33" localSheetId="6">#REF!</definedName>
    <definedName name="___JAZ33" localSheetId="4">#REF!</definedName>
    <definedName name="___JAZ33" localSheetId="2">#REF!</definedName>
    <definedName name="___JAZ33">#REF!</definedName>
    <definedName name="___Jul1" localSheetId="6">#REF!</definedName>
    <definedName name="___Jul1" localSheetId="4">#REF!</definedName>
    <definedName name="___Jul1" localSheetId="2">#REF!</definedName>
    <definedName name="___Jul1">#REF!</definedName>
    <definedName name="___JUL95" localSheetId="6">#REF!</definedName>
    <definedName name="___JUL95" localSheetId="4">#REF!</definedName>
    <definedName name="___JUL95" localSheetId="2">#REF!</definedName>
    <definedName name="___JUL95">#REF!</definedName>
    <definedName name="___JUL96" localSheetId="6">#REF!</definedName>
    <definedName name="___JUL96" localSheetId="4">#REF!</definedName>
    <definedName name="___JUL96" localSheetId="2">#REF!</definedName>
    <definedName name="___JUL96">#REF!</definedName>
    <definedName name="___JUL97" localSheetId="6">#REF!</definedName>
    <definedName name="___JUL97" localSheetId="4">#REF!</definedName>
    <definedName name="___JUL97" localSheetId="2">#REF!</definedName>
    <definedName name="___JUL97">#REF!</definedName>
    <definedName name="___JUL98" localSheetId="6">#REF!</definedName>
    <definedName name="___JUL98" localSheetId="4">#REF!</definedName>
    <definedName name="___JUL98" localSheetId="2">#REF!</definedName>
    <definedName name="___JUL98">#REF!</definedName>
    <definedName name="___JUL99" localSheetId="6">#REF!</definedName>
    <definedName name="___JUL99" localSheetId="4">#REF!</definedName>
    <definedName name="___JUL99" localSheetId="2">#REF!</definedName>
    <definedName name="___JUL99">#REF!</definedName>
    <definedName name="___Jun1" localSheetId="6">#REF!</definedName>
    <definedName name="___Jun1" localSheetId="4">#REF!</definedName>
    <definedName name="___Jun1" localSheetId="2">#REF!</definedName>
    <definedName name="___Jun1">#REF!</definedName>
    <definedName name="___JUN95" localSheetId="6">#REF!</definedName>
    <definedName name="___JUN95" localSheetId="4">#REF!</definedName>
    <definedName name="___JUN95" localSheetId="2">#REF!</definedName>
    <definedName name="___JUN95">#REF!</definedName>
    <definedName name="___JUN96" localSheetId="6">#REF!</definedName>
    <definedName name="___JUN96" localSheetId="4">#REF!</definedName>
    <definedName name="___JUN96" localSheetId="2">#REF!</definedName>
    <definedName name="___JUN96">#REF!</definedName>
    <definedName name="___JUN97" localSheetId="6">#REF!</definedName>
    <definedName name="___JUN97" localSheetId="4">#REF!</definedName>
    <definedName name="___JUN97" localSheetId="2">#REF!</definedName>
    <definedName name="___JUN97">#REF!</definedName>
    <definedName name="___JUN98" localSheetId="6">#REF!</definedName>
    <definedName name="___JUN98" localSheetId="4">#REF!</definedName>
    <definedName name="___JUN98" localSheetId="2">#REF!</definedName>
    <definedName name="___JUN98">#REF!</definedName>
    <definedName name="___JUN99" localSheetId="6">#REF!</definedName>
    <definedName name="___JUN99" localSheetId="4">#REF!</definedName>
    <definedName name="___JUN99" localSheetId="2">#REF!</definedName>
    <definedName name="___JUN99">#REF!</definedName>
    <definedName name="___ki5" localSheetId="6">#REF!</definedName>
    <definedName name="___ki5" localSheetId="4">#REF!</definedName>
    <definedName name="___ki5" localSheetId="2">#REF!</definedName>
    <definedName name="___ki5">#REF!</definedName>
    <definedName name="___KM406407" localSheetId="6">#REF!</definedName>
    <definedName name="___KM406407" localSheetId="4">#REF!</definedName>
    <definedName name="___KM406407" localSheetId="2">#REF!</definedName>
    <definedName name="___KM406407">#REF!</definedName>
    <definedName name="___la2" localSheetId="6">[15]PATO!#REF!</definedName>
    <definedName name="___la2" localSheetId="4">[15]PATO!#REF!</definedName>
    <definedName name="___la2" localSheetId="2">[15]PATO!#REF!</definedName>
    <definedName name="___la2">[15]PATO!#REF!</definedName>
    <definedName name="___LO1004" localSheetId="6">#REF!</definedName>
    <definedName name="___LO1004" localSheetId="4">#REF!</definedName>
    <definedName name="___LO1004" localSheetId="2">#REF!</definedName>
    <definedName name="___LO1004">#REF!</definedName>
    <definedName name="___LO1015" localSheetId="6">#REF!</definedName>
    <definedName name="___LO1015" localSheetId="4">#REF!</definedName>
    <definedName name="___LO1015" localSheetId="2">#REF!</definedName>
    <definedName name="___LO1015">#REF!</definedName>
    <definedName name="___LO1039" localSheetId="6">#REF!</definedName>
    <definedName name="___LO1039" localSheetId="4">#REF!</definedName>
    <definedName name="___LO1039" localSheetId="2">#REF!</definedName>
    <definedName name="___LO1039">#REF!</definedName>
    <definedName name="___LO1050" localSheetId="6">#REF!</definedName>
    <definedName name="___LO1050" localSheetId="4">#REF!</definedName>
    <definedName name="___LO1050" localSheetId="2">#REF!</definedName>
    <definedName name="___LO1050">#REF!</definedName>
    <definedName name="___LO278" localSheetId="6">#REF!</definedName>
    <definedName name="___LO278" localSheetId="4">#REF!</definedName>
    <definedName name="___LO278" localSheetId="2">#REF!</definedName>
    <definedName name="___LO278">#REF!</definedName>
    <definedName name="___LO279" localSheetId="6">#REF!</definedName>
    <definedName name="___LO279" localSheetId="4">#REF!</definedName>
    <definedName name="___LO279" localSheetId="2">#REF!</definedName>
    <definedName name="___LO279">#REF!</definedName>
    <definedName name="___LO450" localSheetId="6">#REF!</definedName>
    <definedName name="___LO450" localSheetId="4">#REF!</definedName>
    <definedName name="___LO450" localSheetId="2">#REF!</definedName>
    <definedName name="___LO450">#REF!</definedName>
    <definedName name="___LO709" localSheetId="6">#REF!</definedName>
    <definedName name="___LO709" localSheetId="4">#REF!</definedName>
    <definedName name="___LO709" localSheetId="2">#REF!</definedName>
    <definedName name="___LO709">#REF!</definedName>
    <definedName name="___LO710" localSheetId="6">#REF!</definedName>
    <definedName name="___LO710" localSheetId="4">#REF!</definedName>
    <definedName name="___LO710" localSheetId="2">#REF!</definedName>
    <definedName name="___LO710">#REF!</definedName>
    <definedName name="___LO711" localSheetId="6">#REF!</definedName>
    <definedName name="___LO711" localSheetId="4">#REF!</definedName>
    <definedName name="___LO711" localSheetId="2">#REF!</definedName>
    <definedName name="___LO711">#REF!</definedName>
    <definedName name="___LO719" localSheetId="6">#REF!</definedName>
    <definedName name="___LO719" localSheetId="4">#REF!</definedName>
    <definedName name="___LO719" localSheetId="2">#REF!</definedName>
    <definedName name="___LO719">#REF!</definedName>
    <definedName name="___LO720" localSheetId="6">#REF!</definedName>
    <definedName name="___LO720" localSheetId="4">#REF!</definedName>
    <definedName name="___LO720" localSheetId="2">#REF!</definedName>
    <definedName name="___LO720">#REF!</definedName>
    <definedName name="___LO819" localSheetId="6">#REF!</definedName>
    <definedName name="___LO819" localSheetId="4">#REF!</definedName>
    <definedName name="___LO819" localSheetId="2">#REF!</definedName>
    <definedName name="___LO819">#REF!</definedName>
    <definedName name="___LO947" localSheetId="6">#REF!</definedName>
    <definedName name="___LO947" localSheetId="4">#REF!</definedName>
    <definedName name="___LO947" localSheetId="2">#REF!</definedName>
    <definedName name="___LO947">#REF!</definedName>
    <definedName name="___Mai1" localSheetId="6">#REF!</definedName>
    <definedName name="___Mai1" localSheetId="4">#REF!</definedName>
    <definedName name="___Mai1" localSheetId="2">#REF!</definedName>
    <definedName name="___Mai1">#REF!</definedName>
    <definedName name="___MAI95" localSheetId="6">#REF!</definedName>
    <definedName name="___MAI95" localSheetId="4">#REF!</definedName>
    <definedName name="___MAI95" localSheetId="2">#REF!</definedName>
    <definedName name="___MAI95">#REF!</definedName>
    <definedName name="___MAI96" localSheetId="6">#REF!</definedName>
    <definedName name="___MAI96" localSheetId="4">#REF!</definedName>
    <definedName name="___MAI96" localSheetId="2">#REF!</definedName>
    <definedName name="___MAI96">#REF!</definedName>
    <definedName name="___MAI97" localSheetId="6">#REF!</definedName>
    <definedName name="___MAI97" localSheetId="4">#REF!</definedName>
    <definedName name="___MAI97" localSheetId="2">#REF!</definedName>
    <definedName name="___MAI97">#REF!</definedName>
    <definedName name="___MAI98" localSheetId="6">#REF!</definedName>
    <definedName name="___MAI98" localSheetId="4">#REF!</definedName>
    <definedName name="___MAI98" localSheetId="2">#REF!</definedName>
    <definedName name="___MAI98">#REF!</definedName>
    <definedName name="___MAI99" localSheetId="6">#REF!</definedName>
    <definedName name="___MAI99" localSheetId="4">#REF!</definedName>
    <definedName name="___MAI99" localSheetId="2">#REF!</definedName>
    <definedName name="___MAI99">#REF!</definedName>
    <definedName name="___Mar1" localSheetId="6">#REF!</definedName>
    <definedName name="___Mar1" localSheetId="4">#REF!</definedName>
    <definedName name="___Mar1" localSheetId="2">#REF!</definedName>
    <definedName name="___Mar1">#REF!</definedName>
    <definedName name="___MAR95" localSheetId="6">#REF!</definedName>
    <definedName name="___MAR95" localSheetId="4">#REF!</definedName>
    <definedName name="___MAR95" localSheetId="2">#REF!</definedName>
    <definedName name="___MAR95">#REF!</definedName>
    <definedName name="___MAR96" localSheetId="6">#REF!</definedName>
    <definedName name="___MAR96" localSheetId="4">#REF!</definedName>
    <definedName name="___MAR96" localSheetId="2">#REF!</definedName>
    <definedName name="___MAR96">#REF!</definedName>
    <definedName name="___MAR97" localSheetId="6">#REF!</definedName>
    <definedName name="___MAR97" localSheetId="4">#REF!</definedName>
    <definedName name="___MAR97" localSheetId="2">#REF!</definedName>
    <definedName name="___MAR97">#REF!</definedName>
    <definedName name="___MAR98" localSheetId="6">#REF!</definedName>
    <definedName name="___MAR98" localSheetId="4">#REF!</definedName>
    <definedName name="___MAR98" localSheetId="2">#REF!</definedName>
    <definedName name="___MAR98">#REF!</definedName>
    <definedName name="___MAR99" localSheetId="6">#REF!</definedName>
    <definedName name="___MAR99" localSheetId="4">#REF!</definedName>
    <definedName name="___MAR99" localSheetId="2">#REF!</definedName>
    <definedName name="___MAR99">#REF!</definedName>
    <definedName name="___ME10005" localSheetId="6">#REF!</definedName>
    <definedName name="___ME10005" localSheetId="4">#REF!</definedName>
    <definedName name="___ME10005" localSheetId="2">#REF!</definedName>
    <definedName name="___ME10005">#REF!</definedName>
    <definedName name="___ME1004" localSheetId="6">#REF!</definedName>
    <definedName name="___ME1004" localSheetId="4">#REF!</definedName>
    <definedName name="___ME1004" localSheetId="2">#REF!</definedName>
    <definedName name="___ME1004">#REF!</definedName>
    <definedName name="___ME1015" localSheetId="6">#REF!</definedName>
    <definedName name="___ME1015" localSheetId="4">#REF!</definedName>
    <definedName name="___ME1015" localSheetId="2">#REF!</definedName>
    <definedName name="___ME1015">#REF!</definedName>
    <definedName name="___ME1039" localSheetId="6">#REF!</definedName>
    <definedName name="___ME1039" localSheetId="4">#REF!</definedName>
    <definedName name="___ME1039" localSheetId="2">#REF!</definedName>
    <definedName name="___ME1039">#REF!</definedName>
    <definedName name="___ME1050" localSheetId="6">#REF!</definedName>
    <definedName name="___ME1050" localSheetId="4">#REF!</definedName>
    <definedName name="___ME1050" localSheetId="2">#REF!</definedName>
    <definedName name="___ME1050">#REF!</definedName>
    <definedName name="___ME278" localSheetId="6">#REF!</definedName>
    <definedName name="___ME278" localSheetId="4">#REF!</definedName>
    <definedName name="___ME278" localSheetId="2">#REF!</definedName>
    <definedName name="___ME278">#REF!</definedName>
    <definedName name="___ME279" localSheetId="6">#REF!</definedName>
    <definedName name="___ME279" localSheetId="4">#REF!</definedName>
    <definedName name="___ME279" localSheetId="2">#REF!</definedName>
    <definedName name="___ME279">#REF!</definedName>
    <definedName name="___ME450" localSheetId="6">#REF!</definedName>
    <definedName name="___ME450" localSheetId="4">#REF!</definedName>
    <definedName name="___ME450" localSheetId="2">#REF!</definedName>
    <definedName name="___ME450">#REF!</definedName>
    <definedName name="___ME709" localSheetId="6">#REF!</definedName>
    <definedName name="___ME709" localSheetId="4">#REF!</definedName>
    <definedName name="___ME709" localSheetId="2">#REF!</definedName>
    <definedName name="___ME709">#REF!</definedName>
    <definedName name="___ME710" localSheetId="6">#REF!</definedName>
    <definedName name="___ME710" localSheetId="4">#REF!</definedName>
    <definedName name="___ME710" localSheetId="2">#REF!</definedName>
    <definedName name="___ME710">#REF!</definedName>
    <definedName name="___ME711" localSheetId="6">#REF!</definedName>
    <definedName name="___ME711" localSheetId="4">#REF!</definedName>
    <definedName name="___ME711" localSheetId="2">#REF!</definedName>
    <definedName name="___ME711">#REF!</definedName>
    <definedName name="___ME719" localSheetId="6">#REF!</definedName>
    <definedName name="___ME719" localSheetId="4">#REF!</definedName>
    <definedName name="___ME719" localSheetId="2">#REF!</definedName>
    <definedName name="___ME719">#REF!</definedName>
    <definedName name="___ME720" localSheetId="6">#REF!</definedName>
    <definedName name="___ME720" localSheetId="4">#REF!</definedName>
    <definedName name="___ME720" localSheetId="2">#REF!</definedName>
    <definedName name="___ME720">#REF!</definedName>
    <definedName name="___ME819" localSheetId="6">#REF!</definedName>
    <definedName name="___ME819" localSheetId="4">#REF!</definedName>
    <definedName name="___ME819" localSheetId="2">#REF!</definedName>
    <definedName name="___ME819">#REF!</definedName>
    <definedName name="___ME947" localSheetId="6">#REF!</definedName>
    <definedName name="___ME947" localSheetId="4">#REF!</definedName>
    <definedName name="___ME947" localSheetId="2">#REF!</definedName>
    <definedName name="___ME947">#REF!</definedName>
    <definedName name="___MNS8418">#N/A</definedName>
    <definedName name="___MOD01">[13]!___MOD01</definedName>
    <definedName name="___Nov1" localSheetId="6">#REF!</definedName>
    <definedName name="___Nov1" localSheetId="4">#REF!</definedName>
    <definedName name="___Nov1" localSheetId="2">#REF!</definedName>
    <definedName name="___Nov1">#REF!</definedName>
    <definedName name="___NOV94" localSheetId="6">#REF!</definedName>
    <definedName name="___NOV94" localSheetId="4">#REF!</definedName>
    <definedName name="___NOV94" localSheetId="2">#REF!</definedName>
    <definedName name="___NOV94">#REF!</definedName>
    <definedName name="___NOV95" localSheetId="6">#REF!</definedName>
    <definedName name="___NOV95" localSheetId="4">#REF!</definedName>
    <definedName name="___NOV95" localSheetId="2">#REF!</definedName>
    <definedName name="___NOV95">#REF!</definedName>
    <definedName name="___NOV96" localSheetId="6">#REF!</definedName>
    <definedName name="___NOV96" localSheetId="4">#REF!</definedName>
    <definedName name="___NOV96" localSheetId="2">#REF!</definedName>
    <definedName name="___NOV96">#REF!</definedName>
    <definedName name="___NOV97" localSheetId="6">#REF!</definedName>
    <definedName name="___NOV97" localSheetId="4">#REF!</definedName>
    <definedName name="___NOV97" localSheetId="2">#REF!</definedName>
    <definedName name="___NOV97">#REF!</definedName>
    <definedName name="___NOV98" localSheetId="6">#REF!</definedName>
    <definedName name="___NOV98" localSheetId="4">#REF!</definedName>
    <definedName name="___NOV98" localSheetId="2">#REF!</definedName>
    <definedName name="___NOV98">#REF!</definedName>
    <definedName name="___NOV99" localSheetId="6">#REF!</definedName>
    <definedName name="___NOV99" localSheetId="4">#REF!</definedName>
    <definedName name="___NOV99" localSheetId="2">#REF!</definedName>
    <definedName name="___NOV99">#REF!</definedName>
    <definedName name="___Obs1" localSheetId="6">#REF!</definedName>
    <definedName name="___Obs1" localSheetId="4">#REF!</definedName>
    <definedName name="___Obs1" localSheetId="2">#REF!</definedName>
    <definedName name="___Obs1">#REF!</definedName>
    <definedName name="___Obs2" localSheetId="6">#REF!</definedName>
    <definedName name="___Obs2" localSheetId="4">#REF!</definedName>
    <definedName name="___Obs2" localSheetId="2">#REF!</definedName>
    <definedName name="___Obs2">#REF!</definedName>
    <definedName name="___Out1" localSheetId="6">#REF!</definedName>
    <definedName name="___Out1" localSheetId="4">#REF!</definedName>
    <definedName name="___Out1" localSheetId="2">#REF!</definedName>
    <definedName name="___Out1">#REF!</definedName>
    <definedName name="___OUT94" localSheetId="6">#REF!</definedName>
    <definedName name="___OUT94" localSheetId="4">#REF!</definedName>
    <definedName name="___OUT94" localSheetId="2">#REF!</definedName>
    <definedName name="___OUT94">#REF!</definedName>
    <definedName name="___OUT95" localSheetId="6">#REF!</definedName>
    <definedName name="___OUT95" localSheetId="4">#REF!</definedName>
    <definedName name="___OUT95" localSheetId="2">#REF!</definedName>
    <definedName name="___OUT95">#REF!</definedName>
    <definedName name="___OUT96" localSheetId="6">#REF!</definedName>
    <definedName name="___OUT96" localSheetId="4">#REF!</definedName>
    <definedName name="___OUT96" localSheetId="2">#REF!</definedName>
    <definedName name="___OUT96">#REF!</definedName>
    <definedName name="___OUT97" localSheetId="6">#REF!</definedName>
    <definedName name="___OUT97" localSheetId="4">#REF!</definedName>
    <definedName name="___OUT97" localSheetId="2">#REF!</definedName>
    <definedName name="___OUT97">#REF!</definedName>
    <definedName name="___OUT98" hidden="1">{#N/A,#N/A,TRUE,"Serviços"}</definedName>
    <definedName name="___OUT99" localSheetId="6">#REF!</definedName>
    <definedName name="___OUT99" localSheetId="4">#REF!</definedName>
    <definedName name="___OUT99" localSheetId="2">#REF!</definedName>
    <definedName name="___OUT99">#REF!</definedName>
    <definedName name="___PCM30" localSheetId="6">[15]PATO!#REF!</definedName>
    <definedName name="___PCM30" localSheetId="4">[15]PATO!#REF!</definedName>
    <definedName name="___PCM30" localSheetId="2">[15]PATO!#REF!</definedName>
    <definedName name="___PCM30">[15]PATO!#REF!</definedName>
    <definedName name="___PL1" localSheetId="6">#REF!</definedName>
    <definedName name="___PL1" localSheetId="4">#REF!</definedName>
    <definedName name="___PL1" localSheetId="2">#REF!</definedName>
    <definedName name="___PL1">#REF!</definedName>
    <definedName name="___PLA2" localSheetId="6">[15]PATO!#REF!</definedName>
    <definedName name="___PLA2" localSheetId="4">[15]PATO!#REF!</definedName>
    <definedName name="___PLA2" localSheetId="2">[15]PATO!#REF!</definedName>
    <definedName name="___PLA2">[15]PATO!#REF!</definedName>
    <definedName name="___PM334" localSheetId="6">#REF!</definedName>
    <definedName name="___PM334" localSheetId="4">#REF!</definedName>
    <definedName name="___PM334" localSheetId="2">#REF!</definedName>
    <definedName name="___PM334">#REF!</definedName>
    <definedName name="___PM335" localSheetId="6">#REF!</definedName>
    <definedName name="___PM335" localSheetId="4">#REF!</definedName>
    <definedName name="___PM335" localSheetId="2">#REF!</definedName>
    <definedName name="___PM335">#REF!</definedName>
    <definedName name="___PM346" localSheetId="6">#REF!</definedName>
    <definedName name="___PM346" localSheetId="4">#REF!</definedName>
    <definedName name="___PM346" localSheetId="2">#REF!</definedName>
    <definedName name="___PM346">#REF!</definedName>
    <definedName name="___PM406" localSheetId="6">#REF!</definedName>
    <definedName name="___PM406" localSheetId="4">#REF!</definedName>
    <definedName name="___PM406" localSheetId="2">#REF!</definedName>
    <definedName name="___PM406">#REF!</definedName>
    <definedName name="___PM412" localSheetId="6">#REF!</definedName>
    <definedName name="___PM412" localSheetId="4">#REF!</definedName>
    <definedName name="___PM412" localSheetId="2">#REF!</definedName>
    <definedName name="___PM412">#REF!</definedName>
    <definedName name="___PM609" localSheetId="6">#REF!</definedName>
    <definedName name="___PM609" localSheetId="4">#REF!</definedName>
    <definedName name="___PM609" localSheetId="2">#REF!</definedName>
    <definedName name="___PM609">#REF!</definedName>
    <definedName name="___PM970" localSheetId="6">#REF!</definedName>
    <definedName name="___PM970" localSheetId="4">#REF!</definedName>
    <definedName name="___PM970" localSheetId="2">#REF!</definedName>
    <definedName name="___PM970">#REF!</definedName>
    <definedName name="___PR1004" localSheetId="6">#REF!</definedName>
    <definedName name="___PR1004" localSheetId="4">#REF!</definedName>
    <definedName name="___PR1004" localSheetId="2">#REF!</definedName>
    <definedName name="___PR1004">#REF!</definedName>
    <definedName name="___PR1015" localSheetId="6">#REF!</definedName>
    <definedName name="___PR1015" localSheetId="4">#REF!</definedName>
    <definedName name="___PR1015" localSheetId="2">#REF!</definedName>
    <definedName name="___PR1015">#REF!</definedName>
    <definedName name="___PR1039" localSheetId="6">#REF!</definedName>
    <definedName name="___PR1039" localSheetId="4">#REF!</definedName>
    <definedName name="___PR1039" localSheetId="2">#REF!</definedName>
    <definedName name="___PR1039">#REF!</definedName>
    <definedName name="___PR1050" localSheetId="6">#REF!</definedName>
    <definedName name="___PR1050" localSheetId="4">#REF!</definedName>
    <definedName name="___PR1050" localSheetId="2">#REF!</definedName>
    <definedName name="___PR1050">#REF!</definedName>
    <definedName name="___PR278" localSheetId="6">#REF!</definedName>
    <definedName name="___PR278" localSheetId="4">#REF!</definedName>
    <definedName name="___PR278" localSheetId="2">#REF!</definedName>
    <definedName name="___PR278">#REF!</definedName>
    <definedName name="___PR279" localSheetId="6">#REF!</definedName>
    <definedName name="___PR279" localSheetId="4">#REF!</definedName>
    <definedName name="___PR279" localSheetId="2">#REF!</definedName>
    <definedName name="___PR279">#REF!</definedName>
    <definedName name="___PR450" localSheetId="6">#REF!</definedName>
    <definedName name="___PR450" localSheetId="4">#REF!</definedName>
    <definedName name="___PR450" localSheetId="2">#REF!</definedName>
    <definedName name="___PR450">#REF!</definedName>
    <definedName name="___PR709" localSheetId="6">#REF!</definedName>
    <definedName name="___PR709" localSheetId="4">#REF!</definedName>
    <definedName name="___PR709" localSheetId="2">#REF!</definedName>
    <definedName name="___PR709">#REF!</definedName>
    <definedName name="___PR710" localSheetId="6">#REF!</definedName>
    <definedName name="___PR710" localSheetId="4">#REF!</definedName>
    <definedName name="___PR710" localSheetId="2">#REF!</definedName>
    <definedName name="___PR710">#REF!</definedName>
    <definedName name="___PR711" localSheetId="6">#REF!</definedName>
    <definedName name="___PR711" localSheetId="4">#REF!</definedName>
    <definedName name="___PR711" localSheetId="2">#REF!</definedName>
    <definedName name="___PR711">#REF!</definedName>
    <definedName name="___PR719" localSheetId="6">#REF!</definedName>
    <definedName name="___PR719" localSheetId="4">#REF!</definedName>
    <definedName name="___PR719" localSheetId="2">#REF!</definedName>
    <definedName name="___PR719">#REF!</definedName>
    <definedName name="___PR720" localSheetId="6">#REF!</definedName>
    <definedName name="___PR720" localSheetId="4">#REF!</definedName>
    <definedName name="___PR720" localSheetId="2">#REF!</definedName>
    <definedName name="___PR720">#REF!</definedName>
    <definedName name="___PR819" localSheetId="6">#REF!</definedName>
    <definedName name="___PR819" localSheetId="4">#REF!</definedName>
    <definedName name="___PR819" localSheetId="2">#REF!</definedName>
    <definedName name="___PR819">#REF!</definedName>
    <definedName name="___PR947" localSheetId="6">#REF!</definedName>
    <definedName name="___PR947" localSheetId="4">#REF!</definedName>
    <definedName name="___PR947" localSheetId="2">#REF!</definedName>
    <definedName name="___PR947">#REF!</definedName>
    <definedName name="___PTB10" localSheetId="6">[15]PATO!#REF!</definedName>
    <definedName name="___PTB10" localSheetId="4">[15]PATO!#REF!</definedName>
    <definedName name="___PTB10" localSheetId="2">[15]PATO!#REF!</definedName>
    <definedName name="___PTB10">[15]PATO!#REF!</definedName>
    <definedName name="___r" localSheetId="6">#REF!</definedName>
    <definedName name="___r" localSheetId="4">#REF!</definedName>
    <definedName name="___r" localSheetId="2">#REF!</definedName>
    <definedName name="___r">#REF!</definedName>
    <definedName name="___Rbv1" localSheetId="6">#REF!</definedName>
    <definedName name="___Rbv1" localSheetId="4">#REF!</definedName>
    <definedName name="___Rbv1" localSheetId="2">#REF!</definedName>
    <definedName name="___Rbv1">#REF!</definedName>
    <definedName name="___reg1">[11]DADOS!$B$4</definedName>
    <definedName name="___reg3">[12]eq!$A$2:$D$42</definedName>
    <definedName name="___reg5">[12]mo!$A$2:$C$10</definedName>
    <definedName name="___reg7">[11]mat!$A$2:$C$33</definedName>
    <definedName name="___RET1" localSheetId="6">#REF!</definedName>
    <definedName name="___RET1" localSheetId="4">#REF!</definedName>
    <definedName name="___RET1" localSheetId="2">#REF!</definedName>
    <definedName name="___RET1">#REF!</definedName>
    <definedName name="___RP1">[13]!___RP1</definedName>
    <definedName name="___SE2" localSheetId="6">#REF!</definedName>
    <definedName name="___SE2" localSheetId="4">#REF!</definedName>
    <definedName name="___SE2" localSheetId="2">#REF!</definedName>
    <definedName name="___SE2">#REF!</definedName>
    <definedName name="___Set1" localSheetId="6">#REF!</definedName>
    <definedName name="___Set1" localSheetId="4">#REF!</definedName>
    <definedName name="___Set1" localSheetId="2">#REF!</definedName>
    <definedName name="___Set1">#REF!</definedName>
    <definedName name="___SET94" localSheetId="6">#REF!</definedName>
    <definedName name="___SET94" localSheetId="4">#REF!</definedName>
    <definedName name="___SET94" localSheetId="2">#REF!</definedName>
    <definedName name="___SET94">#REF!</definedName>
    <definedName name="___SET95" localSheetId="6">#REF!</definedName>
    <definedName name="___SET95" localSheetId="4">#REF!</definedName>
    <definedName name="___SET95" localSheetId="2">#REF!</definedName>
    <definedName name="___SET95">#REF!</definedName>
    <definedName name="___SET96" localSheetId="6">#REF!</definedName>
    <definedName name="___SET96" localSheetId="4">#REF!</definedName>
    <definedName name="___SET96" localSheetId="2">#REF!</definedName>
    <definedName name="___SET96">#REF!</definedName>
    <definedName name="___SET97" localSheetId="6">#REF!</definedName>
    <definedName name="___SET97" localSheetId="4">#REF!</definedName>
    <definedName name="___SET97" localSheetId="2">#REF!</definedName>
    <definedName name="___SET97">#REF!</definedName>
    <definedName name="___SET98" localSheetId="6">#REF!</definedName>
    <definedName name="___SET98" localSheetId="4">#REF!</definedName>
    <definedName name="___SET98" localSheetId="2">#REF!</definedName>
    <definedName name="___SET98">#REF!</definedName>
    <definedName name="___SET99" localSheetId="6">#REF!</definedName>
    <definedName name="___SET99" localSheetId="4">#REF!</definedName>
    <definedName name="___SET99" localSheetId="2">#REF!</definedName>
    <definedName name="___SET99">#REF!</definedName>
    <definedName name="___STC04" localSheetId="6">#REF!</definedName>
    <definedName name="___STC04" localSheetId="4">#REF!</definedName>
    <definedName name="___STC04" localSheetId="2">#REF!</definedName>
    <definedName name="___STC04">#REF!</definedName>
    <definedName name="___STC04_10" localSheetId="6">#REF!</definedName>
    <definedName name="___STC04_10" localSheetId="4">#REF!</definedName>
    <definedName name="___STC04_10" localSheetId="2">#REF!</definedName>
    <definedName name="___STC04_10">#REF!</definedName>
    <definedName name="___STC04_12" localSheetId="6">#REF!</definedName>
    <definedName name="___STC04_12" localSheetId="4">#REF!</definedName>
    <definedName name="___STC04_12" localSheetId="2">#REF!</definedName>
    <definedName name="___STC04_12">#REF!</definedName>
    <definedName name="___STC04_9" localSheetId="6">#REF!</definedName>
    <definedName name="___STC04_9" localSheetId="4">#REF!</definedName>
    <definedName name="___STC04_9" localSheetId="2">#REF!</definedName>
    <definedName name="___STC04_9">#REF!</definedName>
    <definedName name="___TB10" localSheetId="6">#REF!</definedName>
    <definedName name="___TB10" localSheetId="4">#REF!</definedName>
    <definedName name="___TB10" localSheetId="2">#REF!</definedName>
    <definedName name="___TB10">#REF!</definedName>
    <definedName name="___TCB5">[15]TLCB5!$I$34</definedName>
    <definedName name="___TCM30" localSheetId="6">#REF!</definedName>
    <definedName name="___TCM30" localSheetId="4">#REF!</definedName>
    <definedName name="___TCM30" localSheetId="2">#REF!</definedName>
    <definedName name="___TCM30">#REF!</definedName>
    <definedName name="___TEB4">[15]TLMR!$I$25</definedName>
    <definedName name="___TOT1" localSheetId="6">[15]PATO!#REF!</definedName>
    <definedName name="___TOT1" localSheetId="4">[15]PATO!#REF!</definedName>
    <definedName name="___TOT1" localSheetId="2">[15]PATO!#REF!</definedName>
    <definedName name="___TOT1">[15]PATO!#REF!</definedName>
    <definedName name="___TOT2" localSheetId="6">[15]PATO!#REF!</definedName>
    <definedName name="___TOT2" localSheetId="4">[15]PATO!#REF!</definedName>
    <definedName name="___TOT2" localSheetId="2">[15]PATO!#REF!</definedName>
    <definedName name="___TOT2">[15]PATO!#REF!</definedName>
    <definedName name="___TOT3" localSheetId="6">[15]PATO!#REF!</definedName>
    <definedName name="___TOT3" localSheetId="4">[15]PATO!#REF!</definedName>
    <definedName name="___TOT3" localSheetId="2">[15]PATO!#REF!</definedName>
    <definedName name="___TOT3">[15]PATO!#REF!</definedName>
    <definedName name="___TOT4" localSheetId="6">[15]PATO!#REF!</definedName>
    <definedName name="___TOT4" localSheetId="4">[15]PATO!#REF!</definedName>
    <definedName name="___TOT4" localSheetId="2">[15]PATO!#REF!</definedName>
    <definedName name="___TOT4">[15]PATO!#REF!</definedName>
    <definedName name="___TOT5" localSheetId="6">[15]PATO!#REF!</definedName>
    <definedName name="___TOT5" localSheetId="4">[15]PATO!#REF!</definedName>
    <definedName name="___TOT5" localSheetId="2">[15]PATO!#REF!</definedName>
    <definedName name="___TOT5">[15]PATO!#REF!</definedName>
    <definedName name="___TOT6" localSheetId="6">[15]PATO!#REF!</definedName>
    <definedName name="___TOT6" localSheetId="4">[15]PATO!#REF!</definedName>
    <definedName name="___TOT6" localSheetId="2">[15]PATO!#REF!</definedName>
    <definedName name="___TOT6">[15]PATO!#REF!</definedName>
    <definedName name="___TOT7" localSheetId="6">[15]PATO!#REF!</definedName>
    <definedName name="___TOT7" localSheetId="4">[15]PATO!#REF!</definedName>
    <definedName name="___TOT7" localSheetId="2">[15]PATO!#REF!</definedName>
    <definedName name="___TOT7">[15]PATO!#REF!</definedName>
    <definedName name="___TP10" localSheetId="6">#REF!</definedName>
    <definedName name="___TP10" localSheetId="4">#REF!</definedName>
    <definedName name="___TP10" localSheetId="2">#REF!</definedName>
    <definedName name="___TP10">#REF!</definedName>
    <definedName name="___TP5" localSheetId="6">#REF!</definedName>
    <definedName name="___TP5" localSheetId="4">#REF!</definedName>
    <definedName name="___TP5" localSheetId="2">#REF!</definedName>
    <definedName name="___TP5">#REF!</definedName>
    <definedName name="___TSD2" localSheetId="6">[15]PATO!#REF!</definedName>
    <definedName name="___TSD2" localSheetId="4">[15]PATO!#REF!</definedName>
    <definedName name="___TSD2" localSheetId="2">[15]PATO!#REF!</definedName>
    <definedName name="___TSD2">[15]PATO!#REF!</definedName>
    <definedName name="___TT102" localSheetId="6">'[10]Relatório-1ª med.'!#REF!</definedName>
    <definedName name="___TT102" localSheetId="4">'[10]Relatório-1ª med.'!#REF!</definedName>
    <definedName name="___TT102" localSheetId="2">'[10]Relatório-1ª med.'!#REF!</definedName>
    <definedName name="___TT102">'[10]Relatório-1ª med.'!#REF!</definedName>
    <definedName name="___TT107" localSheetId="6">'[10]Relatório-1ª med.'!#REF!</definedName>
    <definedName name="___TT107" localSheetId="4">'[10]Relatório-1ª med.'!#REF!</definedName>
    <definedName name="___TT107" localSheetId="2">'[10]Relatório-1ª med.'!#REF!</definedName>
    <definedName name="___TT107">'[10]Relatório-1ª med.'!#REF!</definedName>
    <definedName name="___TT121" localSheetId="6">'[10]Relatório-1ª med.'!#REF!</definedName>
    <definedName name="___TT121" localSheetId="4">'[10]Relatório-1ª med.'!#REF!</definedName>
    <definedName name="___TT121" localSheetId="2">'[10]Relatório-1ª med.'!#REF!</definedName>
    <definedName name="___TT121">'[10]Relatório-1ª med.'!#REF!</definedName>
    <definedName name="___TT123" localSheetId="6">'[10]Relatório-1ª med.'!#REF!</definedName>
    <definedName name="___TT123" localSheetId="4">'[10]Relatório-1ª med.'!#REF!</definedName>
    <definedName name="___TT123" localSheetId="2">'[10]Relatório-1ª med.'!#REF!</definedName>
    <definedName name="___TT123">'[10]Relatório-1ª med.'!#REF!</definedName>
    <definedName name="___TT19" localSheetId="6">'[10]Relatório-1ª med.'!#REF!</definedName>
    <definedName name="___TT19" localSheetId="4">'[10]Relatório-1ª med.'!#REF!</definedName>
    <definedName name="___TT19" localSheetId="2">'[10]Relatório-1ª med.'!#REF!</definedName>
    <definedName name="___TT19">'[10]Relatório-1ª med.'!#REF!</definedName>
    <definedName name="___TT20" localSheetId="6">'[10]Relatório-1ª med.'!#REF!</definedName>
    <definedName name="___TT20" localSheetId="4">'[10]Relatório-1ª med.'!#REF!</definedName>
    <definedName name="___TT20" localSheetId="2">'[10]Relatório-1ª med.'!#REF!</definedName>
    <definedName name="___TT20">'[10]Relatório-1ª med.'!#REF!</definedName>
    <definedName name="___TT21" localSheetId="6">'[10]Relatório-1ª med.'!#REF!</definedName>
    <definedName name="___TT21" localSheetId="4">'[10]Relatório-1ª med.'!#REF!</definedName>
    <definedName name="___TT21" localSheetId="2">'[10]Relatório-1ª med.'!#REF!</definedName>
    <definedName name="___TT21">'[10]Relatório-1ª med.'!#REF!</definedName>
    <definedName name="___TT22" localSheetId="6">'[10]Relatório-1ª med.'!#REF!</definedName>
    <definedName name="___TT22" localSheetId="4">'[10]Relatório-1ª med.'!#REF!</definedName>
    <definedName name="___TT22" localSheetId="2">'[10]Relatório-1ª med.'!#REF!</definedName>
    <definedName name="___TT22">'[10]Relatório-1ª med.'!#REF!</definedName>
    <definedName name="___TT26" localSheetId="6">'[10]Relatório-1ª med.'!#REF!</definedName>
    <definedName name="___TT26" localSheetId="4">'[10]Relatório-1ª med.'!#REF!</definedName>
    <definedName name="___TT26" localSheetId="2">'[10]Relatório-1ª med.'!#REF!</definedName>
    <definedName name="___TT26">'[10]Relatório-1ª med.'!#REF!</definedName>
    <definedName name="___TT27" localSheetId="6">'[10]Relatório-1ª med.'!#REF!</definedName>
    <definedName name="___TT27" localSheetId="4">'[10]Relatório-1ª med.'!#REF!</definedName>
    <definedName name="___TT27" localSheetId="2">'[10]Relatório-1ª med.'!#REF!</definedName>
    <definedName name="___TT27">'[10]Relatório-1ª med.'!#REF!</definedName>
    <definedName name="___TT28" localSheetId="6">'[10]Relatório-1ª med.'!#REF!</definedName>
    <definedName name="___TT28" localSheetId="4">'[10]Relatório-1ª med.'!#REF!</definedName>
    <definedName name="___TT28" localSheetId="2">'[10]Relatório-1ª med.'!#REF!</definedName>
    <definedName name="___TT28">'[10]Relatório-1ª med.'!#REF!</definedName>
    <definedName name="___TT30" localSheetId="6">'[10]Relatório-1ª med.'!#REF!</definedName>
    <definedName name="___TT30" localSheetId="4">'[10]Relatório-1ª med.'!#REF!</definedName>
    <definedName name="___TT30" localSheetId="2">'[10]Relatório-1ª med.'!#REF!</definedName>
    <definedName name="___TT30">'[10]Relatório-1ª med.'!#REF!</definedName>
    <definedName name="___TT31" localSheetId="6">'[10]Relatório-1ª med.'!#REF!</definedName>
    <definedName name="___TT31" localSheetId="4">'[10]Relatório-1ª med.'!#REF!</definedName>
    <definedName name="___TT31" localSheetId="2">'[10]Relatório-1ª med.'!#REF!</definedName>
    <definedName name="___TT31">'[10]Relatório-1ª med.'!#REF!</definedName>
    <definedName name="___TT32" localSheetId="6">'[10]Relatório-1ª med.'!#REF!</definedName>
    <definedName name="___TT32" localSheetId="4">'[10]Relatório-1ª med.'!#REF!</definedName>
    <definedName name="___TT32" localSheetId="2">'[10]Relatório-1ª med.'!#REF!</definedName>
    <definedName name="___TT32">'[10]Relatório-1ª med.'!#REF!</definedName>
    <definedName name="___TT33" localSheetId="6">'[10]Relatório-1ª med.'!#REF!</definedName>
    <definedName name="___TT33" localSheetId="4">'[10]Relatório-1ª med.'!#REF!</definedName>
    <definedName name="___TT33" localSheetId="2">'[10]Relatório-1ª med.'!#REF!</definedName>
    <definedName name="___TT33">'[10]Relatório-1ª med.'!#REF!</definedName>
    <definedName name="___TT34" localSheetId="6">'[10]Relatório-1ª med.'!#REF!</definedName>
    <definedName name="___TT34" localSheetId="4">'[10]Relatório-1ª med.'!#REF!</definedName>
    <definedName name="___TT34" localSheetId="2">'[10]Relatório-1ª med.'!#REF!</definedName>
    <definedName name="___TT34">'[10]Relatório-1ª med.'!#REF!</definedName>
    <definedName name="___TT36" localSheetId="6">'[10]Relatório-1ª med.'!#REF!</definedName>
    <definedName name="___TT36" localSheetId="4">'[10]Relatório-1ª med.'!#REF!</definedName>
    <definedName name="___TT36" localSheetId="2">'[10]Relatório-1ª med.'!#REF!</definedName>
    <definedName name="___TT36">'[10]Relatório-1ª med.'!#REF!</definedName>
    <definedName name="___TT37" localSheetId="6">'[10]Relatório-1ª med.'!#REF!</definedName>
    <definedName name="___TT37" localSheetId="4">'[10]Relatório-1ª med.'!#REF!</definedName>
    <definedName name="___TT37" localSheetId="2">'[10]Relatório-1ª med.'!#REF!</definedName>
    <definedName name="___TT37">'[10]Relatório-1ª med.'!#REF!</definedName>
    <definedName name="___TT38" localSheetId="6">'[10]Relatório-1ª med.'!#REF!</definedName>
    <definedName name="___TT38" localSheetId="4">'[10]Relatório-1ª med.'!#REF!</definedName>
    <definedName name="___TT38" localSheetId="2">'[10]Relatório-1ª med.'!#REF!</definedName>
    <definedName name="___TT38">'[10]Relatório-1ª med.'!#REF!</definedName>
    <definedName name="___TT39" localSheetId="6">'[10]Relatório-1ª med.'!#REF!</definedName>
    <definedName name="___TT39" localSheetId="4">'[10]Relatório-1ª med.'!#REF!</definedName>
    <definedName name="___TT39" localSheetId="2">'[10]Relatório-1ª med.'!#REF!</definedName>
    <definedName name="___TT39">'[10]Relatório-1ª med.'!#REF!</definedName>
    <definedName name="___TT40" localSheetId="6">'[10]Relatório-1ª med.'!#REF!</definedName>
    <definedName name="___TT40" localSheetId="4">'[10]Relatório-1ª med.'!#REF!</definedName>
    <definedName name="___TT40" localSheetId="2">'[10]Relatório-1ª med.'!#REF!</definedName>
    <definedName name="___TT40">'[10]Relatório-1ª med.'!#REF!</definedName>
    <definedName name="___TT5" localSheetId="6">'[10]Relatório-1ª med.'!#REF!</definedName>
    <definedName name="___TT5" localSheetId="4">'[10]Relatório-1ª med.'!#REF!</definedName>
    <definedName name="___TT5" localSheetId="2">'[10]Relatório-1ª med.'!#REF!</definedName>
    <definedName name="___TT5">'[10]Relatório-1ª med.'!#REF!</definedName>
    <definedName name="___TT52" localSheetId="6">'[10]Relatório-1ª med.'!#REF!</definedName>
    <definedName name="___TT52" localSheetId="4">'[10]Relatório-1ª med.'!#REF!</definedName>
    <definedName name="___TT52" localSheetId="2">'[10]Relatório-1ª med.'!#REF!</definedName>
    <definedName name="___TT52">'[10]Relatório-1ª med.'!#REF!</definedName>
    <definedName name="___TT53" localSheetId="6">'[10]Relatório-1ª med.'!#REF!</definedName>
    <definedName name="___TT53" localSheetId="4">'[10]Relatório-1ª med.'!#REF!</definedName>
    <definedName name="___TT53" localSheetId="2">'[10]Relatório-1ª med.'!#REF!</definedName>
    <definedName name="___TT53">'[10]Relatório-1ª med.'!#REF!</definedName>
    <definedName name="___TT54" localSheetId="6">'[10]Relatório-1ª med.'!#REF!</definedName>
    <definedName name="___TT54" localSheetId="4">'[10]Relatório-1ª med.'!#REF!</definedName>
    <definedName name="___TT54" localSheetId="2">'[10]Relatório-1ª med.'!#REF!</definedName>
    <definedName name="___TT54">'[10]Relatório-1ª med.'!#REF!</definedName>
    <definedName name="___TT55" localSheetId="6">'[10]Relatório-1ª med.'!#REF!</definedName>
    <definedName name="___TT55" localSheetId="4">'[10]Relatório-1ª med.'!#REF!</definedName>
    <definedName name="___TT55" localSheetId="2">'[10]Relatório-1ª med.'!#REF!</definedName>
    <definedName name="___TT55">'[10]Relatório-1ª med.'!#REF!</definedName>
    <definedName name="___TT6" localSheetId="6">'[10]Relatório-1ª med.'!#REF!</definedName>
    <definedName name="___TT6" localSheetId="4">'[10]Relatório-1ª med.'!#REF!</definedName>
    <definedName name="___TT6" localSheetId="2">'[10]Relatório-1ª med.'!#REF!</definedName>
    <definedName name="___TT6">'[10]Relatório-1ª med.'!#REF!</definedName>
    <definedName name="___TT60" localSheetId="6">'[10]Relatório-1ª med.'!#REF!</definedName>
    <definedName name="___TT60" localSheetId="4">'[10]Relatório-1ª med.'!#REF!</definedName>
    <definedName name="___TT60" localSheetId="2">'[10]Relatório-1ª med.'!#REF!</definedName>
    <definedName name="___TT60">'[10]Relatório-1ª med.'!#REF!</definedName>
    <definedName name="___TT61" localSheetId="6">'[10]Relatório-1ª med.'!#REF!</definedName>
    <definedName name="___TT61" localSheetId="4">'[10]Relatório-1ª med.'!#REF!</definedName>
    <definedName name="___TT61" localSheetId="2">'[10]Relatório-1ª med.'!#REF!</definedName>
    <definedName name="___TT61">'[10]Relatório-1ª med.'!#REF!</definedName>
    <definedName name="___TT69" localSheetId="6">'[10]Relatório-1ª med.'!#REF!</definedName>
    <definedName name="___TT69" localSheetId="4">'[10]Relatório-1ª med.'!#REF!</definedName>
    <definedName name="___TT69" localSheetId="2">'[10]Relatório-1ª med.'!#REF!</definedName>
    <definedName name="___TT69">'[10]Relatório-1ª med.'!#REF!</definedName>
    <definedName name="___TT7" localSheetId="6">'[10]Relatório-1ª med.'!#REF!</definedName>
    <definedName name="___TT7" localSheetId="4">'[10]Relatório-1ª med.'!#REF!</definedName>
    <definedName name="___TT7" localSheetId="2">'[10]Relatório-1ª med.'!#REF!</definedName>
    <definedName name="___TT7">'[10]Relatório-1ª med.'!#REF!</definedName>
    <definedName name="___TT70" localSheetId="6">'[10]Relatório-1ª med.'!#REF!</definedName>
    <definedName name="___TT70" localSheetId="4">'[10]Relatório-1ª med.'!#REF!</definedName>
    <definedName name="___TT70" localSheetId="2">'[10]Relatório-1ª med.'!#REF!</definedName>
    <definedName name="___TT70">'[10]Relatório-1ª med.'!#REF!</definedName>
    <definedName name="___TT71" localSheetId="6">'[10]Relatório-1ª med.'!#REF!</definedName>
    <definedName name="___TT71" localSheetId="4">'[10]Relatório-1ª med.'!#REF!</definedName>
    <definedName name="___TT71" localSheetId="2">'[10]Relatório-1ª med.'!#REF!</definedName>
    <definedName name="___TT71">'[10]Relatório-1ª med.'!#REF!</definedName>
    <definedName name="___TT74" localSheetId="6">'[10]Relatório-1ª med.'!#REF!</definedName>
    <definedName name="___TT74" localSheetId="4">'[10]Relatório-1ª med.'!#REF!</definedName>
    <definedName name="___TT74" localSheetId="2">'[10]Relatório-1ª med.'!#REF!</definedName>
    <definedName name="___TT74">'[10]Relatório-1ª med.'!#REF!</definedName>
    <definedName name="___TT75" localSheetId="6">'[10]Relatório-1ª med.'!#REF!</definedName>
    <definedName name="___TT75" localSheetId="4">'[10]Relatório-1ª med.'!#REF!</definedName>
    <definedName name="___TT75" localSheetId="2">'[10]Relatório-1ª med.'!#REF!</definedName>
    <definedName name="___TT75">'[10]Relatório-1ª med.'!#REF!</definedName>
    <definedName name="___TT76" localSheetId="6">'[10]Relatório-1ª med.'!#REF!</definedName>
    <definedName name="___TT76" localSheetId="4">'[10]Relatório-1ª med.'!#REF!</definedName>
    <definedName name="___TT76" localSheetId="2">'[10]Relatório-1ª med.'!#REF!</definedName>
    <definedName name="___TT76">'[10]Relatório-1ª med.'!#REF!</definedName>
    <definedName name="___TT77" localSheetId="6">'[10]Relatório-1ª med.'!#REF!</definedName>
    <definedName name="___TT77" localSheetId="4">'[10]Relatório-1ª med.'!#REF!</definedName>
    <definedName name="___TT77" localSheetId="2">'[10]Relatório-1ª med.'!#REF!</definedName>
    <definedName name="___TT77">'[10]Relatório-1ª med.'!#REF!</definedName>
    <definedName name="___TT78" localSheetId="6">'[10]Relatório-1ª med.'!#REF!</definedName>
    <definedName name="___TT78" localSheetId="4">'[10]Relatório-1ª med.'!#REF!</definedName>
    <definedName name="___TT78" localSheetId="2">'[10]Relatório-1ª med.'!#REF!</definedName>
    <definedName name="___TT78">'[10]Relatório-1ª med.'!#REF!</definedName>
    <definedName name="___TT79" localSheetId="6">'[10]Relatório-1ª med.'!#REF!</definedName>
    <definedName name="___TT79" localSheetId="4">'[10]Relatório-1ª med.'!#REF!</definedName>
    <definedName name="___TT79" localSheetId="2">'[10]Relatório-1ª med.'!#REF!</definedName>
    <definedName name="___TT79">'[10]Relatório-1ª med.'!#REF!</definedName>
    <definedName name="___TT94" localSheetId="6">'[10]Relatório-1ª med.'!#REF!</definedName>
    <definedName name="___TT94" localSheetId="4">'[10]Relatório-1ª med.'!#REF!</definedName>
    <definedName name="___TT94" localSheetId="2">'[10]Relatório-1ª med.'!#REF!</definedName>
    <definedName name="___TT94">'[10]Relatório-1ª med.'!#REF!</definedName>
    <definedName name="___TT95" localSheetId="6">'[10]Relatório-1ª med.'!#REF!</definedName>
    <definedName name="___TT95" localSheetId="4">'[10]Relatório-1ª med.'!#REF!</definedName>
    <definedName name="___TT95" localSheetId="2">'[10]Relatório-1ª med.'!#REF!</definedName>
    <definedName name="___TT95">'[10]Relatório-1ª med.'!#REF!</definedName>
    <definedName name="___TT97" localSheetId="6">'[10]Relatório-1ª med.'!#REF!</definedName>
    <definedName name="___TT97" localSheetId="4">'[10]Relatório-1ª med.'!#REF!</definedName>
    <definedName name="___TT97" localSheetId="2">'[10]Relatório-1ª med.'!#REF!</definedName>
    <definedName name="___TT97">'[10]Relatório-1ª med.'!#REF!</definedName>
    <definedName name="___xlnm.Extract_1">#N/A</definedName>
    <definedName name="___xlnm.Extract_2">#N/A</definedName>
    <definedName name="___xlnm.Extract_3">#N/A</definedName>
    <definedName name="___xlnm.Extract_5">#N/A</definedName>
    <definedName name="___xlnm.Print_Area_1" localSheetId="6">#REF!</definedName>
    <definedName name="___xlnm.Print_Area_1" localSheetId="4">#REF!</definedName>
    <definedName name="___xlnm.Print_Area_1" localSheetId="2">#REF!</definedName>
    <definedName name="___xlnm.Print_Area_1">#REF!</definedName>
    <definedName name="___xlnm.Print_Area_2" localSheetId="6">#REF!</definedName>
    <definedName name="___xlnm.Print_Area_2" localSheetId="4">#REF!</definedName>
    <definedName name="___xlnm.Print_Area_2" localSheetId="2">#REF!</definedName>
    <definedName name="___xlnm.Print_Area_2">#REF!</definedName>
    <definedName name="___xlnm.Print_Area_3" localSheetId="6">#REF!</definedName>
    <definedName name="___xlnm.Print_Area_3" localSheetId="4">#REF!</definedName>
    <definedName name="___xlnm.Print_Area_3" localSheetId="2">#REF!</definedName>
    <definedName name="___xlnm.Print_Area_3">#REF!</definedName>
    <definedName name="___xlnm.Print_Area_4" localSheetId="6">#REF!</definedName>
    <definedName name="___xlnm.Print_Area_4" localSheetId="4">#REF!</definedName>
    <definedName name="___xlnm.Print_Area_4" localSheetId="2">#REF!</definedName>
    <definedName name="___xlnm.Print_Area_4">#REF!</definedName>
    <definedName name="___xlnm.Print_Area_5" localSheetId="6">#REF!</definedName>
    <definedName name="___xlnm.Print_Area_5" localSheetId="4">#REF!</definedName>
    <definedName name="___xlnm.Print_Area_5" localSheetId="2">#REF!</definedName>
    <definedName name="___xlnm.Print_Area_5">#REF!</definedName>
    <definedName name="___xlnm.Print_Titles_1" localSheetId="6">#REF!</definedName>
    <definedName name="___xlnm.Print_Titles_1" localSheetId="4">#REF!</definedName>
    <definedName name="___xlnm.Print_Titles_1" localSheetId="2">#REF!</definedName>
    <definedName name="___xlnm.Print_Titles_1">#REF!</definedName>
    <definedName name="___xlnm.Print_Titles_2" localSheetId="6">#REF!</definedName>
    <definedName name="___xlnm.Print_Titles_2" localSheetId="4">#REF!</definedName>
    <definedName name="___xlnm.Print_Titles_2" localSheetId="2">#REF!</definedName>
    <definedName name="___xlnm.Print_Titles_2">#REF!</definedName>
    <definedName name="___xlnm.Print_Titles_3" localSheetId="6">#REF!</definedName>
    <definedName name="___xlnm.Print_Titles_3" localSheetId="4">#REF!</definedName>
    <definedName name="___xlnm.Print_Titles_3" localSheetId="2">#REF!</definedName>
    <definedName name="___xlnm.Print_Titles_3">#REF!</definedName>
    <definedName name="___xlnm.Print_Titles_5" localSheetId="6">#REF!</definedName>
    <definedName name="___xlnm.Print_Titles_5" localSheetId="4">#REF!</definedName>
    <definedName name="___xlnm.Print_Titles_5" localSheetId="2">#REF!</definedName>
    <definedName name="___xlnm.Print_Titles_5">#REF!</definedName>
    <definedName name="__123Graph_A" hidden="1">[16]A!$B$4:$E$4</definedName>
    <definedName name="__123Graph_AGraph1" hidden="1">[16]A!$B$4:$B$8</definedName>
    <definedName name="__123Graph_AGraph10" hidden="1">[17]aux!$I$24:$M$24</definedName>
    <definedName name="__123Graph_AGraph11" hidden="1">[17]aux!$I$26:$M$26</definedName>
    <definedName name="__123Graph_AGraph12" hidden="1">[17]aux!$I$28:$M$28</definedName>
    <definedName name="__123Graph_AGraph2" hidden="1">[16]A!$C$4:$C$8</definedName>
    <definedName name="__123Graph_AGraph3" hidden="1">[16]A!$D$4:$D$8</definedName>
    <definedName name="__123Graph_AGraph4" hidden="1">[16]A!$B$4:$B$9</definedName>
    <definedName name="__123Graph_AGraph5" hidden="1">[16]A!$B$4:$B$9</definedName>
    <definedName name="__123Graph_AGraph6" hidden="1">[16]A!$E$4:$E$8</definedName>
    <definedName name="__123Graph_AGraph7" hidden="1">[16]A!$B$4:$E$4</definedName>
    <definedName name="__123Graph_AGraph8" hidden="1">[16]A!$B$4:$E$4</definedName>
    <definedName name="__123Graph_AGraph9" hidden="1">[17]aux!$I$22:$M$22</definedName>
    <definedName name="__123Graph_B" hidden="1">[16]A!$B$5:$E$5</definedName>
    <definedName name="__123Graph_BGraph1" hidden="1">[17]aux!$B$6:$F$6</definedName>
    <definedName name="__123Graph_BGraph10" hidden="1">[17]aux!$B$24:$F$24</definedName>
    <definedName name="__123Graph_BGraph11" hidden="1">[17]aux!$B$26:$F$26</definedName>
    <definedName name="__123Graph_BGraph12" hidden="1">[17]aux!$B$28:$F$28</definedName>
    <definedName name="__123Graph_BGraph2" hidden="1">[17]aux!$B$8:$F$8</definedName>
    <definedName name="__123Graph_BGraph3" hidden="1">[17]aux!$B$10:$F$10</definedName>
    <definedName name="__123Graph_BGraph4" hidden="1">[17]aux!$B$12:$F$12</definedName>
    <definedName name="__123Graph_BGraph5" hidden="1">[17]aux!$B$14:$F$14</definedName>
    <definedName name="__123Graph_BGraph6" hidden="1">[17]aux!$B$16:$F$16</definedName>
    <definedName name="__123Graph_BGraph7" hidden="1">[16]A!$B$5:$E$5</definedName>
    <definedName name="__123Graph_BGraph8" hidden="1">[16]A!$B$5:$E$5</definedName>
    <definedName name="__123Graph_BGraph9" hidden="1">[17]aux!$B$22:$F$22</definedName>
    <definedName name="__123Graph_C" hidden="1">[16]A!$B$6:$E$6</definedName>
    <definedName name="__123Graph_CGraph7" hidden="1">[16]A!$B$6:$E$6</definedName>
    <definedName name="__123Graph_CGraph8" hidden="1">[16]A!$B$6:$E$6</definedName>
    <definedName name="__123Graph_D" hidden="1">[16]A!$B$7:$E$7</definedName>
    <definedName name="__123Graph_DGraph7" hidden="1">[16]A!$B$7:$E$7</definedName>
    <definedName name="__123Graph_DGraph8" hidden="1">[16]A!$B$7:$E$7</definedName>
    <definedName name="__123Graph_E" hidden="1">[16]A!$B$8:$E$8</definedName>
    <definedName name="__123Graph_EGraph7" hidden="1">[16]A!$B$8:$E$8</definedName>
    <definedName name="__123Graph_EGraph8" hidden="1">[16]A!$B$8:$E$8</definedName>
    <definedName name="__123Graph_X" hidden="1">[16]A!$B$3:$E$3</definedName>
    <definedName name="__123Graph_XGraph1" hidden="1">[16]A!$A$4:$A$8</definedName>
    <definedName name="__123Graph_XGraph10" hidden="1">[17]aux!$B$25:$F$25</definedName>
    <definedName name="__123Graph_XGraph11" hidden="1">[17]aux!$B$27:$F$27</definedName>
    <definedName name="__123Graph_XGraph12" hidden="1">[17]aux!$B$29:$F$29</definedName>
    <definedName name="__123Graph_XGraph2" hidden="1">[16]A!$A$4:$A$8</definedName>
    <definedName name="__123Graph_XGraph3" hidden="1">[16]A!$A$4:$A$8</definedName>
    <definedName name="__123Graph_XGraph4" hidden="1">[16]A!$A$4:$A$9</definedName>
    <definedName name="__123Graph_XGraph5" hidden="1">[16]A!$A$4:$A$9</definedName>
    <definedName name="__123Graph_XGraph6" hidden="1">[16]A!$A$4:$A$8</definedName>
    <definedName name="__123Graph_XGraph7" hidden="1">[16]A!$B$3:$E$3</definedName>
    <definedName name="__123Graph_XGraph8" hidden="1">[16]A!$B$3:$E$3</definedName>
    <definedName name="__123Graph_XGraph9" hidden="1">[17]aux!$B$23:$F$23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NA()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1" localSheetId="6">#REF!</definedName>
    <definedName name="__Abr1" localSheetId="4">#REF!</definedName>
    <definedName name="__Abr1" localSheetId="2">#REF!</definedName>
    <definedName name="__Abr1">#REF!</definedName>
    <definedName name="__ABR95" localSheetId="6">#REF!</definedName>
    <definedName name="__ABR95" localSheetId="4">#REF!</definedName>
    <definedName name="__ABR95" localSheetId="2">#REF!</definedName>
    <definedName name="__ABR95">#REF!</definedName>
    <definedName name="__ABR96" localSheetId="6">#REF!</definedName>
    <definedName name="__ABR96" localSheetId="4">#REF!</definedName>
    <definedName name="__ABR96" localSheetId="2">#REF!</definedName>
    <definedName name="__ABR96">#REF!</definedName>
    <definedName name="__ABR97" localSheetId="6">#REF!</definedName>
    <definedName name="__ABR97" localSheetId="4">#REF!</definedName>
    <definedName name="__ABR97" localSheetId="2">#REF!</definedName>
    <definedName name="__ABR97">#REF!</definedName>
    <definedName name="__ABR98" localSheetId="6">#REF!</definedName>
    <definedName name="__ABR98" localSheetId="4">#REF!</definedName>
    <definedName name="__ABR98" localSheetId="2">#REF!</definedName>
    <definedName name="__ABR98">#REF!</definedName>
    <definedName name="__ABR99" localSheetId="6">#REF!</definedName>
    <definedName name="__ABR99" localSheetId="4">#REF!</definedName>
    <definedName name="__ABR99" localSheetId="2">#REF!</definedName>
    <definedName name="__ABR99">#REF!</definedName>
    <definedName name="__ACA25">[14]DADOS!$C$17</definedName>
    <definedName name="__ACA50">[14]DADOS!$C$16</definedName>
    <definedName name="__ACM30">[15]MB!$E$12</definedName>
    <definedName name="__Ago1" localSheetId="6">#REF!</definedName>
    <definedName name="__Ago1" localSheetId="4">#REF!</definedName>
    <definedName name="__Ago1" localSheetId="2">#REF!</definedName>
    <definedName name="__Ago1">#REF!</definedName>
    <definedName name="__AGO95" localSheetId="6">#REF!</definedName>
    <definedName name="__AGO95" localSheetId="4">#REF!</definedName>
    <definedName name="__AGO95" localSheetId="2">#REF!</definedName>
    <definedName name="__AGO95">#REF!</definedName>
    <definedName name="__AGO96" localSheetId="6">#REF!</definedName>
    <definedName name="__AGO96" localSheetId="4">#REF!</definedName>
    <definedName name="__AGO96" localSheetId="2">#REF!</definedName>
    <definedName name="__AGO96">#REF!</definedName>
    <definedName name="__AGO97" localSheetId="6">#REF!</definedName>
    <definedName name="__AGO97" localSheetId="4">#REF!</definedName>
    <definedName name="__AGO97" localSheetId="2">#REF!</definedName>
    <definedName name="__AGO97">#REF!</definedName>
    <definedName name="__AGO98" localSheetId="6">#REF!</definedName>
    <definedName name="__AGO98" localSheetId="4">#REF!</definedName>
    <definedName name="__AGO98" localSheetId="2">#REF!</definedName>
    <definedName name="__AGO98">#REF!</definedName>
    <definedName name="__AGO99" localSheetId="6">#REF!</definedName>
    <definedName name="__AGO99" localSheetId="4">#REF!</definedName>
    <definedName name="__AGO99" localSheetId="2">#REF!</definedName>
    <definedName name="__AGO99">#REF!</definedName>
    <definedName name="__arg13" localSheetId="6">#REF!</definedName>
    <definedName name="__arg13" localSheetId="4">#REF!</definedName>
    <definedName name="__arg13" localSheetId="2">#REF!</definedName>
    <definedName name="__arg13">#REF!</definedName>
    <definedName name="__arg16" localSheetId="6">#REF!</definedName>
    <definedName name="__arg16" localSheetId="4">#REF!</definedName>
    <definedName name="__arg16" localSheetId="2">#REF!</definedName>
    <definedName name="__arg16">#REF!</definedName>
    <definedName name="__ATD1">[15]PATO!$G$42</definedName>
    <definedName name="__brv2" localSheetId="6">#REF!</definedName>
    <definedName name="__brv2" localSheetId="4">#REF!</definedName>
    <definedName name="__brv2" localSheetId="2">#REF!</definedName>
    <definedName name="__brv2">#REF!</definedName>
    <definedName name="__Brz1">[6]Feriados!$B$4:$B$14</definedName>
    <definedName name="__Brz2">[6]Feriados!$B$17:$B$24</definedName>
    <definedName name="__cab1" localSheetId="6">#REF!</definedName>
    <definedName name="__cab1" localSheetId="4">#REF!</definedName>
    <definedName name="__cab1" localSheetId="2">#REF!</definedName>
    <definedName name="__cab1">#REF!</definedName>
    <definedName name="__CC709">#N/A</definedName>
    <definedName name="__CC947">#N/A</definedName>
    <definedName name="__CCM30" localSheetId="6">[15]PATO!#REF!</definedName>
    <definedName name="__CCM30" localSheetId="4">[15]PATO!#REF!</definedName>
    <definedName name="__CCM30" localSheetId="2">[15]PATO!#REF!</definedName>
    <definedName name="__CCM30">[15]PATO!#REF!</definedName>
    <definedName name="__CMM30">[14]DADOS!$B$39</definedName>
    <definedName name="__Dez1" localSheetId="6">#REF!</definedName>
    <definedName name="__Dez1" localSheetId="4">#REF!</definedName>
    <definedName name="__Dez1" localSheetId="2">#REF!</definedName>
    <definedName name="__Dez1">#REF!</definedName>
    <definedName name="__DEZ94" localSheetId="6">#REF!</definedName>
    <definedName name="__DEZ94" localSheetId="4">#REF!</definedName>
    <definedName name="__DEZ94" localSheetId="2">#REF!</definedName>
    <definedName name="__DEZ94">#REF!</definedName>
    <definedName name="__DEZ95" localSheetId="6">#REF!</definedName>
    <definedName name="__DEZ95" localSheetId="4">#REF!</definedName>
    <definedName name="__DEZ95" localSheetId="2">#REF!</definedName>
    <definedName name="__DEZ95">#REF!</definedName>
    <definedName name="__DEZ96" localSheetId="6">#REF!</definedName>
    <definedName name="__DEZ96" localSheetId="4">#REF!</definedName>
    <definedName name="__DEZ96" localSheetId="2">#REF!</definedName>
    <definedName name="__DEZ96">#REF!</definedName>
    <definedName name="__DEZ97" localSheetId="6">#REF!</definedName>
    <definedName name="__DEZ97" localSheetId="4">#REF!</definedName>
    <definedName name="__DEZ97" localSheetId="2">#REF!</definedName>
    <definedName name="__DEZ97">#REF!</definedName>
    <definedName name="__DEZ98" localSheetId="6">#REF!</definedName>
    <definedName name="__DEZ98" localSheetId="4">#REF!</definedName>
    <definedName name="__DEZ98" localSheetId="2">#REF!</definedName>
    <definedName name="__DEZ98">#REF!</definedName>
    <definedName name="__DEZ99" localSheetId="6">#REF!</definedName>
    <definedName name="__DEZ99" localSheetId="4">#REF!</definedName>
    <definedName name="__DEZ99" localSheetId="2">#REF!</definedName>
    <definedName name="__DEZ99">#REF!</definedName>
    <definedName name="__DIV1004" localSheetId="6">#REF!</definedName>
    <definedName name="__DIV1004" localSheetId="4">#REF!</definedName>
    <definedName name="__DIV1004" localSheetId="2">#REF!</definedName>
    <definedName name="__DIV1004">#REF!</definedName>
    <definedName name="__DIV1015" localSheetId="6">#REF!</definedName>
    <definedName name="__DIV1015" localSheetId="4">#REF!</definedName>
    <definedName name="__DIV1015" localSheetId="2">#REF!</definedName>
    <definedName name="__DIV1015">#REF!</definedName>
    <definedName name="__DIV1039" localSheetId="6">#REF!</definedName>
    <definedName name="__DIV1039" localSheetId="4">#REF!</definedName>
    <definedName name="__DIV1039" localSheetId="2">#REF!</definedName>
    <definedName name="__DIV1039">#REF!</definedName>
    <definedName name="__DIV1050" localSheetId="6">#REF!</definedName>
    <definedName name="__DIV1050" localSheetId="4">#REF!</definedName>
    <definedName name="__DIV1050" localSheetId="2">#REF!</definedName>
    <definedName name="__DIV1050">#REF!</definedName>
    <definedName name="__DIV278" localSheetId="6">#REF!</definedName>
    <definedName name="__DIV278" localSheetId="4">#REF!</definedName>
    <definedName name="__DIV278" localSheetId="2">#REF!</definedName>
    <definedName name="__DIV278">#REF!</definedName>
    <definedName name="__DIV279" localSheetId="6">#REF!</definedName>
    <definedName name="__DIV279" localSheetId="4">#REF!</definedName>
    <definedName name="__DIV279" localSheetId="2">#REF!</definedName>
    <definedName name="__DIV279">#REF!</definedName>
    <definedName name="__DIV45" localSheetId="6">#REF!</definedName>
    <definedName name="__DIV45" localSheetId="4">#REF!</definedName>
    <definedName name="__DIV45" localSheetId="2">#REF!</definedName>
    <definedName name="__DIV45">#REF!</definedName>
    <definedName name="__DIV450" localSheetId="6">#REF!</definedName>
    <definedName name="__DIV450" localSheetId="4">#REF!</definedName>
    <definedName name="__DIV450" localSheetId="2">#REF!</definedName>
    <definedName name="__DIV450">#REF!</definedName>
    <definedName name="__DIV709" localSheetId="6">#REF!</definedName>
    <definedName name="__DIV709" localSheetId="4">#REF!</definedName>
    <definedName name="__DIV709" localSheetId="2">#REF!</definedName>
    <definedName name="__DIV709">#REF!</definedName>
    <definedName name="__DIV710" localSheetId="6">#REF!</definedName>
    <definedName name="__DIV710" localSheetId="4">#REF!</definedName>
    <definedName name="__DIV710" localSheetId="2">#REF!</definedName>
    <definedName name="__DIV710">#REF!</definedName>
    <definedName name="__DIV711" localSheetId="6">#REF!</definedName>
    <definedName name="__DIV711" localSheetId="4">#REF!</definedName>
    <definedName name="__DIV711" localSheetId="2">#REF!</definedName>
    <definedName name="__DIV711">#REF!</definedName>
    <definedName name="__DIV718" localSheetId="6">#REF!</definedName>
    <definedName name="__DIV718" localSheetId="4">#REF!</definedName>
    <definedName name="__DIV718" localSheetId="2">#REF!</definedName>
    <definedName name="__DIV718">#REF!</definedName>
    <definedName name="__DIV719" localSheetId="6">#REF!</definedName>
    <definedName name="__DIV719" localSheetId="4">#REF!</definedName>
    <definedName name="__DIV719" localSheetId="2">#REF!</definedName>
    <definedName name="__DIV719">#REF!</definedName>
    <definedName name="__DIV720" localSheetId="6">#REF!</definedName>
    <definedName name="__DIV720" localSheetId="4">#REF!</definedName>
    <definedName name="__DIV720" localSheetId="2">#REF!</definedName>
    <definedName name="__DIV720">#REF!</definedName>
    <definedName name="__DIV819" localSheetId="6">#REF!</definedName>
    <definedName name="__DIV819" localSheetId="4">#REF!</definedName>
    <definedName name="__DIV819" localSheetId="2">#REF!</definedName>
    <definedName name="__DIV819">#REF!</definedName>
    <definedName name="__DIV947" localSheetId="6">#REF!</definedName>
    <definedName name="__DIV947" localSheetId="4">#REF!</definedName>
    <definedName name="__DIV947" localSheetId="2">#REF!</definedName>
    <definedName name="__DIV947">#REF!</definedName>
    <definedName name="__DND2">#N/A</definedName>
    <definedName name="__ECT12" localSheetId="6">#REF!</definedName>
    <definedName name="__ECT12" localSheetId="4">#REF!</definedName>
    <definedName name="__ECT12" localSheetId="2">#REF!</definedName>
    <definedName name="__ECT12">#REF!</definedName>
    <definedName name="__ECT3" localSheetId="6">#REF!</definedName>
    <definedName name="__ECT3" localSheetId="4">#REF!</definedName>
    <definedName name="__ECT3" localSheetId="2">#REF!</definedName>
    <definedName name="__ECT3">#REF!</definedName>
    <definedName name="__Ext2" localSheetId="6">'[5]P A T O 99 B'!#REF!</definedName>
    <definedName name="__Ext2" localSheetId="4">'[5]P A T O 99 B'!#REF!</definedName>
    <definedName name="__Ext2" localSheetId="2">'[5]P A T O 99 B'!#REF!</definedName>
    <definedName name="__Ext2">'[5]P A T O 99 B'!#REF!</definedName>
    <definedName name="__F99000" localSheetId="6">#REF!</definedName>
    <definedName name="__F99000" localSheetId="4">#REF!</definedName>
    <definedName name="__F99000" localSheetId="2">#REF!</definedName>
    <definedName name="__F99000" localSheetId="5">#REF!</definedName>
    <definedName name="__F99000">#REF!</definedName>
    <definedName name="__FAT1" localSheetId="6">#REF!</definedName>
    <definedName name="__FAT1" localSheetId="4">#REF!</definedName>
    <definedName name="__FAT1" localSheetId="2">#REF!</definedName>
    <definedName name="__FAT1">#REF!</definedName>
    <definedName name="__FAT2" localSheetId="6">#REF!</definedName>
    <definedName name="__FAT2" localSheetId="4">#REF!</definedName>
    <definedName name="__FAT2" localSheetId="2">#REF!</definedName>
    <definedName name="__FAT2">#REF!</definedName>
    <definedName name="__Fev1" localSheetId="6">#REF!</definedName>
    <definedName name="__Fev1" localSheetId="4">#REF!</definedName>
    <definedName name="__Fev1" localSheetId="2">#REF!</definedName>
    <definedName name="__Fev1">#REF!</definedName>
    <definedName name="__FEV95" localSheetId="6">#REF!</definedName>
    <definedName name="__FEV95" localSheetId="4">#REF!</definedName>
    <definedName name="__FEV95" localSheetId="2">#REF!</definedName>
    <definedName name="__FEV95">#REF!</definedName>
    <definedName name="__FEV96" localSheetId="6">#REF!</definedName>
    <definedName name="__FEV96" localSheetId="4">#REF!</definedName>
    <definedName name="__FEV96" localSheetId="2">#REF!</definedName>
    <definedName name="__FEV96">#REF!</definedName>
    <definedName name="__FEV97" localSheetId="6">#REF!</definedName>
    <definedName name="__FEV97" localSheetId="4">#REF!</definedName>
    <definedName name="__FEV97" localSheetId="2">#REF!</definedName>
    <definedName name="__FEV97">#REF!</definedName>
    <definedName name="__FEV98" localSheetId="6">#REF!</definedName>
    <definedName name="__FEV98" localSheetId="4">#REF!</definedName>
    <definedName name="__FEV98" localSheetId="2">#REF!</definedName>
    <definedName name="__FEV98">#REF!</definedName>
    <definedName name="__FEV99" localSheetId="6">#REF!</definedName>
    <definedName name="__FEV99" localSheetId="4">#REF!</definedName>
    <definedName name="__FEV99" localSheetId="2">#REF!</definedName>
    <definedName name="__FEV99">#REF!</definedName>
    <definedName name="__HCB5" localSheetId="6">#REF!</definedName>
    <definedName name="__HCB5" localSheetId="4">#REF!</definedName>
    <definedName name="__HCB5" localSheetId="2">#REF!</definedName>
    <definedName name="__HCB5">#REF!</definedName>
    <definedName name="__IntlFixup" hidden="1">TRUE</definedName>
    <definedName name="__Jan1" localSheetId="6">#REF!</definedName>
    <definedName name="__Jan1" localSheetId="4">#REF!</definedName>
    <definedName name="__Jan1" localSheetId="2">#REF!</definedName>
    <definedName name="__Jan1">#REF!</definedName>
    <definedName name="__JAN95" localSheetId="6">#REF!</definedName>
    <definedName name="__JAN95" localSheetId="4">#REF!</definedName>
    <definedName name="__JAN95" localSheetId="2">#REF!</definedName>
    <definedName name="__JAN95">#REF!</definedName>
    <definedName name="__JAN96" localSheetId="6">#REF!</definedName>
    <definedName name="__JAN96" localSheetId="4">#REF!</definedName>
    <definedName name="__JAN96" localSheetId="2">#REF!</definedName>
    <definedName name="__JAN96">#REF!</definedName>
    <definedName name="__JAN97" localSheetId="6">#REF!</definedName>
    <definedName name="__JAN97" localSheetId="4">#REF!</definedName>
    <definedName name="__JAN97" localSheetId="2">#REF!</definedName>
    <definedName name="__JAN97">#REF!</definedName>
    <definedName name="__JAN98" localSheetId="6">#REF!</definedName>
    <definedName name="__JAN98" localSheetId="4">#REF!</definedName>
    <definedName name="__JAN98" localSheetId="2">#REF!</definedName>
    <definedName name="__JAN98">#REF!</definedName>
    <definedName name="__JAN99" localSheetId="6">#REF!</definedName>
    <definedName name="__JAN99" localSheetId="4">#REF!</definedName>
    <definedName name="__JAN99" localSheetId="2">#REF!</definedName>
    <definedName name="__JAN99">#REF!</definedName>
    <definedName name="__JAZ1" localSheetId="6">#REF!</definedName>
    <definedName name="__JAZ1" localSheetId="4">#REF!</definedName>
    <definedName name="__JAZ1" localSheetId="2">#REF!</definedName>
    <definedName name="__JAZ1">#REF!</definedName>
    <definedName name="__JAZ11" localSheetId="6">#REF!</definedName>
    <definedName name="__JAZ11" localSheetId="4">#REF!</definedName>
    <definedName name="__JAZ11" localSheetId="2">#REF!</definedName>
    <definedName name="__JAZ11">#REF!</definedName>
    <definedName name="__JAZ2" localSheetId="6">#REF!</definedName>
    <definedName name="__JAZ2" localSheetId="4">#REF!</definedName>
    <definedName name="__JAZ2" localSheetId="2">#REF!</definedName>
    <definedName name="__JAZ2">#REF!</definedName>
    <definedName name="__JAZ22" localSheetId="6">#REF!</definedName>
    <definedName name="__JAZ22" localSheetId="4">#REF!</definedName>
    <definedName name="__JAZ22" localSheetId="2">#REF!</definedName>
    <definedName name="__JAZ22">#REF!</definedName>
    <definedName name="__JAZ3" localSheetId="6">#REF!</definedName>
    <definedName name="__JAZ3" localSheetId="4">#REF!</definedName>
    <definedName name="__JAZ3" localSheetId="2">#REF!</definedName>
    <definedName name="__JAZ3">#REF!</definedName>
    <definedName name="__JAZ33" localSheetId="6">#REF!</definedName>
    <definedName name="__JAZ33" localSheetId="4">#REF!</definedName>
    <definedName name="__JAZ33" localSheetId="2">#REF!</definedName>
    <definedName name="__JAZ33">#REF!</definedName>
    <definedName name="__Jul1" localSheetId="6">#REF!</definedName>
    <definedName name="__Jul1" localSheetId="4">#REF!</definedName>
    <definedName name="__Jul1" localSheetId="2">#REF!</definedName>
    <definedName name="__Jul1">#REF!</definedName>
    <definedName name="__JUL95" localSheetId="6">#REF!</definedName>
    <definedName name="__JUL95" localSheetId="4">#REF!</definedName>
    <definedName name="__JUL95" localSheetId="2">#REF!</definedName>
    <definedName name="__JUL95">#REF!</definedName>
    <definedName name="__JUL96" localSheetId="6">#REF!</definedName>
    <definedName name="__JUL96" localSheetId="4">#REF!</definedName>
    <definedName name="__JUL96" localSheetId="2">#REF!</definedName>
    <definedName name="__JUL96">#REF!</definedName>
    <definedName name="__JUL97" localSheetId="6">#REF!</definedName>
    <definedName name="__JUL97" localSheetId="4">#REF!</definedName>
    <definedName name="__JUL97" localSheetId="2">#REF!</definedName>
    <definedName name="__JUL97">#REF!</definedName>
    <definedName name="__JUL98" localSheetId="6">#REF!</definedName>
    <definedName name="__JUL98" localSheetId="4">#REF!</definedName>
    <definedName name="__JUL98" localSheetId="2">#REF!</definedName>
    <definedName name="__JUL98">#REF!</definedName>
    <definedName name="__JUL99" localSheetId="6">#REF!</definedName>
    <definedName name="__JUL99" localSheetId="4">#REF!</definedName>
    <definedName name="__JUL99" localSheetId="2">#REF!</definedName>
    <definedName name="__JUL99">#REF!</definedName>
    <definedName name="__Jun1" localSheetId="6">#REF!</definedName>
    <definedName name="__Jun1" localSheetId="4">#REF!</definedName>
    <definedName name="__Jun1" localSheetId="2">#REF!</definedName>
    <definedName name="__Jun1">#REF!</definedName>
    <definedName name="__JUN95" localSheetId="6">#REF!</definedName>
    <definedName name="__JUN95" localSheetId="4">#REF!</definedName>
    <definedName name="__JUN95" localSheetId="2">#REF!</definedName>
    <definedName name="__JUN95">#REF!</definedName>
    <definedName name="__JUN96" localSheetId="6">#REF!</definedName>
    <definedName name="__JUN96" localSheetId="4">#REF!</definedName>
    <definedName name="__JUN96" localSheetId="2">#REF!</definedName>
    <definedName name="__JUN96">#REF!</definedName>
    <definedName name="__JUN97" localSheetId="6">#REF!</definedName>
    <definedName name="__JUN97" localSheetId="4">#REF!</definedName>
    <definedName name="__JUN97" localSheetId="2">#REF!</definedName>
    <definedName name="__JUN97">#REF!</definedName>
    <definedName name="__JUN98" localSheetId="6">#REF!</definedName>
    <definedName name="__JUN98" localSheetId="4">#REF!</definedName>
    <definedName name="__JUN98" localSheetId="2">#REF!</definedName>
    <definedName name="__JUN98">#REF!</definedName>
    <definedName name="__JUN99" localSheetId="6">#REF!</definedName>
    <definedName name="__JUN99" localSheetId="4">#REF!</definedName>
    <definedName name="__JUN99" localSheetId="2">#REF!</definedName>
    <definedName name="__JUN99">#REF!</definedName>
    <definedName name="__ki5" localSheetId="6">#REF!</definedName>
    <definedName name="__ki5" localSheetId="4">#REF!</definedName>
    <definedName name="__ki5" localSheetId="2">#REF!</definedName>
    <definedName name="__ki5">#REF!</definedName>
    <definedName name="__KM406407" localSheetId="6">#REF!</definedName>
    <definedName name="__KM406407" localSheetId="4">#REF!</definedName>
    <definedName name="__KM406407" localSheetId="2">#REF!</definedName>
    <definedName name="__KM406407">#REF!</definedName>
    <definedName name="__la2" localSheetId="6">[15]PATO!#REF!</definedName>
    <definedName name="__la2" localSheetId="4">[15]PATO!#REF!</definedName>
    <definedName name="__la2" localSheetId="2">[15]PATO!#REF!</definedName>
    <definedName name="__la2">[15]PATO!#REF!</definedName>
    <definedName name="__LAG2">[18]SERVIÇOS!$G$26</definedName>
    <definedName name="__LO1004" localSheetId="6">#REF!</definedName>
    <definedName name="__LO1004" localSheetId="4">#REF!</definedName>
    <definedName name="__LO1004" localSheetId="2">#REF!</definedName>
    <definedName name="__LO1004">#REF!</definedName>
    <definedName name="__LO1015" localSheetId="6">#REF!</definedName>
    <definedName name="__LO1015" localSheetId="4">#REF!</definedName>
    <definedName name="__LO1015" localSheetId="2">#REF!</definedName>
    <definedName name="__LO1015">#REF!</definedName>
    <definedName name="__LO1039" localSheetId="6">#REF!</definedName>
    <definedName name="__LO1039" localSheetId="4">#REF!</definedName>
    <definedName name="__LO1039" localSheetId="2">#REF!</definedName>
    <definedName name="__LO1039">#REF!</definedName>
    <definedName name="__LO1050" localSheetId="6">#REF!</definedName>
    <definedName name="__LO1050" localSheetId="4">#REF!</definedName>
    <definedName name="__LO1050" localSheetId="2">#REF!</definedName>
    <definedName name="__LO1050">#REF!</definedName>
    <definedName name="__LO278" localSheetId="6">#REF!</definedName>
    <definedName name="__LO278" localSheetId="4">#REF!</definedName>
    <definedName name="__LO278" localSheetId="2">#REF!</definedName>
    <definedName name="__LO278">#REF!</definedName>
    <definedName name="__LO279" localSheetId="6">#REF!</definedName>
    <definedName name="__LO279" localSheetId="4">#REF!</definedName>
    <definedName name="__LO279" localSheetId="2">#REF!</definedName>
    <definedName name="__LO279">#REF!</definedName>
    <definedName name="__LO450" localSheetId="6">#REF!</definedName>
    <definedName name="__LO450" localSheetId="4">#REF!</definedName>
    <definedName name="__LO450" localSheetId="2">#REF!</definedName>
    <definedName name="__LO450">#REF!</definedName>
    <definedName name="__LO709" localSheetId="6">#REF!</definedName>
    <definedName name="__LO709" localSheetId="4">#REF!</definedName>
    <definedName name="__LO709" localSheetId="2">#REF!</definedName>
    <definedName name="__LO709">#REF!</definedName>
    <definedName name="__LO710" localSheetId="6">#REF!</definedName>
    <definedName name="__LO710" localSheetId="4">#REF!</definedName>
    <definedName name="__LO710" localSheetId="2">#REF!</definedName>
    <definedName name="__LO710">#REF!</definedName>
    <definedName name="__LO711" localSheetId="6">#REF!</definedName>
    <definedName name="__LO711" localSheetId="4">#REF!</definedName>
    <definedName name="__LO711" localSheetId="2">#REF!</definedName>
    <definedName name="__LO711">#REF!</definedName>
    <definedName name="__LO719" localSheetId="6">#REF!</definedName>
    <definedName name="__LO719" localSheetId="4">#REF!</definedName>
    <definedName name="__LO719" localSheetId="2">#REF!</definedName>
    <definedName name="__LO719">#REF!</definedName>
    <definedName name="__LO720" localSheetId="6">#REF!</definedName>
    <definedName name="__LO720" localSheetId="4">#REF!</definedName>
    <definedName name="__LO720" localSheetId="2">#REF!</definedName>
    <definedName name="__LO720">#REF!</definedName>
    <definedName name="__LO819" localSheetId="6">#REF!</definedName>
    <definedName name="__LO819" localSheetId="4">#REF!</definedName>
    <definedName name="__LO819" localSheetId="2">#REF!</definedName>
    <definedName name="__LO819">#REF!</definedName>
    <definedName name="__LO947" localSheetId="6">#REF!</definedName>
    <definedName name="__LO947" localSheetId="4">#REF!</definedName>
    <definedName name="__LO947" localSheetId="2">#REF!</definedName>
    <definedName name="__LO947">#REF!</definedName>
    <definedName name="__Mai1" localSheetId="6">#REF!</definedName>
    <definedName name="__Mai1" localSheetId="4">#REF!</definedName>
    <definedName name="__Mai1" localSheetId="2">#REF!</definedName>
    <definedName name="__Mai1">#REF!</definedName>
    <definedName name="__MAI95" localSheetId="6">#REF!</definedName>
    <definedName name="__MAI95" localSheetId="4">#REF!</definedName>
    <definedName name="__MAI95" localSheetId="2">#REF!</definedName>
    <definedName name="__MAI95">#REF!</definedName>
    <definedName name="__MAI96" localSheetId="6">#REF!</definedName>
    <definedName name="__MAI96" localSheetId="4">#REF!</definedName>
    <definedName name="__MAI96" localSheetId="2">#REF!</definedName>
    <definedName name="__MAI96">#REF!</definedName>
    <definedName name="__MAI97" localSheetId="6">#REF!</definedName>
    <definedName name="__MAI97" localSheetId="4">#REF!</definedName>
    <definedName name="__MAI97" localSheetId="2">#REF!</definedName>
    <definedName name="__MAI97">#REF!</definedName>
    <definedName name="__MAI98" localSheetId="6">#REF!</definedName>
    <definedName name="__MAI98" localSheetId="4">#REF!</definedName>
    <definedName name="__MAI98" localSheetId="2">#REF!</definedName>
    <definedName name="__MAI98">#REF!</definedName>
    <definedName name="__MAI99" localSheetId="6">#REF!</definedName>
    <definedName name="__MAI99" localSheetId="4">#REF!</definedName>
    <definedName name="__MAI99" localSheetId="2">#REF!</definedName>
    <definedName name="__MAI99">#REF!</definedName>
    <definedName name="__Mar1" localSheetId="6">#REF!</definedName>
    <definedName name="__Mar1" localSheetId="4">#REF!</definedName>
    <definedName name="__Mar1" localSheetId="2">#REF!</definedName>
    <definedName name="__Mar1">#REF!</definedName>
    <definedName name="__MAR95" localSheetId="6">#REF!</definedName>
    <definedName name="__MAR95" localSheetId="4">#REF!</definedName>
    <definedName name="__MAR95" localSheetId="2">#REF!</definedName>
    <definedName name="__MAR95">#REF!</definedName>
    <definedName name="__MAR96" localSheetId="6">#REF!</definedName>
    <definedName name="__MAR96" localSheetId="4">#REF!</definedName>
    <definedName name="__MAR96" localSheetId="2">#REF!</definedName>
    <definedName name="__MAR96">#REF!</definedName>
    <definedName name="__MAR97" localSheetId="6">#REF!</definedName>
    <definedName name="__MAR97" localSheetId="4">#REF!</definedName>
    <definedName name="__MAR97" localSheetId="2">#REF!</definedName>
    <definedName name="__MAR97">#REF!</definedName>
    <definedName name="__MAR98" localSheetId="6">#REF!</definedName>
    <definedName name="__MAR98" localSheetId="4">#REF!</definedName>
    <definedName name="__MAR98" localSheetId="2">#REF!</definedName>
    <definedName name="__MAR98">#REF!</definedName>
    <definedName name="__MAR99" localSheetId="6">#REF!</definedName>
    <definedName name="__MAR99" localSheetId="4">#REF!</definedName>
    <definedName name="__MAR99" localSheetId="2">#REF!</definedName>
    <definedName name="__MAR99">#REF!</definedName>
    <definedName name="__ME10005" localSheetId="6">#REF!</definedName>
    <definedName name="__ME10005" localSheetId="4">#REF!</definedName>
    <definedName name="__ME10005" localSheetId="2">#REF!</definedName>
    <definedName name="__ME10005">#REF!</definedName>
    <definedName name="__ME1004" localSheetId="6">#REF!</definedName>
    <definedName name="__ME1004" localSheetId="4">#REF!</definedName>
    <definedName name="__ME1004" localSheetId="2">#REF!</definedName>
    <definedName name="__ME1004">#REF!</definedName>
    <definedName name="__ME1015" localSheetId="6">#REF!</definedName>
    <definedName name="__ME1015" localSheetId="4">#REF!</definedName>
    <definedName name="__ME1015" localSheetId="2">#REF!</definedName>
    <definedName name="__ME1015">#REF!</definedName>
    <definedName name="__ME1039" localSheetId="6">#REF!</definedName>
    <definedName name="__ME1039" localSheetId="4">#REF!</definedName>
    <definedName name="__ME1039" localSheetId="2">#REF!</definedName>
    <definedName name="__ME1039">#REF!</definedName>
    <definedName name="__ME1050" localSheetId="6">#REF!</definedName>
    <definedName name="__ME1050" localSheetId="4">#REF!</definedName>
    <definedName name="__ME1050" localSheetId="2">#REF!</definedName>
    <definedName name="__ME1050">#REF!</definedName>
    <definedName name="__ME278" localSheetId="6">#REF!</definedName>
    <definedName name="__ME278" localSheetId="4">#REF!</definedName>
    <definedName name="__ME278" localSheetId="2">#REF!</definedName>
    <definedName name="__ME278">#REF!</definedName>
    <definedName name="__ME279" localSheetId="6">#REF!</definedName>
    <definedName name="__ME279" localSheetId="4">#REF!</definedName>
    <definedName name="__ME279" localSheetId="2">#REF!</definedName>
    <definedName name="__ME279">#REF!</definedName>
    <definedName name="__ME450" localSheetId="6">#REF!</definedName>
    <definedName name="__ME450" localSheetId="4">#REF!</definedName>
    <definedName name="__ME450" localSheetId="2">#REF!</definedName>
    <definedName name="__ME450">#REF!</definedName>
    <definedName name="__ME709" localSheetId="6">#REF!</definedName>
    <definedName name="__ME709" localSheetId="4">#REF!</definedName>
    <definedName name="__ME709" localSheetId="2">#REF!</definedName>
    <definedName name="__ME709">#REF!</definedName>
    <definedName name="__ME710" localSheetId="6">#REF!</definedName>
    <definedName name="__ME710" localSheetId="4">#REF!</definedName>
    <definedName name="__ME710" localSheetId="2">#REF!</definedName>
    <definedName name="__ME710">#REF!</definedName>
    <definedName name="__ME711" localSheetId="6">#REF!</definedName>
    <definedName name="__ME711" localSheetId="4">#REF!</definedName>
    <definedName name="__ME711" localSheetId="2">#REF!</definedName>
    <definedName name="__ME711">#REF!</definedName>
    <definedName name="__ME719" localSheetId="6">#REF!</definedName>
    <definedName name="__ME719" localSheetId="4">#REF!</definedName>
    <definedName name="__ME719" localSheetId="2">#REF!</definedName>
    <definedName name="__ME719">#REF!</definedName>
    <definedName name="__ME720" localSheetId="6">#REF!</definedName>
    <definedName name="__ME720" localSheetId="4">#REF!</definedName>
    <definedName name="__ME720" localSheetId="2">#REF!</definedName>
    <definedName name="__ME720">#REF!</definedName>
    <definedName name="__ME819" localSheetId="6">#REF!</definedName>
    <definedName name="__ME819" localSheetId="4">#REF!</definedName>
    <definedName name="__ME819" localSheetId="2">#REF!</definedName>
    <definedName name="__ME819">#REF!</definedName>
    <definedName name="__ME947" localSheetId="6">#REF!</definedName>
    <definedName name="__ME947" localSheetId="4">#REF!</definedName>
    <definedName name="__ME947" localSheetId="2">#REF!</definedName>
    <definedName name="__ME947">#REF!</definedName>
    <definedName name="__MNS8418">#N/A</definedName>
    <definedName name="__MOD01">#N/A</definedName>
    <definedName name="__Nov1" localSheetId="6">#REF!</definedName>
    <definedName name="__Nov1" localSheetId="4">#REF!</definedName>
    <definedName name="__Nov1" localSheetId="2">#REF!</definedName>
    <definedName name="__Nov1">#REF!</definedName>
    <definedName name="__NOV94" localSheetId="6">#REF!</definedName>
    <definedName name="__NOV94" localSheetId="4">#REF!</definedName>
    <definedName name="__NOV94" localSheetId="2">#REF!</definedName>
    <definedName name="__NOV94">#REF!</definedName>
    <definedName name="__NOV95" localSheetId="6">#REF!</definedName>
    <definedName name="__NOV95" localSheetId="4">#REF!</definedName>
    <definedName name="__NOV95" localSheetId="2">#REF!</definedName>
    <definedName name="__NOV95">#REF!</definedName>
    <definedName name="__NOV96" localSheetId="6">#REF!</definedName>
    <definedName name="__NOV96" localSheetId="4">#REF!</definedName>
    <definedName name="__NOV96" localSheetId="2">#REF!</definedName>
    <definedName name="__NOV96">#REF!</definedName>
    <definedName name="__NOV97" localSheetId="6">#REF!</definedName>
    <definedName name="__NOV97" localSheetId="4">#REF!</definedName>
    <definedName name="__NOV97" localSheetId="2">#REF!</definedName>
    <definedName name="__NOV97">#REF!</definedName>
    <definedName name="__NOV98" localSheetId="6">#REF!</definedName>
    <definedName name="__NOV98" localSheetId="4">#REF!</definedName>
    <definedName name="__NOV98" localSheetId="2">#REF!</definedName>
    <definedName name="__NOV98">#REF!</definedName>
    <definedName name="__NOV99" localSheetId="6">#REF!</definedName>
    <definedName name="__NOV99" localSheetId="4">#REF!</definedName>
    <definedName name="__NOV99" localSheetId="2">#REF!</definedName>
    <definedName name="__NOV99">#REF!</definedName>
    <definedName name="__Obs1" localSheetId="6">#REF!</definedName>
    <definedName name="__Obs1" localSheetId="4">#REF!</definedName>
    <definedName name="__Obs1" localSheetId="2">#REF!</definedName>
    <definedName name="__Obs1">#REF!</definedName>
    <definedName name="__Obs2" localSheetId="6">#REF!</definedName>
    <definedName name="__Obs2" localSheetId="4">#REF!</definedName>
    <definedName name="__Obs2" localSheetId="2">#REF!</definedName>
    <definedName name="__Obs2">#REF!</definedName>
    <definedName name="__OR1">'[19]orcID nº1'!$A$14:$G$1025</definedName>
    <definedName name="__OR12">'[19]orc ID nº12'!$A$16:$G$181</definedName>
    <definedName name="__OR13">'[19]orc ID nº13'!$A$13:$G$34</definedName>
    <definedName name="__OR14">'[19]orc ID nº 14'!$A$14:$G$16</definedName>
    <definedName name="__OR15">'[19]orc ID nº 15'!$A$14:$G$104</definedName>
    <definedName name="__OR16">'[19]orc ID nº16'!$A$14:$G$33</definedName>
    <definedName name="__OR17">'[19]orc ID nº17'!$A$16:$G$80</definedName>
    <definedName name="__OR18">'[19]orc ID nº 18'!$A$14:$G$123</definedName>
    <definedName name="__OR19">'[19]orc ID nº19'!$A$14:$G$96</definedName>
    <definedName name="__OR2">'[19]orc ID nº2 '!$A$14:$G$70</definedName>
    <definedName name="__OR3">'[19]orc ID nº3'!$A$14:$G$134</definedName>
    <definedName name="__OR4">'[19]orcID nº4'!$A$14:$G$165</definedName>
    <definedName name="__OR5">'[19]orcID nº5'!$A$14:$G$149</definedName>
    <definedName name="__OR6">'[19]orcID nº6'!$A$14:$G$138</definedName>
    <definedName name="__OR7">'[19]orcID nº7'!$A$14:$G$137</definedName>
    <definedName name="__OR8">'[19]orc ID nº8'!$A$14:$G$133</definedName>
    <definedName name="__OR9">'[19]orc ID nº9'!$A$14:$G$157</definedName>
    <definedName name="__Out1" localSheetId="6">#REF!</definedName>
    <definedName name="__Out1" localSheetId="4">#REF!</definedName>
    <definedName name="__Out1" localSheetId="2">#REF!</definedName>
    <definedName name="__Out1">#REF!</definedName>
    <definedName name="__OUT94" localSheetId="6">#REF!</definedName>
    <definedName name="__OUT94" localSheetId="4">#REF!</definedName>
    <definedName name="__OUT94" localSheetId="2">#REF!</definedName>
    <definedName name="__OUT94">#REF!</definedName>
    <definedName name="__OUT95" localSheetId="6">#REF!</definedName>
    <definedName name="__OUT95" localSheetId="4">#REF!</definedName>
    <definedName name="__OUT95" localSheetId="2">#REF!</definedName>
    <definedName name="__OUT95">#REF!</definedName>
    <definedName name="__OUT96" localSheetId="6">#REF!</definedName>
    <definedName name="__OUT96" localSheetId="4">#REF!</definedName>
    <definedName name="__OUT96" localSheetId="2">#REF!</definedName>
    <definedName name="__OUT96">#REF!</definedName>
    <definedName name="__OUT97" localSheetId="6">#REF!</definedName>
    <definedName name="__OUT97" localSheetId="4">#REF!</definedName>
    <definedName name="__OUT97" localSheetId="2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6">#REF!</definedName>
    <definedName name="__OUT99" localSheetId="4">#REF!</definedName>
    <definedName name="__OUT99" localSheetId="2">#REF!</definedName>
    <definedName name="__OUT99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CM30" localSheetId="6">[15]PATO!#REF!</definedName>
    <definedName name="__PCM30" localSheetId="4">[15]PATO!#REF!</definedName>
    <definedName name="__PCM30" localSheetId="2">[15]PATO!#REF!</definedName>
    <definedName name="__PCM30">[15]PATO!#REF!</definedName>
    <definedName name="__PL1" localSheetId="6">#REF!</definedName>
    <definedName name="__PL1" localSheetId="4">#REF!</definedName>
    <definedName name="__PL1" localSheetId="2">#REF!</definedName>
    <definedName name="__PL1">#REF!</definedName>
    <definedName name="__PLA2" localSheetId="6">[15]PATO!#REF!</definedName>
    <definedName name="__PLA2" localSheetId="4">[15]PATO!#REF!</definedName>
    <definedName name="__PLA2" localSheetId="2">[15]PATO!#REF!</definedName>
    <definedName name="__PLA2">[15]PATO!#REF!</definedName>
    <definedName name="__PM334" localSheetId="6">#REF!</definedName>
    <definedName name="__PM334" localSheetId="4">#REF!</definedName>
    <definedName name="__PM334" localSheetId="2">#REF!</definedName>
    <definedName name="__PM334">#REF!</definedName>
    <definedName name="__PM335" localSheetId="6">#REF!</definedName>
    <definedName name="__PM335" localSheetId="4">#REF!</definedName>
    <definedName name="__PM335" localSheetId="2">#REF!</definedName>
    <definedName name="__PM335">#REF!</definedName>
    <definedName name="__PM346" localSheetId="6">#REF!</definedName>
    <definedName name="__PM346" localSheetId="4">#REF!</definedName>
    <definedName name="__PM346" localSheetId="2">#REF!</definedName>
    <definedName name="__PM346">#REF!</definedName>
    <definedName name="__PM406" localSheetId="6">#REF!</definedName>
    <definedName name="__PM406" localSheetId="4">#REF!</definedName>
    <definedName name="__PM406" localSheetId="2">#REF!</definedName>
    <definedName name="__PM406">#REF!</definedName>
    <definedName name="__PM412" localSheetId="6">#REF!</definedName>
    <definedName name="__PM412" localSheetId="4">#REF!</definedName>
    <definedName name="__PM412" localSheetId="2">#REF!</definedName>
    <definedName name="__PM412">#REF!</definedName>
    <definedName name="__PM609" localSheetId="6">#REF!</definedName>
    <definedName name="__PM609" localSheetId="4">#REF!</definedName>
    <definedName name="__PM609" localSheetId="2">#REF!</definedName>
    <definedName name="__PM609">#REF!</definedName>
    <definedName name="__PM970" localSheetId="6">#REF!</definedName>
    <definedName name="__PM970" localSheetId="4">#REF!</definedName>
    <definedName name="__PM970" localSheetId="2">#REF!</definedName>
    <definedName name="__PM970">#REF!</definedName>
    <definedName name="__PNV2002" localSheetId="6">#REF!</definedName>
    <definedName name="__PNV2002" localSheetId="4">#REF!</definedName>
    <definedName name="__PNV2002" localSheetId="2">#REF!</definedName>
    <definedName name="__PNV2002">#REF!</definedName>
    <definedName name="__PNV2003" localSheetId="6">#REF!</definedName>
    <definedName name="__PNV2003" localSheetId="4">#REF!</definedName>
    <definedName name="__PNV2003" localSheetId="2">#REF!</definedName>
    <definedName name="__PNV2003">#REF!</definedName>
    <definedName name="__PNV2009" localSheetId="6">#REF!</definedName>
    <definedName name="__PNV2009" localSheetId="4">#REF!</definedName>
    <definedName name="__PNV2009" localSheetId="2">#REF!</definedName>
    <definedName name="__PNV2009">#REF!</definedName>
    <definedName name="__PR1004" localSheetId="6">#REF!</definedName>
    <definedName name="__PR1004" localSheetId="4">#REF!</definedName>
    <definedName name="__PR1004" localSheetId="2">#REF!</definedName>
    <definedName name="__PR1004">#REF!</definedName>
    <definedName name="__PR1015" localSheetId="6">#REF!</definedName>
    <definedName name="__PR1015" localSheetId="4">#REF!</definedName>
    <definedName name="__PR1015" localSheetId="2">#REF!</definedName>
    <definedName name="__PR1015">#REF!</definedName>
    <definedName name="__PR1039" localSheetId="6">#REF!</definedName>
    <definedName name="__PR1039" localSheetId="4">#REF!</definedName>
    <definedName name="__PR1039" localSheetId="2">#REF!</definedName>
    <definedName name="__PR1039">#REF!</definedName>
    <definedName name="__PR1050" localSheetId="6">#REF!</definedName>
    <definedName name="__PR1050" localSheetId="4">#REF!</definedName>
    <definedName name="__PR1050" localSheetId="2">#REF!</definedName>
    <definedName name="__PR1050">#REF!</definedName>
    <definedName name="__PR278" localSheetId="6">#REF!</definedName>
    <definedName name="__PR278" localSheetId="4">#REF!</definedName>
    <definedName name="__PR278" localSheetId="2">#REF!</definedName>
    <definedName name="__PR278">#REF!</definedName>
    <definedName name="__PR279" localSheetId="6">#REF!</definedName>
    <definedName name="__PR279" localSheetId="4">#REF!</definedName>
    <definedName name="__PR279" localSheetId="2">#REF!</definedName>
    <definedName name="__PR279">#REF!</definedName>
    <definedName name="__PR450" localSheetId="6">#REF!</definedName>
    <definedName name="__PR450" localSheetId="4">#REF!</definedName>
    <definedName name="__PR450" localSheetId="2">#REF!</definedName>
    <definedName name="__PR450">#REF!</definedName>
    <definedName name="__PR709" localSheetId="6">#REF!</definedName>
    <definedName name="__PR709" localSheetId="4">#REF!</definedName>
    <definedName name="__PR709" localSheetId="2">#REF!</definedName>
    <definedName name="__PR709">#REF!</definedName>
    <definedName name="__PR710" localSheetId="6">#REF!</definedName>
    <definedName name="__PR710" localSheetId="4">#REF!</definedName>
    <definedName name="__PR710" localSheetId="2">#REF!</definedName>
    <definedName name="__PR710">#REF!</definedName>
    <definedName name="__PR711" localSheetId="6">#REF!</definedName>
    <definedName name="__PR711" localSheetId="4">#REF!</definedName>
    <definedName name="__PR711" localSheetId="2">#REF!</definedName>
    <definedName name="__PR711">#REF!</definedName>
    <definedName name="__PR719" localSheetId="6">#REF!</definedName>
    <definedName name="__PR719" localSheetId="4">#REF!</definedName>
    <definedName name="__PR719" localSheetId="2">#REF!</definedName>
    <definedName name="__PR719">#REF!</definedName>
    <definedName name="__PR720" localSheetId="6">#REF!</definedName>
    <definedName name="__PR720" localSheetId="4">#REF!</definedName>
    <definedName name="__PR720" localSheetId="2">#REF!</definedName>
    <definedName name="__PR720">#REF!</definedName>
    <definedName name="__PR819" localSheetId="6">#REF!</definedName>
    <definedName name="__PR819" localSheetId="4">#REF!</definedName>
    <definedName name="__PR819" localSheetId="2">#REF!</definedName>
    <definedName name="__PR819">#REF!</definedName>
    <definedName name="__PR947" localSheetId="6">#REF!</definedName>
    <definedName name="__PR947" localSheetId="4">#REF!</definedName>
    <definedName name="__PR947" localSheetId="2">#REF!</definedName>
    <definedName name="__PR947">#REF!</definedName>
    <definedName name="__PTB10" localSheetId="6">[15]PATO!#REF!</definedName>
    <definedName name="__PTB10" localSheetId="4">[15]PATO!#REF!</definedName>
    <definedName name="__PTB10" localSheetId="2">[15]PATO!#REF!</definedName>
    <definedName name="__PTB10">[15]PATO!#REF!</definedName>
    <definedName name="__QQ2" localSheetId="6">'[20](DES)MOBILIZAÇÃO'!__QQ2</definedName>
    <definedName name="__QQ2" localSheetId="4">'[20](DES)MOBILIZAÇÃO'!__QQ2</definedName>
    <definedName name="__QQ2" localSheetId="2">'[20](DES)MOBILIZAÇÃO'!__QQ2</definedName>
    <definedName name="__QQ2" localSheetId="3">'[20](DES)MOBILIZAÇÃO'!__QQ2</definedName>
    <definedName name="__QQ2" localSheetId="1">'[20](DES)MOBILIZAÇÃO'!__QQ2</definedName>
    <definedName name="__QQ2">'[20](DES)MOBILIZAÇÃO'!__QQ2</definedName>
    <definedName name="__r" localSheetId="6">#REF!</definedName>
    <definedName name="__r" localSheetId="4">#REF!</definedName>
    <definedName name="__r" localSheetId="2">#REF!</definedName>
    <definedName name="__r">#REF!</definedName>
    <definedName name="__Rbv1" localSheetId="6">#REF!</definedName>
    <definedName name="__Rbv1" localSheetId="4">#REF!</definedName>
    <definedName name="__Rbv1" localSheetId="2">#REF!</definedName>
    <definedName name="__Rbv1">#REF!</definedName>
    <definedName name="__reg1">[11]DADOS!$B$4</definedName>
    <definedName name="__reg3">[12]eq!$A$2:$D$42</definedName>
    <definedName name="__reg5">[12]mo!$A$2:$C$10</definedName>
    <definedName name="__reg7">[11]mat!$A$2:$C$33</definedName>
    <definedName name="__RET1" localSheetId="6">#REF!</definedName>
    <definedName name="__RET1" localSheetId="4">#REF!</definedName>
    <definedName name="__RET1" localSheetId="2">#REF!</definedName>
    <definedName name="__RET1">#REF!</definedName>
    <definedName name="__RP1">#N/A</definedName>
    <definedName name="__SE2" localSheetId="6">#REF!</definedName>
    <definedName name="__SE2" localSheetId="4">#REF!</definedName>
    <definedName name="__SE2" localSheetId="2">#REF!</definedName>
    <definedName name="__SE2">#REF!</definedName>
    <definedName name="__Set1" localSheetId="6">#REF!</definedName>
    <definedName name="__Set1" localSheetId="4">#REF!</definedName>
    <definedName name="__Set1" localSheetId="2">#REF!</definedName>
    <definedName name="__Set1">#REF!</definedName>
    <definedName name="__SET94" localSheetId="6">#REF!</definedName>
    <definedName name="__SET94" localSheetId="4">#REF!</definedName>
    <definedName name="__SET94" localSheetId="2">#REF!</definedName>
    <definedName name="__SET94">#REF!</definedName>
    <definedName name="__SET95" localSheetId="6">#REF!</definedName>
    <definedName name="__SET95" localSheetId="4">#REF!</definedName>
    <definedName name="__SET95" localSheetId="2">#REF!</definedName>
    <definedName name="__SET95">#REF!</definedName>
    <definedName name="__SET96" localSheetId="6">#REF!</definedName>
    <definedName name="__SET96" localSheetId="4">#REF!</definedName>
    <definedName name="__SET96" localSheetId="2">#REF!</definedName>
    <definedName name="__SET96">#REF!</definedName>
    <definedName name="__SET97" localSheetId="6">#REF!</definedName>
    <definedName name="__SET97" localSheetId="4">#REF!</definedName>
    <definedName name="__SET97" localSheetId="2">#REF!</definedName>
    <definedName name="__SET97">#REF!</definedName>
    <definedName name="__SET98" localSheetId="6">#REF!</definedName>
    <definedName name="__SET98" localSheetId="4">#REF!</definedName>
    <definedName name="__SET98" localSheetId="2">#REF!</definedName>
    <definedName name="__SET98">#REF!</definedName>
    <definedName name="__SET99" localSheetId="6">#REF!</definedName>
    <definedName name="__SET99" localSheetId="4">#REF!</definedName>
    <definedName name="__SET99" localSheetId="2">#REF!</definedName>
    <definedName name="__SET99">#REF!</definedName>
    <definedName name="__STC04" localSheetId="6">#REF!</definedName>
    <definedName name="__STC04" localSheetId="4">#REF!</definedName>
    <definedName name="__STC04" localSheetId="2">#REF!</definedName>
    <definedName name="__STC04">#REF!</definedName>
    <definedName name="__STC04_10" localSheetId="6">#REF!</definedName>
    <definedName name="__STC04_10" localSheetId="4">#REF!</definedName>
    <definedName name="__STC04_10" localSheetId="2">#REF!</definedName>
    <definedName name="__STC04_10">#REF!</definedName>
    <definedName name="__STC04_12" localSheetId="6">#REF!</definedName>
    <definedName name="__STC04_12" localSheetId="4">#REF!</definedName>
    <definedName name="__STC04_12" localSheetId="2">#REF!</definedName>
    <definedName name="__STC04_12">#REF!</definedName>
    <definedName name="__STC04_9" localSheetId="6">#REF!</definedName>
    <definedName name="__STC04_9" localSheetId="4">#REF!</definedName>
    <definedName name="__STC04_9" localSheetId="2">#REF!</definedName>
    <definedName name="__STC04_9">#REF!</definedName>
    <definedName name="__tab0198">'[21]DER janeiro98'!$A$1:$D$810</definedName>
    <definedName name="__TB10">"'file:///D:/Meus documentos/ANASTÁCIO/SERCEL/BR262990800.xls'#$TLMB.$#REF!$#REF!"</definedName>
    <definedName name="__tb97">"$#REF!.$E$71"</definedName>
    <definedName name="__tbw97">"$#REF!.$E$73"</definedName>
    <definedName name="__TCB4">"$#REF!.$I$26"</definedName>
    <definedName name="__TCB5">[15]TLCB5!$I$34</definedName>
    <definedName name="__TCC4">"$#REF!.$I$18"</definedName>
    <definedName name="__TCM30">[15]MB!$F$25</definedName>
    <definedName name="__TEB4">"$#REF!.$I$16"</definedName>
    <definedName name="__TOT1" localSheetId="6">[15]PATO!#REF!</definedName>
    <definedName name="__TOT1" localSheetId="4">[15]PATO!#REF!</definedName>
    <definedName name="__TOT1" localSheetId="2">[15]PATO!#REF!</definedName>
    <definedName name="__TOT1">[15]PATO!#REF!</definedName>
    <definedName name="__TOT2" localSheetId="6">[15]PATO!#REF!</definedName>
    <definedName name="__TOT2" localSheetId="4">[15]PATO!#REF!</definedName>
    <definedName name="__TOT2" localSheetId="2">[15]PATO!#REF!</definedName>
    <definedName name="__TOT2">[15]PATO!#REF!</definedName>
    <definedName name="__TOT3" localSheetId="6">[15]PATO!#REF!</definedName>
    <definedName name="__TOT3" localSheetId="4">[15]PATO!#REF!</definedName>
    <definedName name="__TOT3" localSheetId="2">[15]PATO!#REF!</definedName>
    <definedName name="__TOT3">[15]PATO!#REF!</definedName>
    <definedName name="__TOT4" localSheetId="6">[15]PATO!#REF!</definedName>
    <definedName name="__TOT4" localSheetId="4">[15]PATO!#REF!</definedName>
    <definedName name="__TOT4" localSheetId="2">[15]PATO!#REF!</definedName>
    <definedName name="__TOT4">[15]PATO!#REF!</definedName>
    <definedName name="__TOT5" localSheetId="6">[15]PATO!#REF!</definedName>
    <definedName name="__TOT5" localSheetId="4">[15]PATO!#REF!</definedName>
    <definedName name="__TOT5" localSheetId="2">[15]PATO!#REF!</definedName>
    <definedName name="__TOT5">[15]PATO!#REF!</definedName>
    <definedName name="__TOT6" localSheetId="6">[15]PATO!#REF!</definedName>
    <definedName name="__TOT6" localSheetId="4">[15]PATO!#REF!</definedName>
    <definedName name="__TOT6" localSheetId="2">[15]PATO!#REF!</definedName>
    <definedName name="__TOT6">[15]PATO!#REF!</definedName>
    <definedName name="__TOT7" localSheetId="6">[15]PATO!#REF!</definedName>
    <definedName name="__TOT7" localSheetId="4">[15]PATO!#REF!</definedName>
    <definedName name="__TOT7" localSheetId="2">[15]PATO!#REF!</definedName>
    <definedName name="__TOT7">[15]PATO!#REF!</definedName>
    <definedName name="__TP10" localSheetId="6">#REF!</definedName>
    <definedName name="__TP10" localSheetId="4">#REF!</definedName>
    <definedName name="__TP10" localSheetId="2">#REF!</definedName>
    <definedName name="__TP10">#REF!</definedName>
    <definedName name="__TP5" localSheetId="6">#REF!</definedName>
    <definedName name="__TP5" localSheetId="4">#REF!</definedName>
    <definedName name="__TP5" localSheetId="2">#REF!</definedName>
    <definedName name="__TP5">#REF!</definedName>
    <definedName name="__TSD2" localSheetId="6">[15]PATO!#REF!</definedName>
    <definedName name="__TSD2" localSheetId="4">[15]PATO!#REF!</definedName>
    <definedName name="__TSD2" localSheetId="2">[15]PATO!#REF!</definedName>
    <definedName name="__TSD2">[15]PATO!#REF!</definedName>
    <definedName name="__TT102" localSheetId="6">'[10]Relatório-1ª med.'!#REF!</definedName>
    <definedName name="__TT102" localSheetId="4">'[10]Relatório-1ª med.'!#REF!</definedName>
    <definedName name="__TT102" localSheetId="2">'[10]Relatório-1ª med.'!#REF!</definedName>
    <definedName name="__TT102">'[10]Relatório-1ª med.'!#REF!</definedName>
    <definedName name="__TT107" localSheetId="6">'[10]Relatório-1ª med.'!#REF!</definedName>
    <definedName name="__TT107" localSheetId="4">'[10]Relatório-1ª med.'!#REF!</definedName>
    <definedName name="__TT107" localSheetId="2">'[10]Relatório-1ª med.'!#REF!</definedName>
    <definedName name="__TT107">'[10]Relatório-1ª med.'!#REF!</definedName>
    <definedName name="__TT121" localSheetId="6">'[10]Relatório-1ª med.'!#REF!</definedName>
    <definedName name="__TT121" localSheetId="4">'[10]Relatório-1ª med.'!#REF!</definedName>
    <definedName name="__TT121" localSheetId="2">'[10]Relatório-1ª med.'!#REF!</definedName>
    <definedName name="__TT121">'[10]Relatório-1ª med.'!#REF!</definedName>
    <definedName name="__TT123" localSheetId="6">'[10]Relatório-1ª med.'!#REF!</definedName>
    <definedName name="__TT123" localSheetId="4">'[10]Relatório-1ª med.'!#REF!</definedName>
    <definedName name="__TT123" localSheetId="2">'[10]Relatório-1ª med.'!#REF!</definedName>
    <definedName name="__TT123">'[10]Relatório-1ª med.'!#REF!</definedName>
    <definedName name="__TT19" localSheetId="6">'[10]Relatório-1ª med.'!#REF!</definedName>
    <definedName name="__TT19" localSheetId="4">'[10]Relatório-1ª med.'!#REF!</definedName>
    <definedName name="__TT19" localSheetId="2">'[10]Relatório-1ª med.'!#REF!</definedName>
    <definedName name="__TT19">'[10]Relatório-1ª med.'!#REF!</definedName>
    <definedName name="__TT20" localSheetId="6">'[10]Relatório-1ª med.'!#REF!</definedName>
    <definedName name="__TT20" localSheetId="4">'[10]Relatório-1ª med.'!#REF!</definedName>
    <definedName name="__TT20" localSheetId="2">'[10]Relatório-1ª med.'!#REF!</definedName>
    <definedName name="__TT20">'[10]Relatório-1ª med.'!#REF!</definedName>
    <definedName name="__TT21" localSheetId="6">'[10]Relatório-1ª med.'!#REF!</definedName>
    <definedName name="__TT21" localSheetId="4">'[10]Relatório-1ª med.'!#REF!</definedName>
    <definedName name="__TT21" localSheetId="2">'[10]Relatório-1ª med.'!#REF!</definedName>
    <definedName name="__TT21">'[10]Relatório-1ª med.'!#REF!</definedName>
    <definedName name="__TT22" localSheetId="6">'[10]Relatório-1ª med.'!#REF!</definedName>
    <definedName name="__TT22" localSheetId="4">'[10]Relatório-1ª med.'!#REF!</definedName>
    <definedName name="__TT22" localSheetId="2">'[10]Relatório-1ª med.'!#REF!</definedName>
    <definedName name="__TT22">'[10]Relatório-1ª med.'!#REF!</definedName>
    <definedName name="__TT26" localSheetId="6">'[10]Relatório-1ª med.'!#REF!</definedName>
    <definedName name="__TT26" localSheetId="4">'[10]Relatório-1ª med.'!#REF!</definedName>
    <definedName name="__TT26" localSheetId="2">'[10]Relatório-1ª med.'!#REF!</definedName>
    <definedName name="__TT26">'[10]Relatório-1ª med.'!#REF!</definedName>
    <definedName name="__TT27" localSheetId="6">'[10]Relatório-1ª med.'!#REF!</definedName>
    <definedName name="__TT27" localSheetId="4">'[10]Relatório-1ª med.'!#REF!</definedName>
    <definedName name="__TT27" localSheetId="2">'[10]Relatório-1ª med.'!#REF!</definedName>
    <definedName name="__TT27">'[10]Relatório-1ª med.'!#REF!</definedName>
    <definedName name="__TT28" localSheetId="6">'[10]Relatório-1ª med.'!#REF!</definedName>
    <definedName name="__TT28" localSheetId="4">'[10]Relatório-1ª med.'!#REF!</definedName>
    <definedName name="__TT28" localSheetId="2">'[10]Relatório-1ª med.'!#REF!</definedName>
    <definedName name="__TT28">'[10]Relatório-1ª med.'!#REF!</definedName>
    <definedName name="__TT30" localSheetId="6">'[10]Relatório-1ª med.'!#REF!</definedName>
    <definedName name="__TT30" localSheetId="4">'[10]Relatório-1ª med.'!#REF!</definedName>
    <definedName name="__TT30" localSheetId="2">'[10]Relatório-1ª med.'!#REF!</definedName>
    <definedName name="__TT30">'[10]Relatório-1ª med.'!#REF!</definedName>
    <definedName name="__TT31" localSheetId="6">'[10]Relatório-1ª med.'!#REF!</definedName>
    <definedName name="__TT31" localSheetId="4">'[10]Relatório-1ª med.'!#REF!</definedName>
    <definedName name="__TT31" localSheetId="2">'[10]Relatório-1ª med.'!#REF!</definedName>
    <definedName name="__TT31">'[10]Relatório-1ª med.'!#REF!</definedName>
    <definedName name="__TT32" localSheetId="6">'[10]Relatório-1ª med.'!#REF!</definedName>
    <definedName name="__TT32" localSheetId="4">'[10]Relatório-1ª med.'!#REF!</definedName>
    <definedName name="__TT32" localSheetId="2">'[10]Relatório-1ª med.'!#REF!</definedName>
    <definedName name="__TT32">'[10]Relatório-1ª med.'!#REF!</definedName>
    <definedName name="__TT33" localSheetId="6">'[10]Relatório-1ª med.'!#REF!</definedName>
    <definedName name="__TT33" localSheetId="4">'[10]Relatório-1ª med.'!#REF!</definedName>
    <definedName name="__TT33" localSheetId="2">'[10]Relatório-1ª med.'!#REF!</definedName>
    <definedName name="__TT33">'[10]Relatório-1ª med.'!#REF!</definedName>
    <definedName name="__TT34" localSheetId="6">'[10]Relatório-1ª med.'!#REF!</definedName>
    <definedName name="__TT34" localSheetId="4">'[10]Relatório-1ª med.'!#REF!</definedName>
    <definedName name="__TT34" localSheetId="2">'[10]Relatório-1ª med.'!#REF!</definedName>
    <definedName name="__TT34">'[10]Relatório-1ª med.'!#REF!</definedName>
    <definedName name="__TT36" localSheetId="6">'[10]Relatório-1ª med.'!#REF!</definedName>
    <definedName name="__TT36" localSheetId="4">'[10]Relatório-1ª med.'!#REF!</definedName>
    <definedName name="__TT36" localSheetId="2">'[10]Relatório-1ª med.'!#REF!</definedName>
    <definedName name="__TT36">'[10]Relatório-1ª med.'!#REF!</definedName>
    <definedName name="__TT37" localSheetId="6">'[10]Relatório-1ª med.'!#REF!</definedName>
    <definedName name="__TT37" localSheetId="4">'[10]Relatório-1ª med.'!#REF!</definedName>
    <definedName name="__TT37" localSheetId="2">'[10]Relatório-1ª med.'!#REF!</definedName>
    <definedName name="__TT37">'[10]Relatório-1ª med.'!#REF!</definedName>
    <definedName name="__TT38" localSheetId="6">'[10]Relatório-1ª med.'!#REF!</definedName>
    <definedName name="__TT38" localSheetId="4">'[10]Relatório-1ª med.'!#REF!</definedName>
    <definedName name="__TT38" localSheetId="2">'[10]Relatório-1ª med.'!#REF!</definedName>
    <definedName name="__TT38">'[10]Relatório-1ª med.'!#REF!</definedName>
    <definedName name="__TT39" localSheetId="6">'[10]Relatório-1ª med.'!#REF!</definedName>
    <definedName name="__TT39" localSheetId="4">'[10]Relatório-1ª med.'!#REF!</definedName>
    <definedName name="__TT39" localSheetId="2">'[10]Relatório-1ª med.'!#REF!</definedName>
    <definedName name="__TT39">'[10]Relatório-1ª med.'!#REF!</definedName>
    <definedName name="__TT40" localSheetId="6">'[10]Relatório-1ª med.'!#REF!</definedName>
    <definedName name="__TT40" localSheetId="4">'[10]Relatório-1ª med.'!#REF!</definedName>
    <definedName name="__TT40" localSheetId="2">'[10]Relatório-1ª med.'!#REF!</definedName>
    <definedName name="__TT40">'[10]Relatório-1ª med.'!#REF!</definedName>
    <definedName name="__TT5" localSheetId="6">'[10]Relatório-1ª med.'!#REF!</definedName>
    <definedName name="__TT5" localSheetId="4">'[10]Relatório-1ª med.'!#REF!</definedName>
    <definedName name="__TT5" localSheetId="2">'[10]Relatório-1ª med.'!#REF!</definedName>
    <definedName name="__TT5">'[10]Relatório-1ª med.'!#REF!</definedName>
    <definedName name="__TT52" localSheetId="6">'[10]Relatório-1ª med.'!#REF!</definedName>
    <definedName name="__TT52" localSheetId="4">'[10]Relatório-1ª med.'!#REF!</definedName>
    <definedName name="__TT52" localSheetId="2">'[10]Relatório-1ª med.'!#REF!</definedName>
    <definedName name="__TT52">'[10]Relatório-1ª med.'!#REF!</definedName>
    <definedName name="__TT53" localSheetId="6">'[10]Relatório-1ª med.'!#REF!</definedName>
    <definedName name="__TT53" localSheetId="4">'[10]Relatório-1ª med.'!#REF!</definedName>
    <definedName name="__TT53" localSheetId="2">'[10]Relatório-1ª med.'!#REF!</definedName>
    <definedName name="__TT53">'[10]Relatório-1ª med.'!#REF!</definedName>
    <definedName name="__TT54" localSheetId="6">'[10]Relatório-1ª med.'!#REF!</definedName>
    <definedName name="__TT54" localSheetId="4">'[10]Relatório-1ª med.'!#REF!</definedName>
    <definedName name="__TT54" localSheetId="2">'[10]Relatório-1ª med.'!#REF!</definedName>
    <definedName name="__TT54">'[10]Relatório-1ª med.'!#REF!</definedName>
    <definedName name="__TT55" localSheetId="6">'[10]Relatório-1ª med.'!#REF!</definedName>
    <definedName name="__TT55" localSheetId="4">'[10]Relatório-1ª med.'!#REF!</definedName>
    <definedName name="__TT55" localSheetId="2">'[10]Relatório-1ª med.'!#REF!</definedName>
    <definedName name="__TT55">'[10]Relatório-1ª med.'!#REF!</definedName>
    <definedName name="__TT6" localSheetId="6">'[10]Relatório-1ª med.'!#REF!</definedName>
    <definedName name="__TT6" localSheetId="4">'[10]Relatório-1ª med.'!#REF!</definedName>
    <definedName name="__TT6" localSheetId="2">'[10]Relatório-1ª med.'!#REF!</definedName>
    <definedName name="__TT6">'[10]Relatório-1ª med.'!#REF!</definedName>
    <definedName name="__TT60" localSheetId="6">'[10]Relatório-1ª med.'!#REF!</definedName>
    <definedName name="__TT60" localSheetId="4">'[10]Relatório-1ª med.'!#REF!</definedName>
    <definedName name="__TT60" localSheetId="2">'[10]Relatório-1ª med.'!#REF!</definedName>
    <definedName name="__TT60">'[10]Relatório-1ª med.'!#REF!</definedName>
    <definedName name="__TT61" localSheetId="6">'[10]Relatório-1ª med.'!#REF!</definedName>
    <definedName name="__TT61" localSheetId="4">'[10]Relatório-1ª med.'!#REF!</definedName>
    <definedName name="__TT61" localSheetId="2">'[10]Relatório-1ª med.'!#REF!</definedName>
    <definedName name="__TT61">'[10]Relatório-1ª med.'!#REF!</definedName>
    <definedName name="__TT69" localSheetId="6">'[10]Relatório-1ª med.'!#REF!</definedName>
    <definedName name="__TT69" localSheetId="4">'[10]Relatório-1ª med.'!#REF!</definedName>
    <definedName name="__TT69" localSheetId="2">'[10]Relatório-1ª med.'!#REF!</definedName>
    <definedName name="__TT69">'[10]Relatório-1ª med.'!#REF!</definedName>
    <definedName name="__TT7" localSheetId="6">'[10]Relatório-1ª med.'!#REF!</definedName>
    <definedName name="__TT7" localSheetId="4">'[10]Relatório-1ª med.'!#REF!</definedName>
    <definedName name="__TT7" localSheetId="2">'[10]Relatório-1ª med.'!#REF!</definedName>
    <definedName name="__TT7">'[10]Relatório-1ª med.'!#REF!</definedName>
    <definedName name="__TT70" localSheetId="6">'[10]Relatório-1ª med.'!#REF!</definedName>
    <definedName name="__TT70" localSheetId="4">'[10]Relatório-1ª med.'!#REF!</definedName>
    <definedName name="__TT70" localSheetId="2">'[10]Relatório-1ª med.'!#REF!</definedName>
    <definedName name="__TT70">'[10]Relatório-1ª med.'!#REF!</definedName>
    <definedName name="__TT71" localSheetId="6">'[10]Relatório-1ª med.'!#REF!</definedName>
    <definedName name="__TT71" localSheetId="4">'[10]Relatório-1ª med.'!#REF!</definedName>
    <definedName name="__TT71" localSheetId="2">'[10]Relatório-1ª med.'!#REF!</definedName>
    <definedName name="__TT71">'[10]Relatório-1ª med.'!#REF!</definedName>
    <definedName name="__TT74" localSheetId="6">'[10]Relatório-1ª med.'!#REF!</definedName>
    <definedName name="__TT74" localSheetId="4">'[10]Relatório-1ª med.'!#REF!</definedName>
    <definedName name="__TT74" localSheetId="2">'[10]Relatório-1ª med.'!#REF!</definedName>
    <definedName name="__TT74">'[10]Relatório-1ª med.'!#REF!</definedName>
    <definedName name="__TT75" localSheetId="6">'[10]Relatório-1ª med.'!#REF!</definedName>
    <definedName name="__TT75" localSheetId="4">'[10]Relatório-1ª med.'!#REF!</definedName>
    <definedName name="__TT75" localSheetId="2">'[10]Relatório-1ª med.'!#REF!</definedName>
    <definedName name="__TT75">'[10]Relatório-1ª med.'!#REF!</definedName>
    <definedName name="__TT76" localSheetId="6">'[10]Relatório-1ª med.'!#REF!</definedName>
    <definedName name="__TT76" localSheetId="4">'[10]Relatório-1ª med.'!#REF!</definedName>
    <definedName name="__TT76" localSheetId="2">'[10]Relatório-1ª med.'!#REF!</definedName>
    <definedName name="__TT76">'[10]Relatório-1ª med.'!#REF!</definedName>
    <definedName name="__TT77" localSheetId="6">'[10]Relatório-1ª med.'!#REF!</definedName>
    <definedName name="__TT77" localSheetId="4">'[10]Relatório-1ª med.'!#REF!</definedName>
    <definedName name="__TT77" localSheetId="2">'[10]Relatório-1ª med.'!#REF!</definedName>
    <definedName name="__TT77">'[10]Relatório-1ª med.'!#REF!</definedName>
    <definedName name="__TT78" localSheetId="6">'[10]Relatório-1ª med.'!#REF!</definedName>
    <definedName name="__TT78" localSheetId="4">'[10]Relatório-1ª med.'!#REF!</definedName>
    <definedName name="__TT78" localSheetId="2">'[10]Relatório-1ª med.'!#REF!</definedName>
    <definedName name="__TT78">'[10]Relatório-1ª med.'!#REF!</definedName>
    <definedName name="__TT79" localSheetId="6">'[10]Relatório-1ª med.'!#REF!</definedName>
    <definedName name="__TT79" localSheetId="4">'[10]Relatório-1ª med.'!#REF!</definedName>
    <definedName name="__TT79" localSheetId="2">'[10]Relatório-1ª med.'!#REF!</definedName>
    <definedName name="__TT79">'[10]Relatório-1ª med.'!#REF!</definedName>
    <definedName name="__TT94" localSheetId="6">'[10]Relatório-1ª med.'!#REF!</definedName>
    <definedName name="__TT94" localSheetId="4">'[10]Relatório-1ª med.'!#REF!</definedName>
    <definedName name="__TT94" localSheetId="2">'[10]Relatório-1ª med.'!#REF!</definedName>
    <definedName name="__TT94">'[10]Relatório-1ª med.'!#REF!</definedName>
    <definedName name="__TT95" localSheetId="6">'[10]Relatório-1ª med.'!#REF!</definedName>
    <definedName name="__TT95" localSheetId="4">'[10]Relatório-1ª med.'!#REF!</definedName>
    <definedName name="__TT95" localSheetId="2">'[10]Relatório-1ª med.'!#REF!</definedName>
    <definedName name="__TT95">'[10]Relatório-1ª med.'!#REF!</definedName>
    <definedName name="__TT97" localSheetId="6">'[10]Relatório-1ª med.'!#REF!</definedName>
    <definedName name="__TT97" localSheetId="4">'[10]Relatório-1ª med.'!#REF!</definedName>
    <definedName name="__TT97" localSheetId="2">'[10]Relatório-1ª med.'!#REF!</definedName>
    <definedName name="__TT97">'[10]Relatório-1ª med.'!#REF!</definedName>
    <definedName name="__xlfn.AVERAGEIF" hidden="1">#NAME?</definedName>
    <definedName name="__xlfn.RTD" hidden="1">#NAME?</definedName>
    <definedName name="__xlnm.Extract_1">#N/A</definedName>
    <definedName name="__xlnm.Extract_2">#N/A</definedName>
    <definedName name="__xlnm.Extract_3">#N/A</definedName>
    <definedName name="__xlnm.Extract_5">#N/A</definedName>
    <definedName name="__xlnm.Print_Area_1" localSheetId="6">#REF!</definedName>
    <definedName name="__xlnm.Print_Area_1" localSheetId="4">#REF!</definedName>
    <definedName name="__xlnm.Print_Area_1" localSheetId="2">#REF!</definedName>
    <definedName name="__xlnm.Print_Area_1">#REF!</definedName>
    <definedName name="__xlnm.Print_Area_2" localSheetId="6">#REF!</definedName>
    <definedName name="__xlnm.Print_Area_2" localSheetId="4">#REF!</definedName>
    <definedName name="__xlnm.Print_Area_2" localSheetId="2">#REF!</definedName>
    <definedName name="__xlnm.Print_Area_2">#REF!</definedName>
    <definedName name="__xlnm.Print_Area_3" localSheetId="6">#REF!</definedName>
    <definedName name="__xlnm.Print_Area_3" localSheetId="4">#REF!</definedName>
    <definedName name="__xlnm.Print_Area_3" localSheetId="2">#REF!</definedName>
    <definedName name="__xlnm.Print_Area_3">#REF!</definedName>
    <definedName name="__xlnm.Print_Area_4" localSheetId="6">#REF!</definedName>
    <definedName name="__xlnm.Print_Area_4" localSheetId="4">#REF!</definedName>
    <definedName name="__xlnm.Print_Area_4" localSheetId="2">#REF!</definedName>
    <definedName name="__xlnm.Print_Area_4">#REF!</definedName>
    <definedName name="__xlnm.Print_Area_5" localSheetId="6">#REF!</definedName>
    <definedName name="__xlnm.Print_Area_5" localSheetId="4">#REF!</definedName>
    <definedName name="__xlnm.Print_Area_5" localSheetId="2">#REF!</definedName>
    <definedName name="__xlnm.Print_Area_5">#REF!</definedName>
    <definedName name="__xlnm.Print_Area_7" localSheetId="6">#REF!</definedName>
    <definedName name="__xlnm.Print_Area_7" localSheetId="4">#REF!</definedName>
    <definedName name="__xlnm.Print_Area_7" localSheetId="2">#REF!</definedName>
    <definedName name="__xlnm.Print_Area_7">#REF!</definedName>
    <definedName name="__xlnm.Print_Area_8" localSheetId="6">#REF!</definedName>
    <definedName name="__xlnm.Print_Area_8" localSheetId="4">#REF!</definedName>
    <definedName name="__xlnm.Print_Area_8" localSheetId="2">#REF!</definedName>
    <definedName name="__xlnm.Print_Area_8">#REF!</definedName>
    <definedName name="__xlnm.Print_Area_9" localSheetId="6">#REF!</definedName>
    <definedName name="__xlnm.Print_Area_9" localSheetId="4">#REF!</definedName>
    <definedName name="__xlnm.Print_Area_9" localSheetId="2">#REF!</definedName>
    <definedName name="__xlnm.Print_Area_9">#REF!</definedName>
    <definedName name="__xlnm.Print_Titles_1" localSheetId="6">#REF!</definedName>
    <definedName name="__xlnm.Print_Titles_1" localSheetId="4">#REF!</definedName>
    <definedName name="__xlnm.Print_Titles_1" localSheetId="2">#REF!</definedName>
    <definedName name="__xlnm.Print_Titles_1">#REF!</definedName>
    <definedName name="__xlnm.Print_Titles_2" localSheetId="6">#REF!</definedName>
    <definedName name="__xlnm.Print_Titles_2" localSheetId="4">#REF!</definedName>
    <definedName name="__xlnm.Print_Titles_2" localSheetId="2">#REF!</definedName>
    <definedName name="__xlnm.Print_Titles_2">#REF!</definedName>
    <definedName name="__xlnm.Print_Titles_3" localSheetId="6">#REF!</definedName>
    <definedName name="__xlnm.Print_Titles_3" localSheetId="4">#REF!</definedName>
    <definedName name="__xlnm.Print_Titles_3" localSheetId="2">#REF!</definedName>
    <definedName name="__xlnm.Print_Titles_3">#REF!</definedName>
    <definedName name="__xlnm.Print_Titles_5" localSheetId="6">#REF!</definedName>
    <definedName name="__xlnm.Print_Titles_5" localSheetId="4">#REF!</definedName>
    <definedName name="__xlnm.Print_Titles_5" localSheetId="2">#REF!</definedName>
    <definedName name="__xlnm.Print_Titles_5">#REF!</definedName>
    <definedName name="_01_09_96" localSheetId="6">#REF!</definedName>
    <definedName name="_01_09_96" localSheetId="4">#REF!</definedName>
    <definedName name="_01_09_96" localSheetId="2">#REF!</definedName>
    <definedName name="_01_09_96">#REF!</definedName>
    <definedName name="_01_09_96_2">#N/A</definedName>
    <definedName name="_01_09_96_25" localSheetId="6">#REF!</definedName>
    <definedName name="_01_09_96_25" localSheetId="4">#REF!</definedName>
    <definedName name="_01_09_96_25" localSheetId="2">#REF!</definedName>
    <definedName name="_01_09_96_25">#REF!</definedName>
    <definedName name="_01_09_96_4" localSheetId="6">#REF!</definedName>
    <definedName name="_01_09_96_4" localSheetId="4">#REF!</definedName>
    <definedName name="_01_09_96_4" localSheetId="2">#REF!</definedName>
    <definedName name="_01_09_96_4">#REF!</definedName>
    <definedName name="_01_09_966" localSheetId="6">#REF!</definedName>
    <definedName name="_01_09_966" localSheetId="4">#REF!</definedName>
    <definedName name="_01_09_966" localSheetId="2">#REF!</definedName>
    <definedName name="_01_09_966">#REF!</definedName>
    <definedName name="_08.302.01" localSheetId="6">#REF!</definedName>
    <definedName name="_08.302.01" localSheetId="4">#REF!</definedName>
    <definedName name="_08.302.01" localSheetId="2">#REF!</definedName>
    <definedName name="_08.302.01" localSheetId="5">#REF!</definedName>
    <definedName name="_08.302.01">#REF!</definedName>
    <definedName name="_1_c_1" localSheetId="6">[2]PLMUSEU!#REF!</definedName>
    <definedName name="_1_c_1" localSheetId="4">[2]PLMUSEU!#REF!</definedName>
    <definedName name="_1_c_1" localSheetId="2">[2]PLMUSEU!#REF!</definedName>
    <definedName name="_1_c_1">[2]PLMUSEU!#REF!</definedName>
    <definedName name="_1_I_1" localSheetId="6">#REF!</definedName>
    <definedName name="_1_I_1" localSheetId="4">#REF!</definedName>
    <definedName name="_1_I_1" localSheetId="2">#REF!</definedName>
    <definedName name="_1_I_1">#REF!</definedName>
    <definedName name="_10Aut_resumo_4_1" localSheetId="6">[22]RESUMO_AUT1!#REF!</definedName>
    <definedName name="_10Aut_resumo_4_1" localSheetId="4">[22]RESUMO_AUT1!#REF!</definedName>
    <definedName name="_10Aut_resumo_4_1" localSheetId="2">[22]RESUMO_AUT1!#REF!</definedName>
    <definedName name="_10Aut_resumo_4_1">[22]RESUMO_AUT1!#REF!</definedName>
    <definedName name="_10Excel_BuiltIn_Print_Titles_5_1" localSheetId="6">('[23]Capa Mapa'!$A:$F,'[23]Capa Mapa'!#REF!)</definedName>
    <definedName name="_10Excel_BuiltIn_Print_Titles_5_1" localSheetId="4">('[23]Capa Mapa'!$A:$F,'[23]Capa Mapa'!#REF!)</definedName>
    <definedName name="_10Excel_BuiltIn_Print_Titles_5_1" localSheetId="2">('[23]Capa Mapa'!$A:$F,'[23]Capa Mapa'!#REF!)</definedName>
    <definedName name="_10Excel_BuiltIn_Print_Titles_5_1">('[23]Capa Mapa'!$A:$F,'[23]Capa Mapa'!#REF!)</definedName>
    <definedName name="_10PassaExtenso_7_1">"#NAME!PassaExtenso"</definedName>
    <definedName name="_11Excel_BuiltIn_Print_Titles_7_1" localSheetId="6">('[23]Capa Premissas'!$A:$F,'[23]Capa Premissas'!#REF!)</definedName>
    <definedName name="_11Excel_BuiltIn_Print_Titles_7_1" localSheetId="4">('[23]Capa Premissas'!$A:$F,'[23]Capa Premissas'!#REF!)</definedName>
    <definedName name="_11Excel_BuiltIn_Print_Titles_7_1" localSheetId="2">('[23]Capa Premissas'!$A:$F,'[23]Capa Premissas'!#REF!)</definedName>
    <definedName name="_11Excel_BuiltIn_Print_Titles_7_1">('[23]Capa Premissas'!$A:$F,'[23]Capa Premissas'!#REF!)</definedName>
    <definedName name="_11Print_4_1" localSheetId="6">[24]QuQuant!#REF!</definedName>
    <definedName name="_11Print_4_1" localSheetId="4">[24]QuQuant!#REF!</definedName>
    <definedName name="_11Print_4_1" localSheetId="2">[24]QuQuant!#REF!</definedName>
    <definedName name="_11Print_4_1">[24]QuQuant!#REF!</definedName>
    <definedName name="_12Excel_BuiltIn_Criteria_1" localSheetId="6">#REF!</definedName>
    <definedName name="_12Excel_BuiltIn_Criteria_1" localSheetId="4">#REF!</definedName>
    <definedName name="_12Excel_BuiltIn_Criteria_1" localSheetId="2">#REF!</definedName>
    <definedName name="_12Excel_BuiltIn_Criteria_1">#REF!</definedName>
    <definedName name="_12Excel_BuiltIn_Print_Titles_9_1" localSheetId="6">('[23]Capa Caract. Seg.'!$A:$F,'[23]Capa Caract. Seg.'!#REF!)</definedName>
    <definedName name="_12Excel_BuiltIn_Print_Titles_9_1" localSheetId="4">('[23]Capa Caract. Seg.'!$A:$F,'[23]Capa Caract. Seg.'!#REF!)</definedName>
    <definedName name="_12Excel_BuiltIn_Print_Titles_9_1" localSheetId="2">('[23]Capa Caract. Seg.'!$A:$F,'[23]Capa Caract. Seg.'!#REF!)</definedName>
    <definedName name="_12Excel_BuiltIn_Print_Titles_9_1">('[23]Capa Caract. Seg.'!$A:$F,'[23]Capa Caract. Seg.'!#REF!)</definedName>
    <definedName name="_12Print_Area_MI_4_1" localSheetId="6">#REF!</definedName>
    <definedName name="_12Print_Area_MI_4_1" localSheetId="4">#REF!</definedName>
    <definedName name="_12Print_Area_MI_4_1" localSheetId="2">#REF!</definedName>
    <definedName name="_12Print_Area_MI_4_1">#REF!</definedName>
    <definedName name="_13Excel_BuiltIn_Database_1" localSheetId="6">#REF!</definedName>
    <definedName name="_13Excel_BuiltIn_Database_1" localSheetId="4">#REF!</definedName>
    <definedName name="_13Excel_BuiltIn_Database_1" localSheetId="2">#REF!</definedName>
    <definedName name="_13Excel_BuiltIn_Database_1">#REF!</definedName>
    <definedName name="_14Excel_BuiltIn_Print_Area_12_1">"$#REF!.$A$1:$C$24"</definedName>
    <definedName name="_14totmsa_4_1" localSheetId="6">#REF!</definedName>
    <definedName name="_14totmsa_4_1" localSheetId="4">#REF!</definedName>
    <definedName name="_14totmsa_4_1" localSheetId="2">#REF!</definedName>
    <definedName name="_14totmsa_4_1">#REF!</definedName>
    <definedName name="_15Excel_BuiltIn_Print_Area_5_1">"$#REF!.$A$1:$I$70"</definedName>
    <definedName name="_15totmsa2_4_1" localSheetId="6">#REF!</definedName>
    <definedName name="_15totmsa2_4_1" localSheetId="4">#REF!</definedName>
    <definedName name="_15totmsa2_4_1" localSheetId="2">#REF!</definedName>
    <definedName name="_15totmsa2_4_1">#REF!</definedName>
    <definedName name="_16Excel_BuiltIn_Print_Area_8_1">"$#REF!.$A$1:$I$17"</definedName>
    <definedName name="_16totsma_4_1" localSheetId="6">#REF!</definedName>
    <definedName name="_16totsma_4_1" localSheetId="4">#REF!</definedName>
    <definedName name="_16totsma_4_1" localSheetId="2">#REF!</definedName>
    <definedName name="_16totsma_4_1">#REF!</definedName>
    <definedName name="_17Excel_BuiltIn_Print_Titles_11_1">"$'Cubação aterros'.$#REF!$#REF!:$#REF!$#REF!"</definedName>
    <definedName name="_1830201">#N/A</definedName>
    <definedName name="_1830201_26">NA()</definedName>
    <definedName name="_1830201_27">NA()</definedName>
    <definedName name="_18PassaExtenso_1_1_1">#N/A</definedName>
    <definedName name="_19PassaExtenso_1_1_33_1">#N/A</definedName>
    <definedName name="_1Excel_BuiltIn_Print_Area_1_1" localSheetId="6">#REF!</definedName>
    <definedName name="_1Excel_BuiltIn_Print_Area_1_1" localSheetId="4">#REF!</definedName>
    <definedName name="_1Excel_BuiltIn_Print_Area_1_1" localSheetId="2">#REF!</definedName>
    <definedName name="_1Excel_BuiltIn_Print_Area_1_1">#REF!</definedName>
    <definedName name="_1Excel_BuiltIn_Print_Area_12_1">"$#REF!.$A$1:$C$24"</definedName>
    <definedName name="_1Excel_BuiltIn_Print_Area_2_1">"$Quad_Quant_.$#REF!$#REF!:$#REF!$#REF!"</definedName>
    <definedName name="_1Excel_BuiltIn_Print_Area_5_1" localSheetId="6">#REF!</definedName>
    <definedName name="_1Excel_BuiltIn_Print_Area_5_1" localSheetId="4">#REF!</definedName>
    <definedName name="_1Excel_BuiltIn_Print_Area_5_1" localSheetId="2">#REF!</definedName>
    <definedName name="_1Excel_BuiltIn_Print_Area_5_1">#REF!</definedName>
    <definedName name="_1Excel_BuiltIn_Print_Area_7_1" localSheetId="6">#REF!</definedName>
    <definedName name="_1Excel_BuiltIn_Print_Area_7_1" localSheetId="4">#REF!</definedName>
    <definedName name="_1Excel_BuiltIn_Print_Area_7_1" localSheetId="2">#REF!</definedName>
    <definedName name="_1Excel_BuiltIn_Print_Area_7_1">#REF!</definedName>
    <definedName name="_1Excel_BuiltIn_Print_Area_9_1">"$#REF!.$A$1:$P$515"</definedName>
    <definedName name="_1Excel_BuiltIn_Print_Titles_6_1">[25]CFF!$A:$D,[25]CFF!$1:$9</definedName>
    <definedName name="_2_c_1" localSheetId="6">[2]PLMUSEU!#REF!</definedName>
    <definedName name="_2_c_1" localSheetId="4">[2]PLMUSEU!#REF!</definedName>
    <definedName name="_2_c_1" localSheetId="2">[2]PLMUSEU!#REF!</definedName>
    <definedName name="_2_c_1">[2]PLMUSEU!#REF!</definedName>
    <definedName name="_2_S_1" localSheetId="6">[26]COMPOS1!#REF!</definedName>
    <definedName name="_2_S_1" localSheetId="4">[26]COMPOS1!#REF!</definedName>
    <definedName name="_2_S_1" localSheetId="2">[26]COMPOS1!#REF!</definedName>
    <definedName name="_2_S_1">[26]COMPOS1!#REF!</definedName>
    <definedName name="_2_x_1" localSheetId="6">[2]PLMUSEU!#REF!</definedName>
    <definedName name="_2_x_1" localSheetId="4">[2]PLMUSEU!#REF!</definedName>
    <definedName name="_2_x_1" localSheetId="2">[2]PLMUSEU!#REF!</definedName>
    <definedName name="_2_x_1">[2]PLMUSEU!#REF!</definedName>
    <definedName name="_20PassaExtenso_1_1_35_1">#N/A</definedName>
    <definedName name="_21PassaExtenso_4_1">NA()</definedName>
    <definedName name="_22PassaExtenso_6_1">"#NAME!PassaExtenso"</definedName>
    <definedName name="_23PassaExtenso_7_1">"#NAME!PassaExtenso"</definedName>
    <definedName name="_25Print_4_1" localSheetId="6">[27]QuQuant!#REF!</definedName>
    <definedName name="_25Print_4_1" localSheetId="4">[27]QuQuant!#REF!</definedName>
    <definedName name="_25Print_4_1" localSheetId="2">[27]QuQuant!#REF!</definedName>
    <definedName name="_25Print_4_1">[27]QuQuant!#REF!</definedName>
    <definedName name="_27Print_Area_MI_4_1" localSheetId="6">#REF!</definedName>
    <definedName name="_27Print_Area_MI_4_1" localSheetId="4">#REF!</definedName>
    <definedName name="_27Print_Area_MI_4_1" localSheetId="2">#REF!</definedName>
    <definedName name="_27Print_Area_MI_4_1">#REF!</definedName>
    <definedName name="_29TES_4_1" localSheetId="6">'[28]8ª MP_BR_459'!#REF!</definedName>
    <definedName name="_29TES_4_1" localSheetId="4">'[28]8ª MP_BR_459'!#REF!</definedName>
    <definedName name="_29TES_4_1" localSheetId="2">'[28]8ª MP_BR_459'!#REF!</definedName>
    <definedName name="_29TES_4_1">'[28]8ª MP_BR_459'!#REF!</definedName>
    <definedName name="_2Excel_BuiltIn_Print_Area_5_1">"$#REF!.$A$1:$I$70"</definedName>
    <definedName name="_2Excel_BuiltIn_Print_Area_51_1_1" localSheetId="6">#REF!</definedName>
    <definedName name="_2Excel_BuiltIn_Print_Area_51_1_1" localSheetId="4">#REF!</definedName>
    <definedName name="_2Excel_BuiltIn_Print_Area_51_1_1" localSheetId="2">#REF!</definedName>
    <definedName name="_2Excel_BuiltIn_Print_Area_51_1_1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6">#REF!</definedName>
    <definedName name="_2Excel_BuiltIn_Print_Area_8_1" localSheetId="4">#REF!</definedName>
    <definedName name="_2Excel_BuiltIn_Print_Area_8_1" localSheetId="2">#REF!</definedName>
    <definedName name="_2Excel_BuiltIn_Print_Area_8_1">#REF!</definedName>
    <definedName name="_2Excel_BuiltIn_Print_Titles_13_1" localSheetId="6">('[23]Capa Memória de Calc'!$A:$F,'[23]Capa Memória de Calc'!#REF!)</definedName>
    <definedName name="_2Excel_BuiltIn_Print_Titles_13_1" localSheetId="4">('[23]Capa Memória de Calc'!$A:$F,'[23]Capa Memória de Calc'!#REF!)</definedName>
    <definedName name="_2Excel_BuiltIn_Print_Titles_13_1" localSheetId="2">('[23]Capa Memória de Calc'!$A:$F,'[23]Capa Memória de Calc'!#REF!)</definedName>
    <definedName name="_2Excel_BuiltIn_Print_Titles_13_1">('[23]Capa Memória de Calc'!$A:$F,'[23]Capa Memória de Calc'!#REF!)</definedName>
    <definedName name="_3_z_1" localSheetId="6">[2]PLMUSEU!#REF!</definedName>
    <definedName name="_3_z_1" localSheetId="4">[2]PLMUSEU!#REF!</definedName>
    <definedName name="_3_z_1" localSheetId="2">[2]PLMUSEU!#REF!</definedName>
    <definedName name="_3_z_1">[2]PLMUSEU!#REF!</definedName>
    <definedName name="_31totmsa_4_1" localSheetId="6">#REF!</definedName>
    <definedName name="_31totmsa_4_1" localSheetId="4">#REF!</definedName>
    <definedName name="_31totmsa_4_1" localSheetId="2">#REF!</definedName>
    <definedName name="_31totmsa_4_1">#REF!</definedName>
    <definedName name="_33totmsa2_4_1" localSheetId="6">#REF!</definedName>
    <definedName name="_33totmsa2_4_1" localSheetId="4">#REF!</definedName>
    <definedName name="_33totmsa2_4_1" localSheetId="2">#REF!</definedName>
    <definedName name="_33totmsa2_4_1">#REF!</definedName>
    <definedName name="_35totsma_4_1" localSheetId="6">#REF!</definedName>
    <definedName name="_35totsma_4_1" localSheetId="4">#REF!</definedName>
    <definedName name="_35totsma_4_1" localSheetId="2">#REF!</definedName>
    <definedName name="_35totsma_4_1">#REF!</definedName>
    <definedName name="_3Excel_BuiltIn_Print_Area_8_1">"$#REF!.$A$1:$I$17"</definedName>
    <definedName name="_3Excel_BuiltIn_Print_Titles_1_1" localSheetId="6">#REF!</definedName>
    <definedName name="_3Excel_BuiltIn_Print_Titles_1_1" localSheetId="4">#REF!</definedName>
    <definedName name="_3Excel_BuiltIn_Print_Titles_1_1" localSheetId="2">#REF!</definedName>
    <definedName name="_3Excel_BuiltIn_Print_Titles_1_1">#REF!</definedName>
    <definedName name="_3Excel_BuiltIn_Print_Titles_21_1" localSheetId="6">('[23]Capa Resumo'!$A:$F,'[23]Capa Resumo'!#REF!)</definedName>
    <definedName name="_3Excel_BuiltIn_Print_Titles_21_1" localSheetId="4">('[23]Capa Resumo'!$A:$F,'[23]Capa Resumo'!#REF!)</definedName>
    <definedName name="_3Excel_BuiltIn_Print_Titles_21_1" localSheetId="2">('[23]Capa Resumo'!$A:$F,'[23]Capa Resumo'!#REF!)</definedName>
    <definedName name="_3Excel_BuiltIn_Print_Titles_21_1">('[23]Capa Resumo'!$A:$F,'[23]Capa Resumo'!#REF!)</definedName>
    <definedName name="_4.1.4" localSheetId="6">#REF!</definedName>
    <definedName name="_4.1.4" localSheetId="4">#REF!</definedName>
    <definedName name="_4.1.4" localSheetId="2">#REF!</definedName>
    <definedName name="_4.1.4" localSheetId="5">#REF!</definedName>
    <definedName name="_4.1.4">#REF!</definedName>
    <definedName name="_4_x_1" localSheetId="6">[2]PLMUSEU!#REF!</definedName>
    <definedName name="_4_x_1" localSheetId="4">[2]PLMUSEU!#REF!</definedName>
    <definedName name="_4_x_1" localSheetId="2">[2]PLMUSEU!#REF!</definedName>
    <definedName name="_4_x_1">[2]PLMUSEU!#REF!</definedName>
    <definedName name="_4Aut_original_4_1" localSheetId="6">[29]PROJETO!#REF!</definedName>
    <definedName name="_4Aut_original_4_1" localSheetId="4">[29]PROJETO!#REF!</definedName>
    <definedName name="_4Aut_original_4_1" localSheetId="2">[29]PROJETO!#REF!</definedName>
    <definedName name="_4Aut_original_4_1">[29]PROJETO!#REF!</definedName>
    <definedName name="_4Excel_BuiltIn_Print_Area_53_1_1_1_1" localSheetId="6">#REF!</definedName>
    <definedName name="_4Excel_BuiltIn_Print_Area_53_1_1_1_1" localSheetId="4">#REF!</definedName>
    <definedName name="_4Excel_BuiltIn_Print_Area_53_1_1_1_1" localSheetId="2">#REF!</definedName>
    <definedName name="_4Excel_BuiltIn_Print_Area_53_1_1_1_1">#REF!</definedName>
    <definedName name="_4Excel_BuiltIn_Print_Titles_11_1">"$'Cubação aterros'.$#REF!$#REF!:$#REF!$#REF!"</definedName>
    <definedName name="_4Excel_BuiltIn_Print_Titles_29_1" localSheetId="6">('[23]Capa Documentação'!$A:$F,'[23]Capa Documentação'!#REF!)</definedName>
    <definedName name="_4Excel_BuiltIn_Print_Titles_29_1" localSheetId="4">('[23]Capa Documentação'!$A:$F,'[23]Capa Documentação'!#REF!)</definedName>
    <definedName name="_4Excel_BuiltIn_Print_Titles_29_1" localSheetId="2">('[23]Capa Documentação'!$A:$F,'[23]Capa Documentação'!#REF!)</definedName>
    <definedName name="_4Excel_BuiltIn_Print_Titles_29_1">('[23]Capa Documentação'!$A:$F,'[23]Capa Documentação'!#REF!)</definedName>
    <definedName name="_5Aut_resumo_4_1" localSheetId="6">[30]RESUMO_AUT1!#REF!</definedName>
    <definedName name="_5Aut_resumo_4_1" localSheetId="4">[30]RESUMO_AUT1!#REF!</definedName>
    <definedName name="_5Aut_resumo_4_1" localSheetId="2">[30]RESUMO_AUT1!#REF!</definedName>
    <definedName name="_5Aut_resumo_4_1">[30]RESUMO_AUT1!#REF!</definedName>
    <definedName name="_5Excel_BuiltIn_Print_Titles_3_1" localSheetId="6">('[23]Capa Apres'!$A:$F,'[23]Capa Apres'!#REF!)</definedName>
    <definedName name="_5Excel_BuiltIn_Print_Titles_3_1" localSheetId="4">('[23]Capa Apres'!$A:$F,'[23]Capa Apres'!#REF!)</definedName>
    <definedName name="_5Excel_BuiltIn_Print_Titles_3_1" localSheetId="2">('[23]Capa Apres'!$A:$F,'[23]Capa Apres'!#REF!)</definedName>
    <definedName name="_5Excel_BuiltIn_Print_Titles_3_1">('[23]Capa Apres'!$A:$F,'[23]Capa Apres'!#REF!)</definedName>
    <definedName name="_5PassaExtenso_1_1_1">#N/A</definedName>
    <definedName name="_6_z_1" localSheetId="6">[2]PLMUSEU!#REF!</definedName>
    <definedName name="_6_z_1" localSheetId="4">[2]PLMUSEU!#REF!</definedName>
    <definedName name="_6_z_1" localSheetId="2">[2]PLMUSEU!#REF!</definedName>
    <definedName name="_6_z_1">[2]PLMUSEU!#REF!</definedName>
    <definedName name="_6Excel_BuiltIn_Criteria_1" localSheetId="6">#REF!</definedName>
    <definedName name="_6Excel_BuiltIn_Criteria_1" localSheetId="4">#REF!</definedName>
    <definedName name="_6Excel_BuiltIn_Criteria_1" localSheetId="2">#REF!</definedName>
    <definedName name="_6Excel_BuiltIn_Criteria_1">#REF!</definedName>
    <definedName name="_6Excel_BuiltIn_Print_Titles_30_1" localSheetId="6">('[23]Capa Anexo I'!$A:$F,'[23]Capa Anexo I'!#REF!)</definedName>
    <definedName name="_6Excel_BuiltIn_Print_Titles_30_1" localSheetId="4">('[23]Capa Anexo I'!$A:$F,'[23]Capa Anexo I'!#REF!)</definedName>
    <definedName name="_6Excel_BuiltIn_Print_Titles_30_1" localSheetId="2">('[23]Capa Anexo I'!$A:$F,'[23]Capa Anexo I'!#REF!)</definedName>
    <definedName name="_6Excel_BuiltIn_Print_Titles_30_1">('[23]Capa Anexo I'!$A:$F,'[23]Capa Anexo I'!#REF!)</definedName>
    <definedName name="_6PassaExtenso_1_1_33_1">#N/A</definedName>
    <definedName name="_7Excel_BuiltIn_Database_1" localSheetId="6">#REF!</definedName>
    <definedName name="_7Excel_BuiltIn_Database_1" localSheetId="4">#REF!</definedName>
    <definedName name="_7Excel_BuiltIn_Database_1" localSheetId="2">#REF!</definedName>
    <definedName name="_7Excel_BuiltIn_Database_1">#REF!</definedName>
    <definedName name="_7Excel_BuiltIn_Print_Titles_32_1" localSheetId="6">('[23]Capa Anexo II'!$A:$F,'[23]Capa Anexo II'!#REF!)</definedName>
    <definedName name="_7Excel_BuiltIn_Print_Titles_32_1" localSheetId="4">('[23]Capa Anexo II'!$A:$F,'[23]Capa Anexo II'!#REF!)</definedName>
    <definedName name="_7Excel_BuiltIn_Print_Titles_32_1" localSheetId="2">('[23]Capa Anexo II'!$A:$F,'[23]Capa Anexo II'!#REF!)</definedName>
    <definedName name="_7Excel_BuiltIn_Print_Titles_32_1">('[23]Capa Anexo II'!$A:$F,'[23]Capa Anexo II'!#REF!)</definedName>
    <definedName name="_7PassaExtenso_1_1_35_1">#N/A</definedName>
    <definedName name="_8Aut_original_4_1" localSheetId="6">[31]PROJETO!#REF!</definedName>
    <definedName name="_8Aut_original_4_1" localSheetId="4">[31]PROJETO!#REF!</definedName>
    <definedName name="_8Aut_original_4_1" localSheetId="2">[31]PROJETO!#REF!</definedName>
    <definedName name="_8Aut_original_4_1">[31]PROJETO!#REF!</definedName>
    <definedName name="_8Excel_BuiltIn_Print_Titles_33_1" localSheetId="6">('[23]Capa Anexo III'!$A:$F,'[23]Capa Anexo III'!#REF!)</definedName>
    <definedName name="_8Excel_BuiltIn_Print_Titles_33_1" localSheetId="4">('[23]Capa Anexo III'!$A:$F,'[23]Capa Anexo III'!#REF!)</definedName>
    <definedName name="_8Excel_BuiltIn_Print_Titles_33_1" localSheetId="2">('[23]Capa Anexo III'!$A:$F,'[23]Capa Anexo III'!#REF!)</definedName>
    <definedName name="_8Excel_BuiltIn_Print_Titles_33_1">('[23]Capa Anexo III'!$A:$F,'[23]Capa Anexo III'!#REF!)</definedName>
    <definedName name="_8PassaExtenso_4_1">NA()</definedName>
    <definedName name="_9Excel_BuiltIn_Print_Titles_34_1" localSheetId="6">('[23]Capa Anexo IV'!$A:$F,'[23]Capa Anexo IV'!#REF!)</definedName>
    <definedName name="_9Excel_BuiltIn_Print_Titles_34_1" localSheetId="4">('[23]Capa Anexo IV'!$A:$F,'[23]Capa Anexo IV'!#REF!)</definedName>
    <definedName name="_9Excel_BuiltIn_Print_Titles_34_1" localSheetId="2">('[23]Capa Anexo IV'!$A:$F,'[23]Capa Anexo IV'!#REF!)</definedName>
    <definedName name="_9Excel_BuiltIn_Print_Titles_34_1">('[23]Capa Anexo IV'!$A:$F,'[23]Capa Anexo IV'!#REF!)</definedName>
    <definedName name="_9PassaExtenso_6_1">"#NAME!PassaExtenso"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NA()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br1" localSheetId="6">#REF!</definedName>
    <definedName name="_Abr1" localSheetId="4">#REF!</definedName>
    <definedName name="_Abr1" localSheetId="2">#REF!</definedName>
    <definedName name="_Abr1">#REF!</definedName>
    <definedName name="_ABR95" localSheetId="6">[32]Consultoria!#REF!</definedName>
    <definedName name="_ABR95" localSheetId="4">[32]Consultoria!#REF!</definedName>
    <definedName name="_ABR95" localSheetId="2">[32]Consultoria!#REF!</definedName>
    <definedName name="_ABR95">[32]Consultoria!#REF!</definedName>
    <definedName name="_ABR96" localSheetId="6">[32]Consultoria!#REF!</definedName>
    <definedName name="_ABR96" localSheetId="4">[32]Consultoria!#REF!</definedName>
    <definedName name="_ABR96" localSheetId="2">[32]Consultoria!#REF!</definedName>
    <definedName name="_ABR96">[32]Consultoria!#REF!</definedName>
    <definedName name="_ABR97" localSheetId="6">[32]Consultoria!#REF!</definedName>
    <definedName name="_ABR97" localSheetId="4">[32]Consultoria!#REF!</definedName>
    <definedName name="_ABR97" localSheetId="2">[32]Consultoria!#REF!</definedName>
    <definedName name="_ABR97">[32]Consultoria!#REF!</definedName>
    <definedName name="_ABR98" localSheetId="6">[32]Consultoria!#REF!</definedName>
    <definedName name="_ABR98" localSheetId="4">[32]Consultoria!#REF!</definedName>
    <definedName name="_ABR98" localSheetId="2">[32]Consultoria!#REF!</definedName>
    <definedName name="_ABR98">[32]Consultoria!#REF!</definedName>
    <definedName name="_ABR99" localSheetId="6">[32]Consultoria!#REF!</definedName>
    <definedName name="_ABR99" localSheetId="4">[32]Consultoria!#REF!</definedName>
    <definedName name="_ABR99" localSheetId="2">[32]Consultoria!#REF!</definedName>
    <definedName name="_ABR99">[32]Consultoria!#REF!</definedName>
    <definedName name="_ACA25">[14]DADOS!$C$17</definedName>
    <definedName name="_ACA50">[14]DADOS!$C$16</definedName>
    <definedName name="_ACM30" localSheetId="6">#REF!</definedName>
    <definedName name="_ACM30" localSheetId="4">#REF!</definedName>
    <definedName name="_ACM30" localSheetId="2">#REF!</definedName>
    <definedName name="_ACM30">#REF!</definedName>
    <definedName name="_aga16">[33]Insumos!$E$128</definedName>
    <definedName name="_Ago1">[6]Anual!$I$24</definedName>
    <definedName name="_AGO95" localSheetId="6">[32]Consultoria!#REF!</definedName>
    <definedName name="_AGO95" localSheetId="4">[32]Consultoria!#REF!</definedName>
    <definedName name="_AGO95" localSheetId="2">[32]Consultoria!#REF!</definedName>
    <definedName name="_AGO95">[32]Consultoria!#REF!</definedName>
    <definedName name="_AGO96" localSheetId="6">[32]Consultoria!#REF!</definedName>
    <definedName name="_AGO96" localSheetId="4">[32]Consultoria!#REF!</definedName>
    <definedName name="_AGO96" localSheetId="2">[32]Consultoria!#REF!</definedName>
    <definedName name="_AGO96">[32]Consultoria!#REF!</definedName>
    <definedName name="_AGO97" localSheetId="6">[32]Consultoria!#REF!</definedName>
    <definedName name="_AGO97" localSheetId="4">[32]Consultoria!#REF!</definedName>
    <definedName name="_AGO97" localSheetId="2">[32]Consultoria!#REF!</definedName>
    <definedName name="_AGO97">[32]Consultoria!#REF!</definedName>
    <definedName name="_AGO98" localSheetId="6">[32]Consultoria!#REF!</definedName>
    <definedName name="_AGO98" localSheetId="4">[32]Consultoria!#REF!</definedName>
    <definedName name="_AGO98" localSheetId="2">[32]Consultoria!#REF!</definedName>
    <definedName name="_AGO98">[32]Consultoria!#REF!</definedName>
    <definedName name="_AGO99" localSheetId="6">[32]Consultoria!#REF!</definedName>
    <definedName name="_AGO99" localSheetId="4">[32]Consultoria!#REF!</definedName>
    <definedName name="_AGO99" localSheetId="2">[32]Consultoria!#REF!</definedName>
    <definedName name="_AGO99">[32]Consultoria!#REF!</definedName>
    <definedName name="_arg13" localSheetId="6">#REF!</definedName>
    <definedName name="_arg13" localSheetId="4">#REF!</definedName>
    <definedName name="_arg13" localSheetId="2">#REF!</definedName>
    <definedName name="_arg13">#REF!</definedName>
    <definedName name="_arg16" localSheetId="6">#REF!</definedName>
    <definedName name="_arg16" localSheetId="4">#REF!</definedName>
    <definedName name="_arg16" localSheetId="2">#REF!</definedName>
    <definedName name="_arg16">#REF!</definedName>
    <definedName name="_asc321">[33]Insumos!$E$146</definedName>
    <definedName name="_ATD1" localSheetId="6">#REF!</definedName>
    <definedName name="_ATD1" localSheetId="4">#REF!</definedName>
    <definedName name="_ATD1" localSheetId="2">#REF!</definedName>
    <definedName name="_ATD1">#REF!</definedName>
    <definedName name="_Aut2" localSheetId="6">[34]PROJETO!#REF!</definedName>
    <definedName name="_Aut2" localSheetId="4">[34]PROJETO!#REF!</definedName>
    <definedName name="_Aut2" localSheetId="2">[34]PROJETO!#REF!</definedName>
    <definedName name="_Aut2">[34]PROJETO!#REF!</definedName>
    <definedName name="_bre5040">[35]Insumos!$E$53</definedName>
    <definedName name="_brv2" localSheetId="6">#REF!</definedName>
    <definedName name="_brv2" localSheetId="4">#REF!</definedName>
    <definedName name="_brv2" localSheetId="2">#REF!</definedName>
    <definedName name="_brv2">#REF!</definedName>
    <definedName name="_Brz1">[6]Feriados!$B$4:$B$14</definedName>
    <definedName name="_Brz2">[6]Feriados!$B$17:$B$24</definedName>
    <definedName name="_c" localSheetId="6">#REF!</definedName>
    <definedName name="_c" localSheetId="4">[2]PLMUSEU!#REF!</definedName>
    <definedName name="_c" localSheetId="2">#REF!</definedName>
    <definedName name="_c">#REF!</definedName>
    <definedName name="_c_1" localSheetId="6">[2]PLMUSEU!#REF!</definedName>
    <definedName name="_c_1" localSheetId="4">[2]PLMUSEU!#REF!</definedName>
    <definedName name="_c_1" localSheetId="2">[2]PLMUSEU!#REF!</definedName>
    <definedName name="_c_1">[2]PLMUSEU!#REF!</definedName>
    <definedName name="_c_10" localSheetId="6">[2]PLMUSEU!#REF!</definedName>
    <definedName name="_c_10" localSheetId="4">[2]PLMUSEU!#REF!</definedName>
    <definedName name="_c_10" localSheetId="2">[2]PLMUSEU!#REF!</definedName>
    <definedName name="_c_10">[2]PLMUSEU!#REF!</definedName>
    <definedName name="_c_10_1" localSheetId="6">[2]PLMUSEU!#REF!</definedName>
    <definedName name="_c_10_1" localSheetId="4">[2]PLMUSEU!#REF!</definedName>
    <definedName name="_c_10_1" localSheetId="2">[2]PLMUSEU!#REF!</definedName>
    <definedName name="_c_10_1">[2]PLMUSEU!#REF!</definedName>
    <definedName name="_c_12" localSheetId="6">[2]PLMUSEU!#REF!</definedName>
    <definedName name="_c_12" localSheetId="4">[2]PLMUSEU!#REF!</definedName>
    <definedName name="_c_12" localSheetId="2">[2]PLMUSEU!#REF!</definedName>
    <definedName name="_c_12">[2]PLMUSEU!#REF!</definedName>
    <definedName name="_c_12_1" localSheetId="6">[2]PLMUSEU!#REF!</definedName>
    <definedName name="_c_12_1" localSheetId="4">[2]PLMUSEU!#REF!</definedName>
    <definedName name="_c_12_1" localSheetId="2">[2]PLMUSEU!#REF!</definedName>
    <definedName name="_c_12_1">[2]PLMUSEU!#REF!</definedName>
    <definedName name="_c_3" localSheetId="6">[2]PLMUSEU!#REF!</definedName>
    <definedName name="_c_3" localSheetId="4">[2]PLMUSEU!#REF!</definedName>
    <definedName name="_c_3" localSheetId="2">[2]PLMUSEU!#REF!</definedName>
    <definedName name="_c_3">[2]PLMUSEU!#REF!</definedName>
    <definedName name="_c_3_1" localSheetId="6">[2]PLMUSEU!#REF!</definedName>
    <definedName name="_c_3_1" localSheetId="4">[2]PLMUSEU!#REF!</definedName>
    <definedName name="_c_3_1" localSheetId="2">[2]PLMUSEU!#REF!</definedName>
    <definedName name="_c_3_1">[2]PLMUSEU!#REF!</definedName>
    <definedName name="_c_4" localSheetId="6">[2]PLMUSEU!#REF!</definedName>
    <definedName name="_c_4" localSheetId="4">[2]PLMUSEU!#REF!</definedName>
    <definedName name="_c_4" localSheetId="2">[2]PLMUSEU!#REF!</definedName>
    <definedName name="_c_4">[2]PLMUSEU!#REF!</definedName>
    <definedName name="_c_9" localSheetId="6">[2]PLMUSEU!#REF!</definedName>
    <definedName name="_c_9" localSheetId="4">[2]PLMUSEU!#REF!</definedName>
    <definedName name="_c_9" localSheetId="2">[2]PLMUSEU!#REF!</definedName>
    <definedName name="_c_9">[2]PLMUSEU!#REF!</definedName>
    <definedName name="_c_9_1" localSheetId="6">[2]PLMUSEU!#REF!</definedName>
    <definedName name="_c_9_1" localSheetId="4">[2]PLMUSEU!#REF!</definedName>
    <definedName name="_c_9_1" localSheetId="2">[2]PLMUSEU!#REF!</definedName>
    <definedName name="_c_9_1">[2]PLMUSEU!#REF!</definedName>
    <definedName name="_cab1" localSheetId="6">#REF!</definedName>
    <definedName name="_cab1" localSheetId="4">#REF!</definedName>
    <definedName name="_cab1" localSheetId="2">#REF!</definedName>
    <definedName name="_cab1">#REF!</definedName>
    <definedName name="_cap20">[33]Insumos!$E$89</definedName>
    <definedName name="_cap50">[35]Insumos!$E$86</definedName>
    <definedName name="_CC709">#N/A</definedName>
    <definedName name="_CC709_10">#N/A</definedName>
    <definedName name="_CC709_11">#N/A</definedName>
    <definedName name="_CC709_12">#N/A</definedName>
    <definedName name="_CC709_13">#N/A</definedName>
    <definedName name="_CC709_14">#N/A</definedName>
    <definedName name="_CC709_15">#N/A</definedName>
    <definedName name="_CC709_16">#N/A</definedName>
    <definedName name="_CC709_17">#N/A</definedName>
    <definedName name="_CC709_18">#N/A</definedName>
    <definedName name="_CC709_5">#N/A</definedName>
    <definedName name="_CC709_6">#N/A</definedName>
    <definedName name="_CC709_7">#N/A</definedName>
    <definedName name="_CC709_8">#N/A</definedName>
    <definedName name="_CC709_9">#N/A</definedName>
    <definedName name="_CC947">#N/A</definedName>
    <definedName name="_CCM30" localSheetId="6">#REF!</definedName>
    <definedName name="_CCM30" localSheetId="4">#REF!</definedName>
    <definedName name="_CCM30" localSheetId="2">#REF!</definedName>
    <definedName name="_CCM30">#REF!</definedName>
    <definedName name="_CMM30">[14]DADOS!$B$39</definedName>
    <definedName name="_cva32">[33]Insumos!$E$73</definedName>
    <definedName name="_cva50">[33]Insumos!$E$72</definedName>
    <definedName name="_cva60">[33]Insumos!$E$71</definedName>
    <definedName name="_cve90100">[33]Insumos!$E$95</definedName>
    <definedName name="_cve9040">[33]Insumos!$E$96</definedName>
    <definedName name="_cve9050">[35]Insumos!$E$46</definedName>
    <definedName name="_Dez1">[6]Anual!$Q$33</definedName>
    <definedName name="_DEZ94" localSheetId="6">[32]Consultoria!#REF!</definedName>
    <definedName name="_DEZ94" localSheetId="4">[32]Consultoria!#REF!</definedName>
    <definedName name="_DEZ94" localSheetId="2">[32]Consultoria!#REF!</definedName>
    <definedName name="_DEZ94">[32]Consultoria!#REF!</definedName>
    <definedName name="_DEZ95" localSheetId="6">[32]Consultoria!#REF!</definedName>
    <definedName name="_DEZ95" localSheetId="4">[32]Consultoria!#REF!</definedName>
    <definedName name="_DEZ95" localSheetId="2">[32]Consultoria!#REF!</definedName>
    <definedName name="_DEZ95">[32]Consultoria!#REF!</definedName>
    <definedName name="_DEZ96" localSheetId="6">[32]Consultoria!#REF!</definedName>
    <definedName name="_DEZ96" localSheetId="4">[32]Consultoria!#REF!</definedName>
    <definedName name="_DEZ96" localSheetId="2">[32]Consultoria!#REF!</definedName>
    <definedName name="_DEZ96">[32]Consultoria!#REF!</definedName>
    <definedName name="_DEZ97" localSheetId="6">[32]Consultoria!#REF!</definedName>
    <definedName name="_DEZ97" localSheetId="4">[32]Consultoria!#REF!</definedName>
    <definedName name="_DEZ97" localSheetId="2">[32]Consultoria!#REF!</definedName>
    <definedName name="_DEZ97">[32]Consultoria!#REF!</definedName>
    <definedName name="_DEZ98" localSheetId="6">[32]Consultoria!#REF!</definedName>
    <definedName name="_DEZ98" localSheetId="4">[32]Consultoria!#REF!</definedName>
    <definedName name="_DEZ98" localSheetId="2">[32]Consultoria!#REF!</definedName>
    <definedName name="_DEZ98">[32]Consultoria!#REF!</definedName>
    <definedName name="_DEZ99" localSheetId="6">[32]Consultoria!#REF!</definedName>
    <definedName name="_DEZ99" localSheetId="4">[32]Consultoria!#REF!</definedName>
    <definedName name="_DEZ99" localSheetId="2">[32]Consultoria!#REF!</definedName>
    <definedName name="_DEZ99">[32]Consultoria!#REF!</definedName>
    <definedName name="_DIV1004" localSheetId="6">#REF!</definedName>
    <definedName name="_DIV1004" localSheetId="4">#REF!</definedName>
    <definedName name="_DIV1004" localSheetId="2">#REF!</definedName>
    <definedName name="_DIV1004">#REF!</definedName>
    <definedName name="_DIV1015" localSheetId="6">#REF!</definedName>
    <definedName name="_DIV1015" localSheetId="4">#REF!</definedName>
    <definedName name="_DIV1015" localSheetId="2">#REF!</definedName>
    <definedName name="_DIV1015">#REF!</definedName>
    <definedName name="_DIV1039" localSheetId="6">#REF!</definedName>
    <definedName name="_DIV1039" localSheetId="4">#REF!</definedName>
    <definedName name="_DIV1039" localSheetId="2">#REF!</definedName>
    <definedName name="_DIV1039">#REF!</definedName>
    <definedName name="_DIV1050" localSheetId="6">#REF!</definedName>
    <definedName name="_DIV1050" localSheetId="4">#REF!</definedName>
    <definedName name="_DIV1050" localSheetId="2">#REF!</definedName>
    <definedName name="_DIV1050">#REF!</definedName>
    <definedName name="_DIV278" localSheetId="6">#REF!</definedName>
    <definedName name="_DIV278" localSheetId="4">#REF!</definedName>
    <definedName name="_DIV278" localSheetId="2">#REF!</definedName>
    <definedName name="_DIV278">#REF!</definedName>
    <definedName name="_DIV279" localSheetId="6">#REF!</definedName>
    <definedName name="_DIV279" localSheetId="4">#REF!</definedName>
    <definedName name="_DIV279" localSheetId="2">#REF!</definedName>
    <definedName name="_DIV279">#REF!</definedName>
    <definedName name="_DIV45" localSheetId="6">#REF!</definedName>
    <definedName name="_DIV45" localSheetId="4">#REF!</definedName>
    <definedName name="_DIV45" localSheetId="2">#REF!</definedName>
    <definedName name="_DIV45">#REF!</definedName>
    <definedName name="_DIV450" localSheetId="6">#REF!</definedName>
    <definedName name="_DIV450" localSheetId="4">#REF!</definedName>
    <definedName name="_DIV450" localSheetId="2">#REF!</definedName>
    <definedName name="_DIV450">#REF!</definedName>
    <definedName name="_DIV709" localSheetId="6">#REF!</definedName>
    <definedName name="_DIV709" localSheetId="4">#REF!</definedName>
    <definedName name="_DIV709" localSheetId="2">#REF!</definedName>
    <definedName name="_DIV709">#REF!</definedName>
    <definedName name="_DIV710" localSheetId="6">#REF!</definedName>
    <definedName name="_DIV710" localSheetId="4">#REF!</definedName>
    <definedName name="_DIV710" localSheetId="2">#REF!</definedName>
    <definedName name="_DIV710">#REF!</definedName>
    <definedName name="_DIV711" localSheetId="6">#REF!</definedName>
    <definedName name="_DIV711" localSheetId="4">#REF!</definedName>
    <definedName name="_DIV711" localSheetId="2">#REF!</definedName>
    <definedName name="_DIV711">#REF!</definedName>
    <definedName name="_DIV718" localSheetId="6">#REF!</definedName>
    <definedName name="_DIV718" localSheetId="4">#REF!</definedName>
    <definedName name="_DIV718" localSheetId="2">#REF!</definedName>
    <definedName name="_DIV718">#REF!</definedName>
    <definedName name="_DIV719" localSheetId="6">#REF!</definedName>
    <definedName name="_DIV719" localSheetId="4">#REF!</definedName>
    <definedName name="_DIV719" localSheetId="2">#REF!</definedName>
    <definedName name="_DIV719">#REF!</definedName>
    <definedName name="_DIV720" localSheetId="6">#REF!</definedName>
    <definedName name="_DIV720" localSheetId="4">#REF!</definedName>
    <definedName name="_DIV720" localSheetId="2">#REF!</definedName>
    <definedName name="_DIV720">#REF!</definedName>
    <definedName name="_DIV819" localSheetId="6">#REF!</definedName>
    <definedName name="_DIV819" localSheetId="4">#REF!</definedName>
    <definedName name="_DIV819" localSheetId="2">#REF!</definedName>
    <definedName name="_DIV819">#REF!</definedName>
    <definedName name="_DIV947" localSheetId="6">#REF!</definedName>
    <definedName name="_DIV947" localSheetId="4">#REF!</definedName>
    <definedName name="_DIV947" localSheetId="2">#REF!</definedName>
    <definedName name="_DIV947">#REF!</definedName>
    <definedName name="_djm10">[33]Insumos!$E$114</definedName>
    <definedName name="_djm15">[33]Insumos!$E$113</definedName>
    <definedName name="_DND2">#N/A</definedName>
    <definedName name="_DND2_10">#N/A</definedName>
    <definedName name="_DND2_11">#N/A</definedName>
    <definedName name="_DND2_12">#N/A</definedName>
    <definedName name="_DND2_13">#N/A</definedName>
    <definedName name="_DND2_14">#N/A</definedName>
    <definedName name="_DND2_15">#N/A</definedName>
    <definedName name="_DND2_16">#N/A</definedName>
    <definedName name="_DND2_17">#N/A</definedName>
    <definedName name="_DND2_18">#N/A</definedName>
    <definedName name="_DND2_5">#N/A</definedName>
    <definedName name="_DND2_6">#N/A</definedName>
    <definedName name="_DND2_7">#N/A</definedName>
    <definedName name="_DND2_8">#N/A</definedName>
    <definedName name="_DND2_9">#N/A</definedName>
    <definedName name="_ECT12" localSheetId="6">#REF!</definedName>
    <definedName name="_ECT12" localSheetId="4">#REF!</definedName>
    <definedName name="_ECT12" localSheetId="2">#REF!</definedName>
    <definedName name="_ECT12">#REF!</definedName>
    <definedName name="_ECT3" localSheetId="6">#REF!</definedName>
    <definedName name="_ECT3" localSheetId="4">#REF!</definedName>
    <definedName name="_ECT3" localSheetId="2">#REF!</definedName>
    <definedName name="_ECT3">#REF!</definedName>
    <definedName name="_epl5">[36]Insumos!$E$34</definedName>
    <definedName name="_Ext2" localSheetId="6">'[5]P A T O 99 B'!#REF!</definedName>
    <definedName name="_Ext2" localSheetId="4">'[5]P A T O 99 B'!#REF!</definedName>
    <definedName name="_Ext2" localSheetId="2">'[5]P A T O 99 B'!#REF!</definedName>
    <definedName name="_Ext2">'[5]P A T O 99 B'!#REF!</definedName>
    <definedName name="_Ext2_3" localSheetId="6">'[37]P A T O 99 B'!#REF!</definedName>
    <definedName name="_Ext2_3" localSheetId="4">'[37]P A T O 99 B'!#REF!</definedName>
    <definedName name="_Ext2_3" localSheetId="2">'[37]P A T O 99 B'!#REF!</definedName>
    <definedName name="_Ext2_3">'[37]P A T O 99 B'!#REF!</definedName>
    <definedName name="_Ext2_4" localSheetId="6">'[37]P A T O 99 B'!#REF!</definedName>
    <definedName name="_Ext2_4" localSheetId="4">'[37]P A T O 99 B'!#REF!</definedName>
    <definedName name="_Ext2_4" localSheetId="2">'[37]P A T O 99 B'!#REF!</definedName>
    <definedName name="_Ext2_4">'[37]P A T O 99 B'!#REF!</definedName>
    <definedName name="_Ext2_5" localSheetId="6">'[37]P A T O 99 B'!#REF!</definedName>
    <definedName name="_Ext2_5" localSheetId="4">'[37]P A T O 99 B'!#REF!</definedName>
    <definedName name="_Ext2_5" localSheetId="2">'[37]P A T O 99 B'!#REF!</definedName>
    <definedName name="_Ext2_5">'[37]P A T O 99 B'!#REF!</definedName>
    <definedName name="_Ext22" localSheetId="6">'[38]P A T O 99 B'!#REF!</definedName>
    <definedName name="_Ext22" localSheetId="4">'[38]P A T O 99 B'!#REF!</definedName>
    <definedName name="_Ext22" localSheetId="2">'[38]P A T O 99 B'!#REF!</definedName>
    <definedName name="_Ext22">'[38]P A T O 99 B'!#REF!</definedName>
    <definedName name="_F99000" localSheetId="6">#REF!</definedName>
    <definedName name="_F99000" localSheetId="4">#REF!</definedName>
    <definedName name="_F99000" localSheetId="2">#REF!</definedName>
    <definedName name="_F99000">#REF!</definedName>
    <definedName name="_FAT1" localSheetId="6">#REF!</definedName>
    <definedName name="_FAT1" localSheetId="4">#REF!</definedName>
    <definedName name="_FAT1" localSheetId="2">#REF!</definedName>
    <definedName name="_FAT1">#REF!</definedName>
    <definedName name="_FAT2" localSheetId="6">#REF!</definedName>
    <definedName name="_FAT2" localSheetId="4">#REF!</definedName>
    <definedName name="_FAT2" localSheetId="2">#REF!</definedName>
    <definedName name="_FAT2">#REF!</definedName>
    <definedName name="_Fev1">[6]Anual!$I$6</definedName>
    <definedName name="_FEV95" localSheetId="6">[32]Consultoria!#REF!</definedName>
    <definedName name="_FEV95" localSheetId="4">[32]Consultoria!#REF!</definedName>
    <definedName name="_FEV95" localSheetId="2">[32]Consultoria!#REF!</definedName>
    <definedName name="_FEV95">[32]Consultoria!#REF!</definedName>
    <definedName name="_FEV96" localSheetId="6">[32]Consultoria!#REF!</definedName>
    <definedName name="_FEV96" localSheetId="4">[32]Consultoria!#REF!</definedName>
    <definedName name="_FEV96" localSheetId="2">[32]Consultoria!#REF!</definedName>
    <definedName name="_FEV96">[32]Consultoria!#REF!</definedName>
    <definedName name="_FEV97" localSheetId="6">[32]Consultoria!#REF!</definedName>
    <definedName name="_FEV97" localSheetId="4">[32]Consultoria!#REF!</definedName>
    <definedName name="_FEV97" localSheetId="2">[32]Consultoria!#REF!</definedName>
    <definedName name="_FEV97">[32]Consultoria!#REF!</definedName>
    <definedName name="_FEV98" localSheetId="6">[32]Consultoria!#REF!</definedName>
    <definedName name="_FEV98" localSheetId="4">[32]Consultoria!#REF!</definedName>
    <definedName name="_FEV98" localSheetId="2">[32]Consultoria!#REF!</definedName>
    <definedName name="_FEV98">[32]Consultoria!#REF!</definedName>
    <definedName name="_FEV99" localSheetId="6">[32]Consultoria!#REF!</definedName>
    <definedName name="_FEV99" localSheetId="4">[32]Consultoria!#REF!</definedName>
    <definedName name="_FEV99" localSheetId="2">[32]Consultoria!#REF!</definedName>
    <definedName name="_FEV99">[32]Consultoria!#REF!</definedName>
    <definedName name="_fil2">[33]Insumos!$E$79</definedName>
    <definedName name="_Fill" localSheetId="6" hidden="1">#REF!</definedName>
    <definedName name="_Fill" localSheetId="4" hidden="1">#REF!</definedName>
    <definedName name="_Fill" localSheetId="2" hidden="1">#REF!</definedName>
    <definedName name="_Fill" hidden="1">#REF!</definedName>
    <definedName name="_fio12">[33]Insumos!$E$116</definedName>
    <definedName name="_fis5">[33]Insumos!$E$125</definedName>
    <definedName name="_fpd12">[33]Insumos!$E$115</definedName>
    <definedName name="_fvr10">[33]Insumos!$E$87</definedName>
    <definedName name="_H111118" localSheetId="6">#REF!</definedName>
    <definedName name="_H111118" localSheetId="4">#REF!</definedName>
    <definedName name="_H111118" localSheetId="2">#REF!</definedName>
    <definedName name="_H111118">#REF!</definedName>
    <definedName name="_H121118" localSheetId="6">#REF!</definedName>
    <definedName name="_H121118" localSheetId="4">#REF!</definedName>
    <definedName name="_H121118" localSheetId="2">#REF!</definedName>
    <definedName name="_H121118">#REF!</definedName>
    <definedName name="_HCB5" localSheetId="6">#REF!</definedName>
    <definedName name="_HCB5" localSheetId="4">#REF!</definedName>
    <definedName name="_HCB5" localSheetId="2">#REF!</definedName>
    <definedName name="_HCB5">#REF!</definedName>
    <definedName name="_I" localSheetId="6">#REF!</definedName>
    <definedName name="_I" localSheetId="4">#REF!</definedName>
    <definedName name="_I" localSheetId="2">#REF!</definedName>
    <definedName name="_I">#REF!</definedName>
    <definedName name="_I_1" localSheetId="6">#REF!</definedName>
    <definedName name="_I_1" localSheetId="4">#REF!</definedName>
    <definedName name="_I_1" localSheetId="2">#REF!</definedName>
    <definedName name="_I_1">#REF!</definedName>
    <definedName name="_I_1_1" localSheetId="6">#REF!</definedName>
    <definedName name="_I_1_1" localSheetId="4">#REF!</definedName>
    <definedName name="_I_1_1" localSheetId="2">#REF!</definedName>
    <definedName name="_I_1_1">#REF!</definedName>
    <definedName name="_I_1_1_1" localSheetId="6">#REF!</definedName>
    <definedName name="_I_1_1_1" localSheetId="4">#REF!</definedName>
    <definedName name="_I_1_1_1" localSheetId="2">#REF!</definedName>
    <definedName name="_I_1_1_1">#REF!</definedName>
    <definedName name="_I_1_1_19" localSheetId="6">#REF!</definedName>
    <definedName name="_I_1_1_19" localSheetId="4">#REF!</definedName>
    <definedName name="_I_1_1_19" localSheetId="2">#REF!</definedName>
    <definedName name="_I_1_1_19">#REF!</definedName>
    <definedName name="_I_1_19" localSheetId="6">#REF!</definedName>
    <definedName name="_I_1_19" localSheetId="4">#REF!</definedName>
    <definedName name="_I_1_19" localSheetId="2">#REF!</definedName>
    <definedName name="_I_1_19">#REF!</definedName>
    <definedName name="_I_19" localSheetId="6">#REF!</definedName>
    <definedName name="_I_19" localSheetId="4">#REF!</definedName>
    <definedName name="_I_19" localSheetId="2">#REF!</definedName>
    <definedName name="_I_19">#REF!</definedName>
    <definedName name="_I_25" localSheetId="6">#REF!</definedName>
    <definedName name="_I_25" localSheetId="4">#REF!</definedName>
    <definedName name="_I_25" localSheetId="2">#REF!</definedName>
    <definedName name="_I_25">#REF!</definedName>
    <definedName name="_I_3" localSheetId="6">#REF!</definedName>
    <definedName name="_I_3" localSheetId="4">#REF!</definedName>
    <definedName name="_I_3" localSheetId="2">#REF!</definedName>
    <definedName name="_I_3">#REF!</definedName>
    <definedName name="_I_4" localSheetId="6">#REF!</definedName>
    <definedName name="_I_4" localSheetId="4">#REF!</definedName>
    <definedName name="_I_4" localSheetId="2">#REF!</definedName>
    <definedName name="_I_4">#REF!</definedName>
    <definedName name="_I_5" localSheetId="6">#REF!</definedName>
    <definedName name="_I_5" localSheetId="4">#REF!</definedName>
    <definedName name="_I_5" localSheetId="2">#REF!</definedName>
    <definedName name="_I_5">#REF!</definedName>
    <definedName name="_I_6" localSheetId="6">#REF!</definedName>
    <definedName name="_I_6" localSheetId="4">#REF!</definedName>
    <definedName name="_I_6" localSheetId="2">#REF!</definedName>
    <definedName name="_I_6">#REF!</definedName>
    <definedName name="_itu1">[33]Insumos!$E$107</definedName>
    <definedName name="_Jan1">[6]Anual!$A$6</definedName>
    <definedName name="_JAN2003" localSheetId="6">#REF!</definedName>
    <definedName name="_JAN2003" localSheetId="4">#REF!</definedName>
    <definedName name="_JAN2003" localSheetId="2">#REF!</definedName>
    <definedName name="_JAN2003">#REF!</definedName>
    <definedName name="_JAN95" localSheetId="6">[32]Consultoria!#REF!</definedName>
    <definedName name="_JAN95" localSheetId="4">[32]Consultoria!#REF!</definedName>
    <definedName name="_JAN95" localSheetId="2">[32]Consultoria!#REF!</definedName>
    <definedName name="_JAN95">[32]Consultoria!#REF!</definedName>
    <definedName name="_JAN96" localSheetId="6">[32]Consultoria!#REF!</definedName>
    <definedName name="_JAN96" localSheetId="4">[32]Consultoria!#REF!</definedName>
    <definedName name="_JAN96" localSheetId="2">[32]Consultoria!#REF!</definedName>
    <definedName name="_JAN96">[32]Consultoria!#REF!</definedName>
    <definedName name="_JAN97" localSheetId="6">[32]Consultoria!#REF!</definedName>
    <definedName name="_JAN97" localSheetId="4">[32]Consultoria!#REF!</definedName>
    <definedName name="_JAN97" localSheetId="2">[32]Consultoria!#REF!</definedName>
    <definedName name="_JAN97">[32]Consultoria!#REF!</definedName>
    <definedName name="_JAN98" localSheetId="6">[32]Consultoria!#REF!</definedName>
    <definedName name="_JAN98" localSheetId="4">[32]Consultoria!#REF!</definedName>
    <definedName name="_JAN98" localSheetId="2">[32]Consultoria!#REF!</definedName>
    <definedName name="_JAN98">[32]Consultoria!#REF!</definedName>
    <definedName name="_JAN99" localSheetId="6">[32]Consultoria!#REF!</definedName>
    <definedName name="_JAN99" localSheetId="4">[32]Consultoria!#REF!</definedName>
    <definedName name="_JAN99" localSheetId="2">[32]Consultoria!#REF!</definedName>
    <definedName name="_JAN99">[32]Consultoria!#REF!</definedName>
    <definedName name="_JAZ1" localSheetId="6">#REF!</definedName>
    <definedName name="_JAZ1" localSheetId="4">#REF!</definedName>
    <definedName name="_JAZ1" localSheetId="2">#REF!</definedName>
    <definedName name="_JAZ1">#REF!</definedName>
    <definedName name="_JAZ11" localSheetId="6">#REF!</definedName>
    <definedName name="_JAZ11" localSheetId="4">#REF!</definedName>
    <definedName name="_JAZ11" localSheetId="2">#REF!</definedName>
    <definedName name="_JAZ11">#REF!</definedName>
    <definedName name="_JAZ2" localSheetId="6">#REF!</definedName>
    <definedName name="_JAZ2" localSheetId="4">#REF!</definedName>
    <definedName name="_JAZ2" localSheetId="2">#REF!</definedName>
    <definedName name="_JAZ2">#REF!</definedName>
    <definedName name="_JAZ22" localSheetId="6">#REF!</definedName>
    <definedName name="_JAZ22" localSheetId="4">#REF!</definedName>
    <definedName name="_JAZ22" localSheetId="2">#REF!</definedName>
    <definedName name="_JAZ22">#REF!</definedName>
    <definedName name="_JAZ3" localSheetId="6">#REF!</definedName>
    <definedName name="_JAZ3" localSheetId="4">#REF!</definedName>
    <definedName name="_JAZ3" localSheetId="2">#REF!</definedName>
    <definedName name="_JAZ3">#REF!</definedName>
    <definedName name="_JAZ33" localSheetId="6">#REF!</definedName>
    <definedName name="_JAZ33" localSheetId="4">#REF!</definedName>
    <definedName name="_JAZ33" localSheetId="2">#REF!</definedName>
    <definedName name="_JAZ33">#REF!</definedName>
    <definedName name="_jla20">[33]Insumos!$E$84</definedName>
    <definedName name="_jla32">[33]Insumos!$E$121</definedName>
    <definedName name="_Jul1">[6]Anual!$A$24</definedName>
    <definedName name="_JUL95" localSheetId="6">[32]Consultoria!#REF!</definedName>
    <definedName name="_JUL95" localSheetId="4">[32]Consultoria!#REF!</definedName>
    <definedName name="_JUL95" localSheetId="2">[32]Consultoria!#REF!</definedName>
    <definedName name="_JUL95">[32]Consultoria!#REF!</definedName>
    <definedName name="_JUL96" localSheetId="6">[32]Consultoria!#REF!</definedName>
    <definedName name="_JUL96" localSheetId="4">[32]Consultoria!#REF!</definedName>
    <definedName name="_JUL96" localSheetId="2">[32]Consultoria!#REF!</definedName>
    <definedName name="_JUL96">[32]Consultoria!#REF!</definedName>
    <definedName name="_JUL97" localSheetId="6">[32]Consultoria!#REF!</definedName>
    <definedName name="_JUL97" localSheetId="4">[32]Consultoria!#REF!</definedName>
    <definedName name="_JUL97" localSheetId="2">[32]Consultoria!#REF!</definedName>
    <definedName name="_JUL97">[32]Consultoria!#REF!</definedName>
    <definedName name="_JUL98" localSheetId="6">[32]Consultoria!#REF!</definedName>
    <definedName name="_JUL98" localSheetId="4">[32]Consultoria!#REF!</definedName>
    <definedName name="_JUL98" localSheetId="2">[32]Consultoria!#REF!</definedName>
    <definedName name="_JUL98">[32]Consultoria!#REF!</definedName>
    <definedName name="_JUL99" localSheetId="6">[32]Consultoria!#REF!</definedName>
    <definedName name="_JUL99" localSheetId="4">[32]Consultoria!#REF!</definedName>
    <definedName name="_JUL99" localSheetId="2">[32]Consultoria!#REF!</definedName>
    <definedName name="_JUL99">[32]Consultoria!#REF!</definedName>
    <definedName name="_Jun1">[6]Anual!$Q$15</definedName>
    <definedName name="_JUN95" localSheetId="6">[32]Consultoria!#REF!</definedName>
    <definedName name="_JUN95" localSheetId="4">[32]Consultoria!#REF!</definedName>
    <definedName name="_JUN95" localSheetId="2">[32]Consultoria!#REF!</definedName>
    <definedName name="_JUN95">[32]Consultoria!#REF!</definedName>
    <definedName name="_JUN96" localSheetId="6">[32]Consultoria!#REF!</definedName>
    <definedName name="_JUN96" localSheetId="4">[32]Consultoria!#REF!</definedName>
    <definedName name="_JUN96" localSheetId="2">[32]Consultoria!#REF!</definedName>
    <definedName name="_JUN96">[32]Consultoria!#REF!</definedName>
    <definedName name="_JUN97" localSheetId="6">[32]Consultoria!#REF!</definedName>
    <definedName name="_JUN97" localSheetId="4">[32]Consultoria!#REF!</definedName>
    <definedName name="_JUN97" localSheetId="2">[32]Consultoria!#REF!</definedName>
    <definedName name="_JUN97">[32]Consultoria!#REF!</definedName>
    <definedName name="_JUN98" localSheetId="6">[32]Consultoria!#REF!</definedName>
    <definedName name="_JUN98" localSheetId="4">[32]Consultoria!#REF!</definedName>
    <definedName name="_JUN98" localSheetId="2">[32]Consultoria!#REF!</definedName>
    <definedName name="_JUN98">[32]Consultoria!#REF!</definedName>
    <definedName name="_JUN99" localSheetId="6">[32]Consultoria!#REF!</definedName>
    <definedName name="_JUN99" localSheetId="4">[32]Consultoria!#REF!</definedName>
    <definedName name="_JUN99" localSheetId="2">[32]Consultoria!#REF!</definedName>
    <definedName name="_JUN99">[32]Consultoria!#REF!</definedName>
    <definedName name="_Key1" localSheetId="6" hidden="1">#REF!</definedName>
    <definedName name="_Key1" localSheetId="4" hidden="1">'[39]1.6'!$A$11</definedName>
    <definedName name="_Key1" localSheetId="2" hidden="1">#REF!</definedName>
    <definedName name="_Key1" hidden="1">#REF!</definedName>
    <definedName name="_ki5" localSheetId="6">#REF!</definedName>
    <definedName name="_ki5" localSheetId="4">#REF!</definedName>
    <definedName name="_ki5" localSheetId="2">#REF!</definedName>
    <definedName name="_ki5">#REF!</definedName>
    <definedName name="_ki5_3" localSheetId="6">#REF!</definedName>
    <definedName name="_ki5_3" localSheetId="4">#REF!</definedName>
    <definedName name="_ki5_3" localSheetId="2">#REF!</definedName>
    <definedName name="_ki5_3">#REF!</definedName>
    <definedName name="_ki5_4" localSheetId="6">#REF!</definedName>
    <definedName name="_ki5_4" localSheetId="4">#REF!</definedName>
    <definedName name="_ki5_4" localSheetId="2">#REF!</definedName>
    <definedName name="_ki5_4">#REF!</definedName>
    <definedName name="_ki5_5" localSheetId="6">#REF!</definedName>
    <definedName name="_ki5_5" localSheetId="4">#REF!</definedName>
    <definedName name="_ki5_5" localSheetId="2">#REF!</definedName>
    <definedName name="_ki5_5">#REF!</definedName>
    <definedName name="_kit55" localSheetId="6">#REF!</definedName>
    <definedName name="_kit55" localSheetId="4">#REF!</definedName>
    <definedName name="_kit55" localSheetId="2">#REF!</definedName>
    <definedName name="_kit55">#REF!</definedName>
    <definedName name="_KM406407" localSheetId="6">#REF!</definedName>
    <definedName name="_KM406407" localSheetId="4">#REF!</definedName>
    <definedName name="_KM406407" localSheetId="2">#REF!</definedName>
    <definedName name="_KM406407">#REF!</definedName>
    <definedName name="_KM406407_10">#N/A</definedName>
    <definedName name="_KM406407_11">#N/A</definedName>
    <definedName name="_KM406407_12">#N/A</definedName>
    <definedName name="_KM406407_13">#N/A</definedName>
    <definedName name="_KM406407_14">#N/A</definedName>
    <definedName name="_KM406407_15">#N/A</definedName>
    <definedName name="_KM406407_16">#N/A</definedName>
    <definedName name="_KM406407_17">#N/A</definedName>
    <definedName name="_KM406407_18">#N/A</definedName>
    <definedName name="_KM406407_5">#N/A</definedName>
    <definedName name="_KM406407_6">#N/A</definedName>
    <definedName name="_KM406407_7">#N/A</definedName>
    <definedName name="_KM406407_8">#N/A</definedName>
    <definedName name="_KM406407_9">#N/A</definedName>
    <definedName name="_la2" localSheetId="6">#REF!</definedName>
    <definedName name="_la2" localSheetId="4">#REF!</definedName>
    <definedName name="_la2" localSheetId="2">#REF!</definedName>
    <definedName name="_la2">#REF!</definedName>
    <definedName name="_LAG2">[18]SERVIÇOS!$G$26</definedName>
    <definedName name="_ll1" localSheetId="6">#REF!</definedName>
    <definedName name="_ll1" localSheetId="4">#REF!</definedName>
    <definedName name="_ll1" localSheetId="2">#REF!</definedName>
    <definedName name="_ll1">#REF!</definedName>
    <definedName name="_LO1004" localSheetId="6">#REF!</definedName>
    <definedName name="_LO1004" localSheetId="4">#REF!</definedName>
    <definedName name="_LO1004" localSheetId="2">#REF!</definedName>
    <definedName name="_LO1004">#REF!</definedName>
    <definedName name="_LO1015" localSheetId="6">#REF!</definedName>
    <definedName name="_LO1015" localSheetId="4">#REF!</definedName>
    <definedName name="_LO1015" localSheetId="2">#REF!</definedName>
    <definedName name="_LO1015">#REF!</definedName>
    <definedName name="_LO1039" localSheetId="6">#REF!</definedName>
    <definedName name="_LO1039" localSheetId="4">#REF!</definedName>
    <definedName name="_LO1039" localSheetId="2">#REF!</definedName>
    <definedName name="_LO1039">#REF!</definedName>
    <definedName name="_LO1050" localSheetId="6">#REF!</definedName>
    <definedName name="_LO1050" localSheetId="4">#REF!</definedName>
    <definedName name="_LO1050" localSheetId="2">#REF!</definedName>
    <definedName name="_LO1050">#REF!</definedName>
    <definedName name="_LO278" localSheetId="6">#REF!</definedName>
    <definedName name="_LO278" localSheetId="4">#REF!</definedName>
    <definedName name="_LO278" localSheetId="2">#REF!</definedName>
    <definedName name="_LO278">#REF!</definedName>
    <definedName name="_LO279" localSheetId="6">#REF!</definedName>
    <definedName name="_LO279" localSheetId="4">#REF!</definedName>
    <definedName name="_LO279" localSheetId="2">#REF!</definedName>
    <definedName name="_LO279">#REF!</definedName>
    <definedName name="_LO450" localSheetId="6">#REF!</definedName>
    <definedName name="_LO450" localSheetId="4">#REF!</definedName>
    <definedName name="_LO450" localSheetId="2">#REF!</definedName>
    <definedName name="_LO450">#REF!</definedName>
    <definedName name="_LO709" localSheetId="6">#REF!</definedName>
    <definedName name="_LO709" localSheetId="4">#REF!</definedName>
    <definedName name="_LO709" localSheetId="2">#REF!</definedName>
    <definedName name="_LO709">#REF!</definedName>
    <definedName name="_LO710" localSheetId="6">#REF!</definedName>
    <definedName name="_LO710" localSheetId="4">#REF!</definedName>
    <definedName name="_LO710" localSheetId="2">#REF!</definedName>
    <definedName name="_LO710">#REF!</definedName>
    <definedName name="_LO711" localSheetId="6">#REF!</definedName>
    <definedName name="_LO711" localSheetId="4">#REF!</definedName>
    <definedName name="_LO711" localSheetId="2">#REF!</definedName>
    <definedName name="_LO711">#REF!</definedName>
    <definedName name="_LO719" localSheetId="6">#REF!</definedName>
    <definedName name="_LO719" localSheetId="4">#REF!</definedName>
    <definedName name="_LO719" localSheetId="2">#REF!</definedName>
    <definedName name="_LO719">#REF!</definedName>
    <definedName name="_LO720" localSheetId="6">#REF!</definedName>
    <definedName name="_LO720" localSheetId="4">#REF!</definedName>
    <definedName name="_LO720" localSheetId="2">#REF!</definedName>
    <definedName name="_LO720">#REF!</definedName>
    <definedName name="_LO819" localSheetId="6">#REF!</definedName>
    <definedName name="_LO819" localSheetId="4">#REF!</definedName>
    <definedName name="_LO819" localSheetId="2">#REF!</definedName>
    <definedName name="_LO819">#REF!</definedName>
    <definedName name="_LO947" localSheetId="6">#REF!</definedName>
    <definedName name="_LO947" localSheetId="4">#REF!</definedName>
    <definedName name="_LO947" localSheetId="2">#REF!</definedName>
    <definedName name="_LO947">#REF!</definedName>
    <definedName name="_lpi100">[33]Insumos!$E$104</definedName>
    <definedName name="_lvg12050">[35]Insumos!$E$77</definedName>
    <definedName name="_lvp32">[33]Insumos!$E$122</definedName>
    <definedName name="_lxa1">[40]Insumos!$E$229</definedName>
    <definedName name="_Mai1">[6]Anual!$I$15</definedName>
    <definedName name="_MAI95" localSheetId="6">[32]Consultoria!#REF!</definedName>
    <definedName name="_MAI95" localSheetId="4">[32]Consultoria!#REF!</definedName>
    <definedName name="_MAI95" localSheetId="2">[32]Consultoria!#REF!</definedName>
    <definedName name="_MAI95">[32]Consultoria!#REF!</definedName>
    <definedName name="_MAI96" localSheetId="6">[32]Consultoria!#REF!</definedName>
    <definedName name="_MAI96" localSheetId="4">[32]Consultoria!#REF!</definedName>
    <definedName name="_MAI96" localSheetId="2">[32]Consultoria!#REF!</definedName>
    <definedName name="_MAI96">[32]Consultoria!#REF!</definedName>
    <definedName name="_MAI97" localSheetId="6">[32]Consultoria!#REF!</definedName>
    <definedName name="_MAI97" localSheetId="4">[32]Consultoria!#REF!</definedName>
    <definedName name="_MAI97" localSheetId="2">[32]Consultoria!#REF!</definedName>
    <definedName name="_MAI97">[32]Consultoria!#REF!</definedName>
    <definedName name="_MAI98" localSheetId="6">[32]Consultoria!#REF!</definedName>
    <definedName name="_MAI98" localSheetId="4">[32]Consultoria!#REF!</definedName>
    <definedName name="_MAI98" localSheetId="2">[32]Consultoria!#REF!</definedName>
    <definedName name="_MAI98">[32]Consultoria!#REF!</definedName>
    <definedName name="_MAI99" localSheetId="6">[32]Consultoria!#REF!</definedName>
    <definedName name="_MAI99" localSheetId="4">[32]Consultoria!#REF!</definedName>
    <definedName name="_MAI99" localSheetId="2">[32]Consultoria!#REF!</definedName>
    <definedName name="_MAI99">[32]Consultoria!#REF!</definedName>
    <definedName name="_Mar1">[6]Anual!$Q$6</definedName>
    <definedName name="_MAR95" localSheetId="6">[32]Consultoria!#REF!</definedName>
    <definedName name="_MAR95" localSheetId="4">[32]Consultoria!#REF!</definedName>
    <definedName name="_MAR95" localSheetId="2">[32]Consultoria!#REF!</definedName>
    <definedName name="_MAR95">[32]Consultoria!#REF!</definedName>
    <definedName name="_MAR96" localSheetId="6">[32]Consultoria!#REF!</definedName>
    <definedName name="_MAR96" localSheetId="4">[32]Consultoria!#REF!</definedName>
    <definedName name="_MAR96" localSheetId="2">[32]Consultoria!#REF!</definedName>
    <definedName name="_MAR96">[32]Consultoria!#REF!</definedName>
    <definedName name="_MAR97" localSheetId="6">[32]Consultoria!#REF!</definedName>
    <definedName name="_MAR97" localSheetId="4">[32]Consultoria!#REF!</definedName>
    <definedName name="_MAR97" localSheetId="2">[32]Consultoria!#REF!</definedName>
    <definedName name="_MAR97">[32]Consultoria!#REF!</definedName>
    <definedName name="_MAR98" localSheetId="6">[32]Consultoria!#REF!</definedName>
    <definedName name="_MAR98" localSheetId="4">[32]Consultoria!#REF!</definedName>
    <definedName name="_MAR98" localSheetId="2">[32]Consultoria!#REF!</definedName>
    <definedName name="_MAR98">[32]Consultoria!#REF!</definedName>
    <definedName name="_MAR99" localSheetId="6">[32]Consultoria!#REF!</definedName>
    <definedName name="_MAR99" localSheetId="4">[32]Consultoria!#REF!</definedName>
    <definedName name="_MAR99" localSheetId="2">[32]Consultoria!#REF!</definedName>
    <definedName name="_MAR99">[32]Consultoria!#REF!</definedName>
    <definedName name="_ME10005" localSheetId="6">#REF!</definedName>
    <definedName name="_ME10005" localSheetId="4">#REF!</definedName>
    <definedName name="_ME10005" localSheetId="2">#REF!</definedName>
    <definedName name="_ME10005">#REF!</definedName>
    <definedName name="_ME1004" localSheetId="6">#REF!</definedName>
    <definedName name="_ME1004" localSheetId="4">#REF!</definedName>
    <definedName name="_ME1004" localSheetId="2">#REF!</definedName>
    <definedName name="_ME1004">#REF!</definedName>
    <definedName name="_ME1015" localSheetId="6">#REF!</definedName>
    <definedName name="_ME1015" localSheetId="4">#REF!</definedName>
    <definedName name="_ME1015" localSheetId="2">#REF!</definedName>
    <definedName name="_ME1015">#REF!</definedName>
    <definedName name="_ME1039" localSheetId="6">#REF!</definedName>
    <definedName name="_ME1039" localSheetId="4">#REF!</definedName>
    <definedName name="_ME1039" localSheetId="2">#REF!</definedName>
    <definedName name="_ME1039">#REF!</definedName>
    <definedName name="_ME1050" localSheetId="6">#REF!</definedName>
    <definedName name="_ME1050" localSheetId="4">#REF!</definedName>
    <definedName name="_ME1050" localSheetId="2">#REF!</definedName>
    <definedName name="_ME1050">#REF!</definedName>
    <definedName name="_ME278" localSheetId="6">#REF!</definedName>
    <definedName name="_ME278" localSheetId="4">#REF!</definedName>
    <definedName name="_ME278" localSheetId="2">#REF!</definedName>
    <definedName name="_ME278">#REF!</definedName>
    <definedName name="_ME279" localSheetId="6">#REF!</definedName>
    <definedName name="_ME279" localSheetId="4">#REF!</definedName>
    <definedName name="_ME279" localSheetId="2">#REF!</definedName>
    <definedName name="_ME279">#REF!</definedName>
    <definedName name="_ME450" localSheetId="6">#REF!</definedName>
    <definedName name="_ME450" localSheetId="4">#REF!</definedName>
    <definedName name="_ME450" localSheetId="2">#REF!</definedName>
    <definedName name="_ME450">#REF!</definedName>
    <definedName name="_ME709" localSheetId="6">#REF!</definedName>
    <definedName name="_ME709" localSheetId="4">#REF!</definedName>
    <definedName name="_ME709" localSheetId="2">#REF!</definedName>
    <definedName name="_ME709">#REF!</definedName>
    <definedName name="_ME710" localSheetId="6">#REF!</definedName>
    <definedName name="_ME710" localSheetId="4">#REF!</definedName>
    <definedName name="_ME710" localSheetId="2">#REF!</definedName>
    <definedName name="_ME710">#REF!</definedName>
    <definedName name="_ME711" localSheetId="6">#REF!</definedName>
    <definedName name="_ME711" localSheetId="4">#REF!</definedName>
    <definedName name="_ME711" localSheetId="2">#REF!</definedName>
    <definedName name="_ME711">#REF!</definedName>
    <definedName name="_ME719" localSheetId="6">#REF!</definedName>
    <definedName name="_ME719" localSheetId="4">#REF!</definedName>
    <definedName name="_ME719" localSheetId="2">#REF!</definedName>
    <definedName name="_ME719">#REF!</definedName>
    <definedName name="_ME720" localSheetId="6">#REF!</definedName>
    <definedName name="_ME720" localSheetId="4">#REF!</definedName>
    <definedName name="_ME720" localSheetId="2">#REF!</definedName>
    <definedName name="_ME720">#REF!</definedName>
    <definedName name="_ME819" localSheetId="6">#REF!</definedName>
    <definedName name="_ME819" localSheetId="4">#REF!</definedName>
    <definedName name="_ME819" localSheetId="2">#REF!</definedName>
    <definedName name="_ME819">#REF!</definedName>
    <definedName name="_ME947" localSheetId="6">#REF!</definedName>
    <definedName name="_ME947" localSheetId="4">#REF!</definedName>
    <definedName name="_ME947" localSheetId="2">#REF!</definedName>
    <definedName name="_ME947">#REF!</definedName>
    <definedName name="_MNS8418">#N/A</definedName>
    <definedName name="_MOD01">#N/A</definedName>
    <definedName name="_Nov1">[6]Anual!$I$33</definedName>
    <definedName name="_NOV94" localSheetId="6">[32]Consultoria!#REF!</definedName>
    <definedName name="_NOV94" localSheetId="4">[32]Consultoria!#REF!</definedName>
    <definedName name="_NOV94" localSheetId="2">[32]Consultoria!#REF!</definedName>
    <definedName name="_NOV94">[32]Consultoria!#REF!</definedName>
    <definedName name="_NOV95" localSheetId="6">[32]Consultoria!#REF!</definedName>
    <definedName name="_NOV95" localSheetId="4">[32]Consultoria!#REF!</definedName>
    <definedName name="_NOV95" localSheetId="2">[32]Consultoria!#REF!</definedName>
    <definedName name="_NOV95">[32]Consultoria!#REF!</definedName>
    <definedName name="_NOV96" localSheetId="6">[32]Consultoria!#REF!</definedName>
    <definedName name="_NOV96" localSheetId="4">[32]Consultoria!#REF!</definedName>
    <definedName name="_NOV96" localSheetId="2">[32]Consultoria!#REF!</definedName>
    <definedName name="_NOV96">[32]Consultoria!#REF!</definedName>
    <definedName name="_NOV97" localSheetId="6">[32]Consultoria!#REF!</definedName>
    <definedName name="_NOV97" localSheetId="4">[32]Consultoria!#REF!</definedName>
    <definedName name="_NOV97" localSheetId="2">[32]Consultoria!#REF!</definedName>
    <definedName name="_NOV97">[32]Consultoria!#REF!</definedName>
    <definedName name="_NOV98" localSheetId="6">[32]Consultoria!#REF!</definedName>
    <definedName name="_NOV98" localSheetId="4">[32]Consultoria!#REF!</definedName>
    <definedName name="_NOV98" localSheetId="2">[32]Consultoria!#REF!</definedName>
    <definedName name="_NOV98">[32]Consultoria!#REF!</definedName>
    <definedName name="_NOV99" localSheetId="6">[32]Consultoria!#REF!</definedName>
    <definedName name="_NOV99" localSheetId="4">[32]Consultoria!#REF!</definedName>
    <definedName name="_NOV99" localSheetId="2">[32]Consultoria!#REF!</definedName>
    <definedName name="_NOV99">[32]Consultoria!#REF!</definedName>
    <definedName name="_Obs1" localSheetId="6">#REF!</definedName>
    <definedName name="_Obs1" localSheetId="4">#REF!</definedName>
    <definedName name="_Obs1" localSheetId="2">#REF!</definedName>
    <definedName name="_Obs1">#REF!</definedName>
    <definedName name="_Obs2" localSheetId="6">#REF!</definedName>
    <definedName name="_Obs2" localSheetId="4">#REF!</definedName>
    <definedName name="_Obs2" localSheetId="2">#REF!</definedName>
    <definedName name="_Obs2">#REF!</definedName>
    <definedName name="_ope1">[33]Insumos!$E$14</definedName>
    <definedName name="_ope3">[33]Insumos!$E$17</definedName>
    <definedName name="_OR1">'[19]orcID nº1'!$A$14:$G$1025</definedName>
    <definedName name="_OR12">'[19]orc ID nº12'!$A$16:$G$181</definedName>
    <definedName name="_OR13">'[19]orc ID nº13'!$A$13:$G$34</definedName>
    <definedName name="_OR14">'[19]orc ID nº 14'!$A$14:$G$16</definedName>
    <definedName name="_OR15">'[19]orc ID nº 15'!$A$14:$G$104</definedName>
    <definedName name="_OR16">'[19]orc ID nº16'!$A$14:$G$33</definedName>
    <definedName name="_OR17">'[19]orc ID nº17'!$A$16:$G$80</definedName>
    <definedName name="_OR18">'[19]orc ID nº 18'!$A$14:$G$123</definedName>
    <definedName name="_OR19">'[19]orc ID nº19'!$A$14:$G$96</definedName>
    <definedName name="_OR2">'[19]orc ID nº2 '!$A$14:$G$70</definedName>
    <definedName name="_OR3">'[19]orc ID nº3'!$A$14:$G$134</definedName>
    <definedName name="_OR4">'[19]orcID nº4'!$A$14:$G$165</definedName>
    <definedName name="_OR5">'[19]orcID nº5'!$A$14:$G$149</definedName>
    <definedName name="_OR6">'[19]orcID nº6'!$A$14:$G$138</definedName>
    <definedName name="_OR7">'[19]orcID nº7'!$A$14:$G$137</definedName>
    <definedName name="_OR8">'[19]orc ID nº8'!$A$14:$G$133</definedName>
    <definedName name="_OR9">'[19]orc ID nº9'!$A$14:$G$157</definedName>
    <definedName name="_Order1" hidden="1">255</definedName>
    <definedName name="_Order2" localSheetId="4" hidden="1">255</definedName>
    <definedName name="_Order2" hidden="1">0</definedName>
    <definedName name="_Out1">[6]Anual!$A$33</definedName>
    <definedName name="_OUT94" localSheetId="6">[32]Consultoria!#REF!</definedName>
    <definedName name="_OUT94" localSheetId="4">[32]Consultoria!#REF!</definedName>
    <definedName name="_OUT94" localSheetId="2">[32]Consultoria!#REF!</definedName>
    <definedName name="_OUT94">[32]Consultoria!#REF!</definedName>
    <definedName name="_OUT95" localSheetId="6">[32]Consultoria!#REF!</definedName>
    <definedName name="_OUT95" localSheetId="4">[32]Consultoria!#REF!</definedName>
    <definedName name="_OUT95" localSheetId="2">[32]Consultoria!#REF!</definedName>
    <definedName name="_OUT95">[32]Consultoria!#REF!</definedName>
    <definedName name="_OUT96" localSheetId="6">[32]Consultoria!#REF!</definedName>
    <definedName name="_OUT96" localSheetId="4">[32]Consultoria!#REF!</definedName>
    <definedName name="_OUT96" localSheetId="2">[32]Consultoria!#REF!</definedName>
    <definedName name="_OUT96">[32]Consultoria!#REF!</definedName>
    <definedName name="_OUT97" localSheetId="6">[32]Consultoria!#REF!</definedName>
    <definedName name="_OUT97" localSheetId="4">[32]Consultoria!#REF!</definedName>
    <definedName name="_OUT97" localSheetId="2">[32]Consultoria!#REF!</definedName>
    <definedName name="_OUT97">[32]Consultoria!#REF!</definedName>
    <definedName name="_OUT98" hidden="1">{#N/A,#N/A,TRUE,"Serviços"}</definedName>
    <definedName name="_OUT98_" hidden="1">{#N/A,#N/A,TRUE,"Serviços"}</definedName>
    <definedName name="_OUT99" localSheetId="6">[32]Consultoria!#REF!</definedName>
    <definedName name="_OUT99" localSheetId="4">[32]Consultoria!#REF!</definedName>
    <definedName name="_OUT99" localSheetId="2">[32]Consultoria!#REF!</definedName>
    <definedName name="_OUT99">[32]Consultoria!#REF!</definedName>
    <definedName name="_OUTTTT9888" hidden="1">{#N/A,#N/A,TRUE,"Serviços"}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se_On" localSheetId="6" hidden="1">#REF!</definedName>
    <definedName name="_Parse_On" localSheetId="4" hidden="1">#REF!</definedName>
    <definedName name="_Parse_On" localSheetId="2" hidden="1">#REF!</definedName>
    <definedName name="_Parse_On" hidden="1">#REF!</definedName>
    <definedName name="_Parse_Out" localSheetId="6" hidden="1">#REF!</definedName>
    <definedName name="_Parse_Out" localSheetId="4" hidden="1">#REF!</definedName>
    <definedName name="_Parse_Out" localSheetId="2" hidden="1">#REF!</definedName>
    <definedName name="_Parse_Out" hidden="1">#REF!</definedName>
    <definedName name="_PCM30" localSheetId="6">#REF!</definedName>
    <definedName name="_PCM30" localSheetId="4">#REF!</definedName>
    <definedName name="_PCM30" localSheetId="2">#REF!</definedName>
    <definedName name="_PCM30">#REF!</definedName>
    <definedName name="_PL1" localSheetId="6">#REF!</definedName>
    <definedName name="_PL1" localSheetId="4">#REF!</definedName>
    <definedName name="_PL1" localSheetId="2">#REF!</definedName>
    <definedName name="_PL1">#REF!</definedName>
    <definedName name="_PL1_10">#N/A</definedName>
    <definedName name="_PL1_11">#N/A</definedName>
    <definedName name="_PL1_12">#N/A</definedName>
    <definedName name="_PL1_13">#N/A</definedName>
    <definedName name="_PL1_14">#N/A</definedName>
    <definedName name="_PL1_15">#N/A</definedName>
    <definedName name="_PL1_16">#N/A</definedName>
    <definedName name="_PL1_17">#N/A</definedName>
    <definedName name="_PL1_18">#N/A</definedName>
    <definedName name="_PL1_4" localSheetId="6">#REF!</definedName>
    <definedName name="_PL1_4" localSheetId="4">#REF!</definedName>
    <definedName name="_PL1_4" localSheetId="2">#REF!</definedName>
    <definedName name="_PL1_4">#REF!</definedName>
    <definedName name="_PL1_5">#N/A</definedName>
    <definedName name="_PL1_6">#N/A</definedName>
    <definedName name="_PL1_7">#N/A</definedName>
    <definedName name="_PL1_8">#N/A</definedName>
    <definedName name="_PL1_9">#N/A</definedName>
    <definedName name="_PL11" localSheetId="6">#REF!</definedName>
    <definedName name="_PL11" localSheetId="4">#REF!</definedName>
    <definedName name="_PL11" localSheetId="2">#REF!</definedName>
    <definedName name="_PL11">#REF!</definedName>
    <definedName name="_PLA2" localSheetId="6">#REF!</definedName>
    <definedName name="_PLA2" localSheetId="4">#REF!</definedName>
    <definedName name="_PLA2" localSheetId="2">#REF!</definedName>
    <definedName name="_PLA2">#REF!</definedName>
    <definedName name="_PM334" localSheetId="6">#REF!</definedName>
    <definedName name="_PM334" localSheetId="4">#REF!</definedName>
    <definedName name="_PM334" localSheetId="2">#REF!</definedName>
    <definedName name="_PM334">#REF!</definedName>
    <definedName name="_PM335" localSheetId="6">#REF!</definedName>
    <definedName name="_PM335" localSheetId="4">#REF!</definedName>
    <definedName name="_PM335" localSheetId="2">#REF!</definedName>
    <definedName name="_PM335">#REF!</definedName>
    <definedName name="_PM346" localSheetId="6">#REF!</definedName>
    <definedName name="_PM346" localSheetId="4">#REF!</definedName>
    <definedName name="_PM346" localSheetId="2">#REF!</definedName>
    <definedName name="_PM346">#REF!</definedName>
    <definedName name="_PM406" localSheetId="6">#REF!</definedName>
    <definedName name="_PM406" localSheetId="4">#REF!</definedName>
    <definedName name="_PM406" localSheetId="2">#REF!</definedName>
    <definedName name="_PM406">#REF!</definedName>
    <definedName name="_PM412" localSheetId="6">#REF!</definedName>
    <definedName name="_PM412" localSheetId="4">#REF!</definedName>
    <definedName name="_PM412" localSheetId="2">#REF!</definedName>
    <definedName name="_PM412">#REF!</definedName>
    <definedName name="_PM609" localSheetId="6">#REF!</definedName>
    <definedName name="_PM609" localSheetId="4">#REF!</definedName>
    <definedName name="_PM609" localSheetId="2">#REF!</definedName>
    <definedName name="_PM609">#REF!</definedName>
    <definedName name="_PM970" localSheetId="6">#REF!</definedName>
    <definedName name="_PM970" localSheetId="4">#REF!</definedName>
    <definedName name="_PM970" localSheetId="2">#REF!</definedName>
    <definedName name="_PM970">#REF!</definedName>
    <definedName name="_pne2">[33]Insumos!$E$80</definedName>
    <definedName name="_PNV2002" localSheetId="6">#REF!</definedName>
    <definedName name="_PNV2002" localSheetId="4">#REF!</definedName>
    <definedName name="_PNV2002" localSheetId="2">#REF!</definedName>
    <definedName name="_PNV2002">#REF!</definedName>
    <definedName name="_PNV2003" localSheetId="6">#REF!</definedName>
    <definedName name="_PNV2003" localSheetId="4">#REF!</definedName>
    <definedName name="_PNV2003" localSheetId="2">#REF!</definedName>
    <definedName name="_PNV2003">#REF!</definedName>
    <definedName name="_PNV2009" localSheetId="6">#REF!</definedName>
    <definedName name="_PNV2009" localSheetId="4">#REF!</definedName>
    <definedName name="_PNV2009" localSheetId="2">#REF!</definedName>
    <definedName name="_PNV2009">#REF!</definedName>
    <definedName name="_PR1004" localSheetId="6">#REF!</definedName>
    <definedName name="_PR1004" localSheetId="4">#REF!</definedName>
    <definedName name="_PR1004" localSheetId="2">#REF!</definedName>
    <definedName name="_PR1004">#REF!</definedName>
    <definedName name="_PR1015" localSheetId="6">#REF!</definedName>
    <definedName name="_PR1015" localSheetId="4">#REF!</definedName>
    <definedName name="_PR1015" localSheetId="2">#REF!</definedName>
    <definedName name="_PR1015">#REF!</definedName>
    <definedName name="_PR1039" localSheetId="6">#REF!</definedName>
    <definedName name="_PR1039" localSheetId="4">#REF!</definedName>
    <definedName name="_PR1039" localSheetId="2">#REF!</definedName>
    <definedName name="_PR1039">#REF!</definedName>
    <definedName name="_PR1050" localSheetId="6">#REF!</definedName>
    <definedName name="_PR1050" localSheetId="4">#REF!</definedName>
    <definedName name="_PR1050" localSheetId="2">#REF!</definedName>
    <definedName name="_PR1050">#REF!</definedName>
    <definedName name="_PR278" localSheetId="6">#REF!</definedName>
    <definedName name="_PR278" localSheetId="4">#REF!</definedName>
    <definedName name="_PR278" localSheetId="2">#REF!</definedName>
    <definedName name="_PR278">#REF!</definedName>
    <definedName name="_PR279" localSheetId="6">#REF!</definedName>
    <definedName name="_PR279" localSheetId="4">#REF!</definedName>
    <definedName name="_PR279" localSheetId="2">#REF!</definedName>
    <definedName name="_PR279">#REF!</definedName>
    <definedName name="_PR450" localSheetId="6">#REF!</definedName>
    <definedName name="_PR450" localSheetId="4">#REF!</definedName>
    <definedName name="_PR450" localSheetId="2">#REF!</definedName>
    <definedName name="_PR450">#REF!</definedName>
    <definedName name="_PR709" localSheetId="6">#REF!</definedName>
    <definedName name="_PR709" localSheetId="4">#REF!</definedName>
    <definedName name="_PR709" localSheetId="2">#REF!</definedName>
    <definedName name="_PR709">#REF!</definedName>
    <definedName name="_PR710" localSheetId="6">#REF!</definedName>
    <definedName name="_PR710" localSheetId="4">#REF!</definedName>
    <definedName name="_PR710" localSheetId="2">#REF!</definedName>
    <definedName name="_PR710">#REF!</definedName>
    <definedName name="_PR711" localSheetId="6">#REF!</definedName>
    <definedName name="_PR711" localSheetId="4">#REF!</definedName>
    <definedName name="_PR711" localSheetId="2">#REF!</definedName>
    <definedName name="_PR711">#REF!</definedName>
    <definedName name="_PR719" localSheetId="6">#REF!</definedName>
    <definedName name="_PR719" localSheetId="4">#REF!</definedName>
    <definedName name="_PR719" localSheetId="2">#REF!</definedName>
    <definedName name="_PR719">#REF!</definedName>
    <definedName name="_PR720" localSheetId="6">#REF!</definedName>
    <definedName name="_PR720" localSheetId="4">#REF!</definedName>
    <definedName name="_PR720" localSheetId="2">#REF!</definedName>
    <definedName name="_PR720">#REF!</definedName>
    <definedName name="_PR819" localSheetId="6">#REF!</definedName>
    <definedName name="_PR819" localSheetId="4">#REF!</definedName>
    <definedName name="_PR819" localSheetId="2">#REF!</definedName>
    <definedName name="_PR819">#REF!</definedName>
    <definedName name="_PR947" localSheetId="6">#REF!</definedName>
    <definedName name="_PR947" localSheetId="4">#REF!</definedName>
    <definedName name="_PR947" localSheetId="2">#REF!</definedName>
    <definedName name="_PR947">#REF!</definedName>
    <definedName name="_prg1827">[33]Insumos!$E$29</definedName>
    <definedName name="_PTB10" localSheetId="6">#REF!</definedName>
    <definedName name="_PTB10" localSheetId="4">#REF!</definedName>
    <definedName name="_PTB10" localSheetId="2">#REF!</definedName>
    <definedName name="_PTB10">#REF!</definedName>
    <definedName name="_ptc7">[41]Insumos!$E$270</definedName>
    <definedName name="_ptm6">[33]Insumos!$E$98</definedName>
    <definedName name="_qdm3">[33]Insumos!$E$100</definedName>
    <definedName name="_QQ2" localSheetId="6">'[20](DES)MOBILIZAÇÃO'!_QQ2</definedName>
    <definedName name="_QQ2" localSheetId="4">'[20](DES)MOBILIZAÇÃO'!_QQ2</definedName>
    <definedName name="_QQ2" localSheetId="2">'[20](DES)MOBILIZAÇÃO'!_QQ2</definedName>
    <definedName name="_QQ2" localSheetId="3">'[20](DES)MOBILIZAÇÃO'!_QQ2</definedName>
    <definedName name="_QQ2" localSheetId="1">'[20](DES)MOBILIZAÇÃO'!_QQ2</definedName>
    <definedName name="_QQ2">'[20](DES)MOBILIZAÇÃO'!_QQ2</definedName>
    <definedName name="_r" localSheetId="6">#REF!</definedName>
    <definedName name="_r" localSheetId="4">#REF!</definedName>
    <definedName name="_r" localSheetId="2">#REF!</definedName>
    <definedName name="_r">#REF!</definedName>
    <definedName name="_Rbv1" localSheetId="6">#REF!</definedName>
    <definedName name="_Rbv1" localSheetId="4">#REF!</definedName>
    <definedName name="_Rbv1" localSheetId="2">#REF!</definedName>
    <definedName name="_Rbv1">#REF!</definedName>
    <definedName name="_reg1">[11]DADOS!$B$4</definedName>
    <definedName name="_reg3">[12]eq!$A$2:$D$42</definedName>
    <definedName name="_reg5">[12]mo!$A$2:$C$10</definedName>
    <definedName name="_reg7">[11]mat!$A$2:$C$33</definedName>
    <definedName name="_Regression_Int" hidden="1">1</definedName>
    <definedName name="_RET1" localSheetId="6">#REF!</definedName>
    <definedName name="_RET1" localSheetId="4">#REF!</definedName>
    <definedName name="_RET1" localSheetId="2">#REF!</definedName>
    <definedName name="_RET1">#REF!</definedName>
    <definedName name="_rge32">[33]Insumos!$E$74</definedName>
    <definedName name="_rgp1">[33]Insumos!$E$123</definedName>
    <definedName name="_rls100100">[35]Insumos!$E$55</definedName>
    <definedName name="_RP1">#N/A</definedName>
    <definedName name="_S" localSheetId="6">[1]COMPOS1!#REF!</definedName>
    <definedName name="_S" localSheetId="4">[1]COMPOS1!#REF!</definedName>
    <definedName name="_S" localSheetId="2">[1]COMPOS1!#REF!</definedName>
    <definedName name="_S">[1]COMPOS1!#REF!</definedName>
    <definedName name="_S_1" localSheetId="6">[26]COMPOS1!#REF!</definedName>
    <definedName name="_S_1" localSheetId="4">[26]COMPOS1!#REF!</definedName>
    <definedName name="_S_1" localSheetId="2">[26]COMPOS1!#REF!</definedName>
    <definedName name="_S_1">[26]COMPOS1!#REF!</definedName>
    <definedName name="_S_1_1" localSheetId="6">[26]COMPOS1!#REF!</definedName>
    <definedName name="_S_1_1" localSheetId="4">[26]COMPOS1!#REF!</definedName>
    <definedName name="_S_1_1" localSheetId="2">[26]COMPOS1!#REF!</definedName>
    <definedName name="_S_1_1">[26]COMPOS1!#REF!</definedName>
    <definedName name="_S_1_1_1" localSheetId="6">[26]COMPOS1!#REF!</definedName>
    <definedName name="_S_1_1_1" localSheetId="4">[26]COMPOS1!#REF!</definedName>
    <definedName name="_S_1_1_1" localSheetId="2">[26]COMPOS1!#REF!</definedName>
    <definedName name="_S_1_1_1">[26]COMPOS1!#REF!</definedName>
    <definedName name="_S_10" localSheetId="6">[1]COMPOS1!#REF!</definedName>
    <definedName name="_S_10" localSheetId="4">[1]COMPOS1!#REF!</definedName>
    <definedName name="_S_10" localSheetId="2">[1]COMPOS1!#REF!</definedName>
    <definedName name="_S_10">[1]COMPOS1!#REF!</definedName>
    <definedName name="_S_24" localSheetId="6">[1]COMPOS1!#REF!</definedName>
    <definedName name="_S_24" localSheetId="4">[1]COMPOS1!#REF!</definedName>
    <definedName name="_S_24" localSheetId="2">[1]COMPOS1!#REF!</definedName>
    <definedName name="_S_24">[1]COMPOS1!#REF!</definedName>
    <definedName name="_S_25" localSheetId="6">[1]COMPOS1!#REF!</definedName>
    <definedName name="_S_25" localSheetId="4">[1]COMPOS1!#REF!</definedName>
    <definedName name="_S_25" localSheetId="2">[1]COMPOS1!#REF!</definedName>
    <definedName name="_S_25">[1]COMPOS1!#REF!</definedName>
    <definedName name="_S_26" localSheetId="6">[42]COMPOS1!#REF!</definedName>
    <definedName name="_S_26" localSheetId="4">[42]COMPOS1!#REF!</definedName>
    <definedName name="_S_26" localSheetId="2">[42]COMPOS1!#REF!</definedName>
    <definedName name="_S_26">[42]COMPOS1!#REF!</definedName>
    <definedName name="_S_27" localSheetId="6">[1]COMPOS1!#REF!</definedName>
    <definedName name="_S_27" localSheetId="4">[1]COMPOS1!#REF!</definedName>
    <definedName name="_S_27" localSheetId="2">[1]COMPOS1!#REF!</definedName>
    <definedName name="_S_27">[1]COMPOS1!#REF!</definedName>
    <definedName name="_S_28" localSheetId="6">[42]COMPOS1!#REF!</definedName>
    <definedName name="_S_28" localSheetId="4">[42]COMPOS1!#REF!</definedName>
    <definedName name="_S_28" localSheetId="2">[42]COMPOS1!#REF!</definedName>
    <definedName name="_S_28">[42]COMPOS1!#REF!</definedName>
    <definedName name="_S_29" localSheetId="6">[42]COMPOS1!#REF!</definedName>
    <definedName name="_S_29" localSheetId="4">[42]COMPOS1!#REF!</definedName>
    <definedName name="_S_29" localSheetId="2">[42]COMPOS1!#REF!</definedName>
    <definedName name="_S_29">[42]COMPOS1!#REF!</definedName>
    <definedName name="_S_3" localSheetId="6">#REF!</definedName>
    <definedName name="_S_3" localSheetId="4">#REF!</definedName>
    <definedName name="_S_3" localSheetId="2">#REF!</definedName>
    <definedName name="_S_3">#REF!</definedName>
    <definedName name="_S_31" localSheetId="6">[42]COMPOS1!#REF!</definedName>
    <definedName name="_S_31" localSheetId="4">[42]COMPOS1!#REF!</definedName>
    <definedName name="_S_31" localSheetId="2">[42]COMPOS1!#REF!</definedName>
    <definedName name="_S_31">[42]COMPOS1!#REF!</definedName>
    <definedName name="_S_4" localSheetId="6">#REF!</definedName>
    <definedName name="_S_4" localSheetId="4">#REF!</definedName>
    <definedName name="_S_4" localSheetId="2">#REF!</definedName>
    <definedName name="_S_4">#REF!</definedName>
    <definedName name="_S_5" localSheetId="6">#REF!</definedName>
    <definedName name="_S_5" localSheetId="4">#REF!</definedName>
    <definedName name="_S_5" localSheetId="2">#REF!</definedName>
    <definedName name="_S_5">#REF!</definedName>
    <definedName name="_S_6" localSheetId="6">#REF!</definedName>
    <definedName name="_S_6" localSheetId="4">#REF!</definedName>
    <definedName name="_S_6" localSheetId="2">#REF!</definedName>
    <definedName name="_S_6">#REF!</definedName>
    <definedName name="_S_9" localSheetId="6">[1]COMPOS1!#REF!</definedName>
    <definedName name="_S_9" localSheetId="4">[1]COMPOS1!#REF!</definedName>
    <definedName name="_S_9" localSheetId="2">[1]COMPOS1!#REF!</definedName>
    <definedName name="_S_9">[1]COMPOS1!#REF!</definedName>
    <definedName name="_SE2" localSheetId="6">#REF!</definedName>
    <definedName name="_SE2" localSheetId="4">#REF!</definedName>
    <definedName name="_SE2" localSheetId="2">#REF!</definedName>
    <definedName name="_SE2">#REF!</definedName>
    <definedName name="_Set1">[6]Anual!$Q$24</definedName>
    <definedName name="_SET94" localSheetId="6">[32]Consultoria!#REF!</definedName>
    <definedName name="_SET94" localSheetId="4">[32]Consultoria!#REF!</definedName>
    <definedName name="_SET94" localSheetId="2">[32]Consultoria!#REF!</definedName>
    <definedName name="_SET94">[32]Consultoria!#REF!</definedName>
    <definedName name="_SET95" localSheetId="6">[32]Consultoria!#REF!</definedName>
    <definedName name="_SET95" localSheetId="4">[32]Consultoria!#REF!</definedName>
    <definedName name="_SET95" localSheetId="2">[32]Consultoria!#REF!</definedName>
    <definedName name="_SET95">[32]Consultoria!#REF!</definedName>
    <definedName name="_SET96" localSheetId="6">[32]Consultoria!#REF!</definedName>
    <definedName name="_SET96" localSheetId="4">[32]Consultoria!#REF!</definedName>
    <definedName name="_SET96" localSheetId="2">[32]Consultoria!#REF!</definedName>
    <definedName name="_SET96">[32]Consultoria!#REF!</definedName>
    <definedName name="_SET97" localSheetId="6">[32]Consultoria!#REF!</definedName>
    <definedName name="_SET97" localSheetId="4">[32]Consultoria!#REF!</definedName>
    <definedName name="_SET97" localSheetId="2">[32]Consultoria!#REF!</definedName>
    <definedName name="_SET97">[32]Consultoria!#REF!</definedName>
    <definedName name="_SET98" localSheetId="6">[32]Consultoria!#REF!</definedName>
    <definedName name="_SET98" localSheetId="4">[32]Consultoria!#REF!</definedName>
    <definedName name="_SET98" localSheetId="2">[32]Consultoria!#REF!</definedName>
    <definedName name="_SET98">[32]Consultoria!#REF!</definedName>
    <definedName name="_SET99" localSheetId="6">[32]Consultoria!#REF!</definedName>
    <definedName name="_SET99" localSheetId="4">[32]Consultoria!#REF!</definedName>
    <definedName name="_SET99" localSheetId="2">[32]Consultoria!#REF!</definedName>
    <definedName name="_SET99">[32]Consultoria!#REF!</definedName>
    <definedName name="_sip1">[35]Insumos!$E$75</definedName>
    <definedName name="_Sort" localSheetId="6" hidden="1">#REF!</definedName>
    <definedName name="_Sort" localSheetId="4" hidden="1">#REF!</definedName>
    <definedName name="_Sort" localSheetId="2" hidden="1">#REF!</definedName>
    <definedName name="_Sort" hidden="1">#REF!</definedName>
    <definedName name="_STC04" localSheetId="6">#REF!</definedName>
    <definedName name="_STC04" localSheetId="4">#REF!</definedName>
    <definedName name="_STC04" localSheetId="2">#REF!</definedName>
    <definedName name="_STC04">#REF!</definedName>
    <definedName name="_STC04_10" localSheetId="6">#REF!</definedName>
    <definedName name="_STC04_10" localSheetId="4">#REF!</definedName>
    <definedName name="_STC04_10" localSheetId="2">#REF!</definedName>
    <definedName name="_STC04_10">#REF!</definedName>
    <definedName name="_STC04_12" localSheetId="6">#REF!</definedName>
    <definedName name="_STC04_12" localSheetId="4">#REF!</definedName>
    <definedName name="_STC04_12" localSheetId="2">#REF!</definedName>
    <definedName name="_STC04_12">#REF!</definedName>
    <definedName name="_STC04_9" localSheetId="6">#REF!</definedName>
    <definedName name="_STC04_9" localSheetId="4">#REF!</definedName>
    <definedName name="_STC04_9" localSheetId="2">#REF!</definedName>
    <definedName name="_STC04_9">#REF!</definedName>
    <definedName name="_tab0198">'[21]DER janeiro98'!$A$1:$D$810</definedName>
    <definedName name="_TB10">"'file:///D:/Meus documentos/ANASTÁCIO/SERCEL/BR262990800.xls'#$TLMB.$#REF!$#REF!"</definedName>
    <definedName name="_tb16">[33]Insumos!$E$34</definedName>
    <definedName name="_tb19">[33]Insumos!$E$35</definedName>
    <definedName name="_tb97">"$#REF!.$E$71"</definedName>
    <definedName name="_tba20">[33]Insumos!$E$81</definedName>
    <definedName name="_tbe100">[33]Insumos!$E$93</definedName>
    <definedName name="_tbe40">[33]Insumos!$E$94</definedName>
    <definedName name="_tbe50">[33]Insumos!$E$103</definedName>
    <definedName name="_tbw97">"$#REF!.$E$73"</definedName>
    <definedName name="_tca80">[33]Insumos!$E$152</definedName>
    <definedName name="_TCB4">"$#REF!.$I$26"</definedName>
    <definedName name="_TCB5" localSheetId="6">#REF!</definedName>
    <definedName name="_TCB5" localSheetId="4">#REF!</definedName>
    <definedName name="_TCB5" localSheetId="2">#REF!</definedName>
    <definedName name="_TCB5">#REF!</definedName>
    <definedName name="_TCC4">"$#REF!.$I$18"</definedName>
    <definedName name="_TCM30" localSheetId="6">#REF!</definedName>
    <definedName name="_TCM30" localSheetId="4">#REF!</definedName>
    <definedName name="_TCM30" localSheetId="2">#REF!</definedName>
    <definedName name="_TCM30">#REF!</definedName>
    <definedName name="_tea20">[35]Insumos!$E$64</definedName>
    <definedName name="_tea32">[33]Insumos!$E$120</definedName>
    <definedName name="_TEB4">"$#REF!.$I$16"</definedName>
    <definedName name="_tee100">[33]Insumos!$E$106</definedName>
    <definedName name="_ter10050">[33]Insumos!$E$119</definedName>
    <definedName name="_tlf6">[33]Insumos!$E$33</definedName>
    <definedName name="_TOT1" localSheetId="6">#REF!</definedName>
    <definedName name="_TOT1" localSheetId="4">#REF!</definedName>
    <definedName name="_TOT1" localSheetId="2">#REF!</definedName>
    <definedName name="_TOT1">#REF!</definedName>
    <definedName name="_TOT2" localSheetId="6">#REF!</definedName>
    <definedName name="_TOT2" localSheetId="4">#REF!</definedName>
    <definedName name="_TOT2" localSheetId="2">#REF!</definedName>
    <definedName name="_TOT2">#REF!</definedName>
    <definedName name="_TOT3" localSheetId="6">#REF!</definedName>
    <definedName name="_TOT3" localSheetId="4">#REF!</definedName>
    <definedName name="_TOT3" localSheetId="2">#REF!</definedName>
    <definedName name="_TOT3">#REF!</definedName>
    <definedName name="_TOT4" localSheetId="6">#REF!</definedName>
    <definedName name="_TOT4" localSheetId="4">#REF!</definedName>
    <definedName name="_TOT4" localSheetId="2">#REF!</definedName>
    <definedName name="_TOT4">#REF!</definedName>
    <definedName name="_TOT5" localSheetId="6">#REF!</definedName>
    <definedName name="_TOT5" localSheetId="4">#REF!</definedName>
    <definedName name="_TOT5" localSheetId="2">#REF!</definedName>
    <definedName name="_TOT5">#REF!</definedName>
    <definedName name="_TOT6" localSheetId="6">#REF!</definedName>
    <definedName name="_TOT6" localSheetId="4">#REF!</definedName>
    <definedName name="_TOT6" localSheetId="2">#REF!</definedName>
    <definedName name="_TOT6">#REF!</definedName>
    <definedName name="_TOT7" localSheetId="6">#REF!</definedName>
    <definedName name="_TOT7" localSheetId="4">#REF!</definedName>
    <definedName name="_TOT7" localSheetId="2">#REF!</definedName>
    <definedName name="_TOT7">#REF!</definedName>
    <definedName name="_TP10">'[6]Recuperação da Pista'!$H$560</definedName>
    <definedName name="_TP5">'[6]Recuperação da Pista'!$H$400</definedName>
    <definedName name="_TSD2" localSheetId="6">#REF!</definedName>
    <definedName name="_TSD2" localSheetId="4">#REF!</definedName>
    <definedName name="_TSD2" localSheetId="2">#REF!</definedName>
    <definedName name="_TSD2">#REF!</definedName>
    <definedName name="_tt1" localSheetId="6">'[20](DES)MOBILIZAÇÃO'!_tt1</definedName>
    <definedName name="_tt1" localSheetId="4">'[20](DES)MOBILIZAÇÃO'!_tt1</definedName>
    <definedName name="_tt1" localSheetId="2">'[20](DES)MOBILIZAÇÃO'!_tt1</definedName>
    <definedName name="_tt1" localSheetId="3">'[20](DES)MOBILIZAÇÃO'!_tt1</definedName>
    <definedName name="_tt1" localSheetId="1">'[20](DES)MOBILIZAÇÃO'!_tt1</definedName>
    <definedName name="_tt1">'[20](DES)MOBILIZAÇÃO'!_tt1</definedName>
    <definedName name="_tub10012">[33]Insumos!$E$64</definedName>
    <definedName name="_tub10015">[33]Insumos!$E$65</definedName>
    <definedName name="_tub10020">[33]Insumos!$E$66</definedName>
    <definedName name="_tub4012">[33]Insumos!$E$57</definedName>
    <definedName name="_tub5012">[33]Insumos!$E$58</definedName>
    <definedName name="_tub5015">[33]Insumos!$E$59</definedName>
    <definedName name="_tub5020">[33]Insumos!$E$60</definedName>
    <definedName name="_tub7512">[33]Insumos!$E$61</definedName>
    <definedName name="_tub7515">[33]Insumos!$E$62</definedName>
    <definedName name="_tub7520">[33]Insumos!$E$63</definedName>
    <definedName name="_x" localSheetId="6">[2]PLMUSEU!#REF!</definedName>
    <definedName name="_x" localSheetId="4">[2]PLMUSEU!#REF!</definedName>
    <definedName name="_x" localSheetId="2">[2]PLMUSEU!#REF!</definedName>
    <definedName name="_x">[2]PLMUSEU!#REF!</definedName>
    <definedName name="_x_1" localSheetId="6">[2]PLMUSEU!#REF!</definedName>
    <definedName name="_x_1" localSheetId="4">[2]PLMUSEU!#REF!</definedName>
    <definedName name="_x_1" localSheetId="2">[2]PLMUSEU!#REF!</definedName>
    <definedName name="_x_1">[2]PLMUSEU!#REF!</definedName>
    <definedName name="_x_10" localSheetId="6">[2]PLMUSEU!#REF!</definedName>
    <definedName name="_x_10" localSheetId="4">[2]PLMUSEU!#REF!</definedName>
    <definedName name="_x_10" localSheetId="2">[2]PLMUSEU!#REF!</definedName>
    <definedName name="_x_10">[2]PLMUSEU!#REF!</definedName>
    <definedName name="_x_10_1" localSheetId="6">[2]PLMUSEU!#REF!</definedName>
    <definedName name="_x_10_1" localSheetId="4">[2]PLMUSEU!#REF!</definedName>
    <definedName name="_x_10_1" localSheetId="2">[2]PLMUSEU!#REF!</definedName>
    <definedName name="_x_10_1">[2]PLMUSEU!#REF!</definedName>
    <definedName name="_x_12" localSheetId="6">[2]PLMUSEU!#REF!</definedName>
    <definedName name="_x_12" localSheetId="4">[2]PLMUSEU!#REF!</definedName>
    <definedName name="_x_12" localSheetId="2">[2]PLMUSEU!#REF!</definedName>
    <definedName name="_x_12">[2]PLMUSEU!#REF!</definedName>
    <definedName name="_x_12_1" localSheetId="6">[2]PLMUSEU!#REF!</definedName>
    <definedName name="_x_12_1" localSheetId="4">[2]PLMUSEU!#REF!</definedName>
    <definedName name="_x_12_1" localSheetId="2">[2]PLMUSEU!#REF!</definedName>
    <definedName name="_x_12_1">[2]PLMUSEU!#REF!</definedName>
    <definedName name="_x_3" localSheetId="6">[2]PLMUSEU!#REF!</definedName>
    <definedName name="_x_3" localSheetId="4">[2]PLMUSEU!#REF!</definedName>
    <definedName name="_x_3" localSheetId="2">[2]PLMUSEU!#REF!</definedName>
    <definedName name="_x_3">[2]PLMUSEU!#REF!</definedName>
    <definedName name="_x_3_1" localSheetId="6">[2]PLMUSEU!#REF!</definedName>
    <definedName name="_x_3_1" localSheetId="4">[2]PLMUSEU!#REF!</definedName>
    <definedName name="_x_3_1" localSheetId="2">[2]PLMUSEU!#REF!</definedName>
    <definedName name="_x_3_1">[2]PLMUSEU!#REF!</definedName>
    <definedName name="_x_4" localSheetId="6">[2]PLMUSEU!#REF!</definedName>
    <definedName name="_x_4" localSheetId="4">[2]PLMUSEU!#REF!</definedName>
    <definedName name="_x_4" localSheetId="2">[2]PLMUSEU!#REF!</definedName>
    <definedName name="_x_4">[2]PLMUSEU!#REF!</definedName>
    <definedName name="_x_9" localSheetId="6">[2]PLMUSEU!#REF!</definedName>
    <definedName name="_x_9" localSheetId="4">[2]PLMUSEU!#REF!</definedName>
    <definedName name="_x_9" localSheetId="2">[2]PLMUSEU!#REF!</definedName>
    <definedName name="_x_9">[2]PLMUSEU!#REF!</definedName>
    <definedName name="_x_9_1" localSheetId="6">[2]PLMUSEU!#REF!</definedName>
    <definedName name="_x_9_1" localSheetId="4">[2]PLMUSEU!#REF!</definedName>
    <definedName name="_x_9_1" localSheetId="2">[2]PLMUSEU!#REF!</definedName>
    <definedName name="_x_9_1">[2]PLMUSEU!#REF!</definedName>
    <definedName name="_z" localSheetId="6">[2]PLMUSEU!#REF!</definedName>
    <definedName name="_z" localSheetId="4">[2]PLMUSEU!#REF!</definedName>
    <definedName name="_z" localSheetId="2">[2]PLMUSEU!#REF!</definedName>
    <definedName name="_z">[2]PLMUSEU!#REF!</definedName>
    <definedName name="_z_1" localSheetId="6">[2]PLMUSEU!#REF!</definedName>
    <definedName name="_z_1" localSheetId="4">[2]PLMUSEU!#REF!</definedName>
    <definedName name="_z_1" localSheetId="2">[2]PLMUSEU!#REF!</definedName>
    <definedName name="_z_1">[2]PLMUSEU!#REF!</definedName>
    <definedName name="_z_10" localSheetId="6">[2]PLMUSEU!#REF!</definedName>
    <definedName name="_z_10" localSheetId="4">[2]PLMUSEU!#REF!</definedName>
    <definedName name="_z_10" localSheetId="2">[2]PLMUSEU!#REF!</definedName>
    <definedName name="_z_10">[2]PLMUSEU!#REF!</definedName>
    <definedName name="_z_10_1" localSheetId="6">[2]PLMUSEU!#REF!</definedName>
    <definedName name="_z_10_1" localSheetId="4">[2]PLMUSEU!#REF!</definedName>
    <definedName name="_z_10_1" localSheetId="2">[2]PLMUSEU!#REF!</definedName>
    <definedName name="_z_10_1">[2]PLMUSEU!#REF!</definedName>
    <definedName name="_z_12" localSheetId="6">[2]PLMUSEU!#REF!</definedName>
    <definedName name="_z_12" localSheetId="4">[2]PLMUSEU!#REF!</definedName>
    <definedName name="_z_12" localSheetId="2">[2]PLMUSEU!#REF!</definedName>
    <definedName name="_z_12">[2]PLMUSEU!#REF!</definedName>
    <definedName name="_z_12_1" localSheetId="6">[2]PLMUSEU!#REF!</definedName>
    <definedName name="_z_12_1" localSheetId="4">[2]PLMUSEU!#REF!</definedName>
    <definedName name="_z_12_1" localSheetId="2">[2]PLMUSEU!#REF!</definedName>
    <definedName name="_z_12_1">[2]PLMUSEU!#REF!</definedName>
    <definedName name="_z_3" localSheetId="6">[2]PLMUSEU!#REF!</definedName>
    <definedName name="_z_3" localSheetId="4">[2]PLMUSEU!#REF!</definedName>
    <definedName name="_z_3" localSheetId="2">[2]PLMUSEU!#REF!</definedName>
    <definedName name="_z_3">[2]PLMUSEU!#REF!</definedName>
    <definedName name="_z_3_1" localSheetId="6">[2]PLMUSEU!#REF!</definedName>
    <definedName name="_z_3_1" localSheetId="4">[2]PLMUSEU!#REF!</definedName>
    <definedName name="_z_3_1" localSheetId="2">[2]PLMUSEU!#REF!</definedName>
    <definedName name="_z_3_1">[2]PLMUSEU!#REF!</definedName>
    <definedName name="_z_4" localSheetId="6">[2]PLMUSEU!#REF!</definedName>
    <definedName name="_z_4" localSheetId="4">[2]PLMUSEU!#REF!</definedName>
    <definedName name="_z_4" localSheetId="2">[2]PLMUSEU!#REF!</definedName>
    <definedName name="_z_4">[2]PLMUSEU!#REF!</definedName>
    <definedName name="_z_9" localSheetId="6">[2]PLMUSEU!#REF!</definedName>
    <definedName name="_z_9" localSheetId="4">[2]PLMUSEU!#REF!</definedName>
    <definedName name="_z_9" localSheetId="2">[2]PLMUSEU!#REF!</definedName>
    <definedName name="_z_9">[2]PLMUSEU!#REF!</definedName>
    <definedName name="_z_9_1" localSheetId="6">[2]PLMUSEU!#REF!</definedName>
    <definedName name="_z_9_1" localSheetId="4">[2]PLMUSEU!#REF!</definedName>
    <definedName name="_z_9_1" localSheetId="2">[2]PLMUSEU!#REF!</definedName>
    <definedName name="_z_9_1">[2]PLMUSEU!#REF!</definedName>
    <definedName name="A" localSheetId="6">#REF!</definedName>
    <definedName name="a" localSheetId="4">#REF!</definedName>
    <definedName name="A" localSheetId="2">#REF!</definedName>
    <definedName name="A">#REF!</definedName>
    <definedName name="A\SFGDGD">#N/A</definedName>
    <definedName name="A_10">#N/A</definedName>
    <definedName name="A_11">#N/A</definedName>
    <definedName name="A_12">#N/A</definedName>
    <definedName name="A_13">#N/A</definedName>
    <definedName name="A_14">#N/A</definedName>
    <definedName name="A_15">#N/A</definedName>
    <definedName name="A_16">#N/A</definedName>
    <definedName name="A_17">#N/A</definedName>
    <definedName name="A_18">#N/A</definedName>
    <definedName name="A_2">#N/A</definedName>
    <definedName name="a_25" localSheetId="6">#REF!</definedName>
    <definedName name="a_25" localSheetId="4">#REF!</definedName>
    <definedName name="a_25" localSheetId="2">#REF!</definedName>
    <definedName name="a_25">#REF!</definedName>
    <definedName name="A_3" localSheetId="6">#REF!</definedName>
    <definedName name="A_3" localSheetId="4">#REF!</definedName>
    <definedName name="A_3" localSheetId="2">#REF!</definedName>
    <definedName name="A_3">#REF!</definedName>
    <definedName name="A_4">NA()</definedName>
    <definedName name="A_5">#N/A</definedName>
    <definedName name="A_6">#N/A</definedName>
    <definedName name="A_7">#N/A</definedName>
    <definedName name="A_8">#N/A</definedName>
    <definedName name="A_9">#N/A</definedName>
    <definedName name="A_km" localSheetId="6">'[43]Fresagem de Pista Ago-98'!#REF!</definedName>
    <definedName name="A_km" localSheetId="4">'[43]Fresagem de Pista Ago-98'!#REF!</definedName>
    <definedName name="A_km" localSheetId="2">'[43]Fresagem de Pista Ago-98'!#REF!</definedName>
    <definedName name="A_km">'[43]Fresagem de Pista Ago-98'!#REF!</definedName>
    <definedName name="A4_PB_PADRAO.XLS" localSheetId="6">#REF!</definedName>
    <definedName name="A4_PB_PADRAO.XLS" localSheetId="4">#REF!</definedName>
    <definedName name="A4_PB_PADRAO.XLS" localSheetId="2">#REF!</definedName>
    <definedName name="A4_PB_PADRAO.XLS">#REF!</definedName>
    <definedName name="aa" localSheetId="6">#REF!</definedName>
    <definedName name="AA" localSheetId="4">#N/A</definedName>
    <definedName name="aa" localSheetId="2">#REF!</definedName>
    <definedName name="aa">#REF!</definedName>
    <definedName name="AA_1">AA_1</definedName>
    <definedName name="AA_10">AA_10</definedName>
    <definedName name="AA_12">AA_12</definedName>
    <definedName name="AA_13">AA_13</definedName>
    <definedName name="AA_14">AA_14</definedName>
    <definedName name="AA_19">AA_19</definedName>
    <definedName name="AA_2">NA()</definedName>
    <definedName name="AA_20">AA_20</definedName>
    <definedName name="AA_21">AA_21</definedName>
    <definedName name="AA_22">AA_22</definedName>
    <definedName name="AA_23">AA_23</definedName>
    <definedName name="AA_24">AA_24</definedName>
    <definedName name="AA_25">AA_25</definedName>
    <definedName name="AA_26">AA_26</definedName>
    <definedName name="AA_27">AA_27</definedName>
    <definedName name="AA_28">AA_28</definedName>
    <definedName name="AA_29">AA_29</definedName>
    <definedName name="AA_3">AA_3</definedName>
    <definedName name="AA_30">AA_30</definedName>
    <definedName name="AA_31">AA_31</definedName>
    <definedName name="AA_32">AA_32</definedName>
    <definedName name="AA_33">AA_33</definedName>
    <definedName name="AA_34">AA_34</definedName>
    <definedName name="AA_35">AA_35</definedName>
    <definedName name="AA_36">AA_36</definedName>
    <definedName name="AA_37">AA_37</definedName>
    <definedName name="AA_38">AA_38</definedName>
    <definedName name="AA_39">AA_39</definedName>
    <definedName name="AA_4">AA_4</definedName>
    <definedName name="AA_40">AA_40</definedName>
    <definedName name="AA_41">AA_41</definedName>
    <definedName name="AA_42">AA_42</definedName>
    <definedName name="AA_43">AA_43</definedName>
    <definedName name="AA_44">AA_44</definedName>
    <definedName name="AA_45">AA_45</definedName>
    <definedName name="AA_46">AA_46</definedName>
    <definedName name="AA_47">AA_47</definedName>
    <definedName name="AA_48">AA_48</definedName>
    <definedName name="AA_5">AA_5</definedName>
    <definedName name="AA_51">AA_51</definedName>
    <definedName name="AA_52">AA_52</definedName>
    <definedName name="AA_53">AA_53</definedName>
    <definedName name="AA_54">AA_54</definedName>
    <definedName name="AA_55">AA_55</definedName>
    <definedName name="AA_56">AA_56</definedName>
    <definedName name="AA_57">AA_57</definedName>
    <definedName name="AA_58">AA_58</definedName>
    <definedName name="AA_59">AA_59</definedName>
    <definedName name="AA_6">AA_6</definedName>
    <definedName name="AA_60">AA_60</definedName>
    <definedName name="AA_61">AA_61</definedName>
    <definedName name="AA_62">AA_62</definedName>
    <definedName name="AA_63">AA_63</definedName>
    <definedName name="AA_64">AA_64</definedName>
    <definedName name="AA_65">AA_65</definedName>
    <definedName name="AA_66">AA_66</definedName>
    <definedName name="AA_67">AA_67</definedName>
    <definedName name="AA_68">AA_68</definedName>
    <definedName name="AA_69">AA_69</definedName>
    <definedName name="AA_7">AA_7</definedName>
    <definedName name="AA_70">AA_70</definedName>
    <definedName name="AA_71">AA_71</definedName>
    <definedName name="AA_72">AA_72</definedName>
    <definedName name="AA_8">AA_8</definedName>
    <definedName name="AA_9">AA_9</definedName>
    <definedName name="aaa" localSheetId="6">OFFSET('[44]Base da curva'!#REF!,1,0,COUNT('[44]Base da curva'!$X:$X),1)</definedName>
    <definedName name="AAA" localSheetId="4">[6]!AAA</definedName>
    <definedName name="aaa" localSheetId="2">OFFSET('[44]Base da curva'!#REF!,1,0,COUNT('[44]Base da curva'!$X:$X),1)</definedName>
    <definedName name="aaa" localSheetId="5">OFFSET('[45]Base da curva'!#REF!,1,0,COUNT('[45]Base da curva'!$X:$X),1)</definedName>
    <definedName name="aaa">OFFSET('[44]Base da curva'!#REF!,1,0,COUNT('[44]Base da curva'!$X:$X),1)</definedName>
    <definedName name="aaaa" localSheetId="6">#REF!</definedName>
    <definedName name="aaaa" localSheetId="4">#REF!</definedName>
    <definedName name="aaaa" localSheetId="2">#REF!</definedName>
    <definedName name="aaaa">#REF!</definedName>
    <definedName name="aaaa_10" localSheetId="6">#REF!</definedName>
    <definedName name="aaaa_10" localSheetId="4">#REF!</definedName>
    <definedName name="aaaa_10" localSheetId="2">#REF!</definedName>
    <definedName name="aaaa_10">#REF!</definedName>
    <definedName name="aaaa_12" localSheetId="6">#REF!</definedName>
    <definedName name="aaaa_12" localSheetId="4">#REF!</definedName>
    <definedName name="aaaa_12" localSheetId="2">#REF!</definedName>
    <definedName name="aaaa_12">#REF!</definedName>
    <definedName name="aaaa_15" localSheetId="6">#REF!</definedName>
    <definedName name="aaaa_15" localSheetId="4">#REF!</definedName>
    <definedName name="aaaa_15" localSheetId="2">#REF!</definedName>
    <definedName name="aaaa_15">#REF!</definedName>
    <definedName name="aaaa_3" localSheetId="6">#REF!</definedName>
    <definedName name="aaaa_3" localSheetId="4">#REF!</definedName>
    <definedName name="aaaa_3" localSheetId="2">#REF!</definedName>
    <definedName name="aaaa_3">#REF!</definedName>
    <definedName name="aaaa_9" localSheetId="6">#REF!</definedName>
    <definedName name="aaaa_9" localSheetId="4">#REF!</definedName>
    <definedName name="aaaa_9" localSheetId="2">#REF!</definedName>
    <definedName name="aaaa_9">#REF!</definedName>
    <definedName name="AAAAA">#N/A</definedName>
    <definedName name="AAAAAA">[46]Teor!$A$3:$A$7</definedName>
    <definedName name="AAAAAAA">#N/A</definedName>
    <definedName name="aaaaaaaa">#N/A</definedName>
    <definedName name="aaaaaaaaa" localSheetId="6">#REF!</definedName>
    <definedName name="aaaaaaaaa" localSheetId="4">#REF!</definedName>
    <definedName name="aaaaaaaaa" localSheetId="2">#REF!</definedName>
    <definedName name="aaaaaaaaa">#REF!</definedName>
    <definedName name="AAAAAAAAA_25">AAAAAAAAA_25</definedName>
    <definedName name="aaaaaaaaaaaa">#N/A</definedName>
    <definedName name="AAAAAAAAAAAAA">#N/A</definedName>
    <definedName name="aaaaddd">#N/A</definedName>
    <definedName name="aasa" localSheetId="6">#REF!</definedName>
    <definedName name="aasa">#REF!</definedName>
    <definedName name="aasas" localSheetId="6">#REF!</definedName>
    <definedName name="aasas" localSheetId="4">#REF!</definedName>
    <definedName name="aasas" localSheetId="2">#REF!</definedName>
    <definedName name="aasas">#REF!</definedName>
    <definedName name="aauf" localSheetId="6">#REF!</definedName>
    <definedName name="aauf" localSheetId="4">#REF!</definedName>
    <definedName name="aauf" localSheetId="2">#REF!</definedName>
    <definedName name="aauf" localSheetId="5">#REF!</definedName>
    <definedName name="aauf">#REF!</definedName>
    <definedName name="aauf_2">#N/A</definedName>
    <definedName name="aauq" localSheetId="6">#REF!</definedName>
    <definedName name="aauq" localSheetId="4">#REF!</definedName>
    <definedName name="aauq" localSheetId="2">#REF!</definedName>
    <definedName name="aauq" localSheetId="5">#REF!</definedName>
    <definedName name="aauq">#REF!</definedName>
    <definedName name="aauq_2">#N/A</definedName>
    <definedName name="aauqs" localSheetId="6">[47]!PassaExtenso</definedName>
    <definedName name="aauqs" localSheetId="4">[47]!PassaExtenso</definedName>
    <definedName name="aauqs" localSheetId="2">[47]!PassaExtenso</definedName>
    <definedName name="aauqs" localSheetId="3">[47]!PassaExtenso</definedName>
    <definedName name="aauqs" localSheetId="1">[47]!PassaExtenso</definedName>
    <definedName name="aauqs">[47]!PassaExtenso</definedName>
    <definedName name="AB" localSheetId="4">'[20](DES)MOBILIZAÇÃO'!AB</definedName>
    <definedName name="ab" localSheetId="5" hidden="1">{#N/A,#N/A,FALSE,"ET-CAPA";#N/A,#N/A,FALSE,"ET-PAG1";#N/A,#N/A,FALSE,"ET-PAG2";#N/A,#N/A,FALSE,"ET-PAG3";#N/A,#N/A,FALSE,"ET-PAG4";#N/A,#N/A,FALSE,"ET-PAG5"}</definedName>
    <definedName name="ab" hidden="1">{#N/A,#N/A,FALSE,"ET-CAPA";#N/A,#N/A,FALSE,"ET-PAG1";#N/A,#N/A,FALSE,"ET-PAG2";#N/A,#N/A,FALSE,"ET-PAG3";#N/A,#N/A,FALSE,"ET-PAG4";#N/A,#N/A,FALSE,"ET-PAG5"}</definedName>
    <definedName name="abc" localSheetId="6">'[20](DES)MOBILIZAÇÃO'!abc</definedName>
    <definedName name="abc" localSheetId="4">'[20](DES)MOBILIZAÇÃO'!abc</definedName>
    <definedName name="abc" localSheetId="2">'[20](DES)MOBILIZAÇÃO'!abc</definedName>
    <definedName name="abc" localSheetId="3">'[20](DES)MOBILIZAÇÃO'!abc</definedName>
    <definedName name="abc" localSheetId="1">'[20](DES)MOBILIZAÇÃO'!abc</definedName>
    <definedName name="abc">'[20](DES)MOBILIZAÇÃO'!abc</definedName>
    <definedName name="ABR00" localSheetId="6">#REF!</definedName>
    <definedName name="ABR00" localSheetId="4">#REF!</definedName>
    <definedName name="ABR00" localSheetId="2">#REF!</definedName>
    <definedName name="ABR00">#REF!</definedName>
    <definedName name="ABRA" localSheetId="6">#REF!</definedName>
    <definedName name="ABRA" localSheetId="4">#REF!</definedName>
    <definedName name="ABRA" localSheetId="2">#REF!</definedName>
    <definedName name="ABRA">#REF!</definedName>
    <definedName name="ac">#N/A</definedName>
    <definedName name="acabamentos" localSheetId="6">#REF!</definedName>
    <definedName name="acabamentos" localSheetId="4">#REF!</definedName>
    <definedName name="acabamentos" localSheetId="2">#REF!</definedName>
    <definedName name="acabamentos">#REF!</definedName>
    <definedName name="acabamentos_1" localSheetId="6">#REF!</definedName>
    <definedName name="acabamentos_1" localSheetId="4">#REF!</definedName>
    <definedName name="acabamentos_1" localSheetId="2">#REF!</definedName>
    <definedName name="acabamentos_1">#REF!</definedName>
    <definedName name="acabamentos_10" localSheetId="6">#REF!</definedName>
    <definedName name="acabamentos_10" localSheetId="4">#REF!</definedName>
    <definedName name="acabamentos_10" localSheetId="2">#REF!</definedName>
    <definedName name="acabamentos_10">#REF!</definedName>
    <definedName name="acabamentos_12" localSheetId="6">#REF!</definedName>
    <definedName name="acabamentos_12" localSheetId="4">#REF!</definedName>
    <definedName name="acabamentos_12" localSheetId="2">#REF!</definedName>
    <definedName name="acabamentos_12">#REF!</definedName>
    <definedName name="acabamentos_2" localSheetId="6">#REF!</definedName>
    <definedName name="acabamentos_2" localSheetId="4">#REF!</definedName>
    <definedName name="acabamentos_2" localSheetId="2">#REF!</definedName>
    <definedName name="acabamentos_2">#REF!</definedName>
    <definedName name="acabamentos_3" localSheetId="6">#REF!</definedName>
    <definedName name="acabamentos_3" localSheetId="4">#REF!</definedName>
    <definedName name="acabamentos_3" localSheetId="2">#REF!</definedName>
    <definedName name="acabamentos_3">#REF!</definedName>
    <definedName name="acabamentos_4" localSheetId="6">#REF!</definedName>
    <definedName name="acabamentos_4" localSheetId="4">#REF!</definedName>
    <definedName name="acabamentos_4" localSheetId="2">#REF!</definedName>
    <definedName name="acabamentos_4">#REF!</definedName>
    <definedName name="acabamentos_9" localSheetId="6">#REF!</definedName>
    <definedName name="acabamentos_9" localSheetId="4">#REF!</definedName>
    <definedName name="acabamentos_9" localSheetId="2">#REF!</definedName>
    <definedName name="acabamentos_9">#REF!</definedName>
    <definedName name="ACAP20" localSheetId="6">#REF!</definedName>
    <definedName name="ACAP20" localSheetId="4">#REF!</definedName>
    <definedName name="ACAP20" localSheetId="2">#REF!</definedName>
    <definedName name="ACAP20">#REF!</definedName>
    <definedName name="acl">[36]Insumos!$E$35</definedName>
    <definedName name="aço">[33]Insumos!$E$52</definedName>
    <definedName name="ACOSTD" localSheetId="6">#REF!</definedName>
    <definedName name="ACOSTD" localSheetId="4">#REF!</definedName>
    <definedName name="ACOSTD" localSheetId="2">#REF!</definedName>
    <definedName name="ACOSTD">#REF!</definedName>
    <definedName name="ACOSTLE" localSheetId="6">#REF!</definedName>
    <definedName name="ACOSTLE" localSheetId="4">#REF!</definedName>
    <definedName name="ACOSTLE" localSheetId="2">#REF!</definedName>
    <definedName name="ACOSTLE">#REF!</definedName>
    <definedName name="acrescimo" localSheetId="6">#REF!</definedName>
    <definedName name="acrescimo" localSheetId="4">#REF!</definedName>
    <definedName name="acrescimo" localSheetId="2">#REF!</definedName>
    <definedName name="acrescimo">#REF!</definedName>
    <definedName name="Acréscimo" localSheetId="6">#REF!</definedName>
    <definedName name="Acréscimo" localSheetId="4">#REF!</definedName>
    <definedName name="Acréscimo" localSheetId="2">#REF!</definedName>
    <definedName name="Acréscimo" localSheetId="5">#REF!</definedName>
    <definedName name="Acréscimo">#REF!</definedName>
    <definedName name="acumulado" localSheetId="6">#REF!</definedName>
    <definedName name="acumulado" localSheetId="4">#REF!</definedName>
    <definedName name="acumulado" localSheetId="2">#REF!</definedName>
    <definedName name="acumulado" localSheetId="5">#REF!</definedName>
    <definedName name="acumulado">#REF!</definedName>
    <definedName name="acumulado_2">#N/A</definedName>
    <definedName name="acumulado_4" localSheetId="6">#REF!</definedName>
    <definedName name="acumulado_4" localSheetId="4">#REF!</definedName>
    <definedName name="acumulado_4" localSheetId="2">#REF!</definedName>
    <definedName name="acumulado_4">#REF!</definedName>
    <definedName name="acumulado_4_2">#N/A</definedName>
    <definedName name="ACVRVBR">#N/A</definedName>
    <definedName name="ADASF">#N/A</definedName>
    <definedName name="ADASFDS">#N/A</definedName>
    <definedName name="ADDa" localSheetId="6">#REF!</definedName>
    <definedName name="ADDa" localSheetId="4">#REF!</definedName>
    <definedName name="ADDa" localSheetId="2">#REF!</definedName>
    <definedName name="ADDa">#REF!</definedName>
    <definedName name="ade">[33]Insumos!$E$137</definedName>
    <definedName name="ademir">#N/A</definedName>
    <definedName name="adfedfds">#N/A</definedName>
    <definedName name="ADFSDA">#N/A</definedName>
    <definedName name="ADFSFSD">#N/A</definedName>
    <definedName name="ADMO" localSheetId="6">#REF!</definedName>
    <definedName name="ADMO" localSheetId="4">#REF!</definedName>
    <definedName name="ADMO" localSheetId="2">#REF!</definedName>
    <definedName name="ADMO">#REF!</definedName>
    <definedName name="adtimp">[33]Insumos!$E$53</definedName>
    <definedName name="AEMUL" localSheetId="6">#REF!</definedName>
    <definedName name="AEMUL" localSheetId="4">#REF!</definedName>
    <definedName name="AEMUL" localSheetId="2">#REF!</definedName>
    <definedName name="AEMUL">#REF!</definedName>
    <definedName name="AESR" localSheetId="6">[48]RESUMO_AUT1!#REF!</definedName>
    <definedName name="AESR" localSheetId="4">[48]RESUMO_AUT1!#REF!</definedName>
    <definedName name="AESR" localSheetId="2">[48]RESUMO_AUT1!#REF!</definedName>
    <definedName name="AESR">[48]RESUMO_AUT1!#REF!</definedName>
    <definedName name="AF" localSheetId="6">#REF!</definedName>
    <definedName name="AF" localSheetId="4">#REF!</definedName>
    <definedName name="AF" localSheetId="2">#REF!</definedName>
    <definedName name="AF">#REF!</definedName>
    <definedName name="AFDD" localSheetId="6">'[20](DES)MOBILIZAÇÃO'!AFDD</definedName>
    <definedName name="AFDD" localSheetId="4">'[20](DES)MOBILIZAÇÃO'!AFDD</definedName>
    <definedName name="AFDD" localSheetId="2">'[20](DES)MOBILIZAÇÃO'!AFDD</definedName>
    <definedName name="AFDD" localSheetId="3">'[20](DES)MOBILIZAÇÃO'!AFDD</definedName>
    <definedName name="AFDD" localSheetId="1">'[20](DES)MOBILIZAÇÃO'!AFDD</definedName>
    <definedName name="AFDD">'[20](DES)MOBILIZAÇÃO'!AFDD</definedName>
    <definedName name="afi">[33]Insumos!$E$26</definedName>
    <definedName name="AFP" localSheetId="6">#REF!</definedName>
    <definedName name="AFP" localSheetId="4">#REF!</definedName>
    <definedName name="AFP" localSheetId="2">#REF!</definedName>
    <definedName name="AFP">#REF!</definedName>
    <definedName name="AFSFS">#N/A</definedName>
    <definedName name="ago">#N/A</definedName>
    <definedName name="AGOA" localSheetId="6">#REF!</definedName>
    <definedName name="AGOA" localSheetId="4">#REF!</definedName>
    <definedName name="AGOA" localSheetId="2">#REF!</definedName>
    <definedName name="AGOA">#REF!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to">Agosto</definedName>
    <definedName name="agr">[33]Insumos!$E$23</definedName>
    <definedName name="AGREGADO" localSheetId="6">#REF!</definedName>
    <definedName name="AGREGADO" localSheetId="4">#REF!</definedName>
    <definedName name="AGREGADO" localSheetId="2">#REF!</definedName>
    <definedName name="AGREGADO">#REF!</definedName>
    <definedName name="AGREGADO_10" localSheetId="6">#REF!</definedName>
    <definedName name="AGREGADO_10" localSheetId="4">#REF!</definedName>
    <definedName name="AGREGADO_10" localSheetId="2">#REF!</definedName>
    <definedName name="AGREGADO_10">#REF!</definedName>
    <definedName name="AGREGADO_10_19" localSheetId="6">#REF!</definedName>
    <definedName name="AGREGADO_10_19" localSheetId="4">#REF!</definedName>
    <definedName name="AGREGADO_10_19" localSheetId="2">#REF!</definedName>
    <definedName name="AGREGADO_10_19">#REF!</definedName>
    <definedName name="AGREGADO_17" localSheetId="6">#REF!</definedName>
    <definedName name="AGREGADO_17" localSheetId="4">#REF!</definedName>
    <definedName name="AGREGADO_17" localSheetId="2">#REF!</definedName>
    <definedName name="AGREGADO_17">#REF!</definedName>
    <definedName name="AGREGADO_17_19" localSheetId="6">#REF!</definedName>
    <definedName name="AGREGADO_17_19" localSheetId="4">#REF!</definedName>
    <definedName name="AGREGADO_17_19" localSheetId="2">#REF!</definedName>
    <definedName name="AGREGADO_17_19">#REF!</definedName>
    <definedName name="AGREGADO_19" localSheetId="6">#REF!</definedName>
    <definedName name="AGREGADO_19" localSheetId="4">#REF!</definedName>
    <definedName name="AGREGADO_19" localSheetId="2">#REF!</definedName>
    <definedName name="AGREGADO_19">#REF!</definedName>
    <definedName name="AGREGADO_6" localSheetId="6">#REF!</definedName>
    <definedName name="AGREGADO_6" localSheetId="4">#REF!</definedName>
    <definedName name="AGREGADO_6" localSheetId="2">#REF!</definedName>
    <definedName name="AGREGADO_6">#REF!</definedName>
    <definedName name="AGREGADO_6_19" localSheetId="6">#REF!</definedName>
    <definedName name="AGREGADO_6_19" localSheetId="4">#REF!</definedName>
    <definedName name="AGREGADO_6_19" localSheetId="2">#REF!</definedName>
    <definedName name="AGREGADO_6_19">#REF!</definedName>
    <definedName name="AGREGADO_7" localSheetId="6">#REF!</definedName>
    <definedName name="AGREGADO_7" localSheetId="4">#REF!</definedName>
    <definedName name="AGREGADO_7" localSheetId="2">#REF!</definedName>
    <definedName name="AGREGADO_7">#REF!</definedName>
    <definedName name="AGREGADO_7_19" localSheetId="6">#REF!</definedName>
    <definedName name="AGREGADO_7_19" localSheetId="4">#REF!</definedName>
    <definedName name="AGREGADO_7_19" localSheetId="2">#REF!</definedName>
    <definedName name="AGREGADO_7_19">#REF!</definedName>
    <definedName name="AGREGADO_8" localSheetId="6">#REF!</definedName>
    <definedName name="AGREGADO_8" localSheetId="4">#REF!</definedName>
    <definedName name="AGREGADO_8" localSheetId="2">#REF!</definedName>
    <definedName name="AGREGADO_8">#REF!</definedName>
    <definedName name="AGREGADO_8_19" localSheetId="6">#REF!</definedName>
    <definedName name="AGREGADO_8_19" localSheetId="4">#REF!</definedName>
    <definedName name="AGREGADO_8_19" localSheetId="2">#REF!</definedName>
    <definedName name="AGREGADO_8_19">#REF!</definedName>
    <definedName name="AGREGADO_9" localSheetId="6">#REF!</definedName>
    <definedName name="AGREGADO_9" localSheetId="4">#REF!</definedName>
    <definedName name="AGREGADO_9" localSheetId="2">#REF!</definedName>
    <definedName name="AGREGADO_9">#REF!</definedName>
    <definedName name="AGREGADO_9_19" localSheetId="6">#REF!</definedName>
    <definedName name="AGREGADO_9_19" localSheetId="4">#REF!</definedName>
    <definedName name="AGREGADO_9_19" localSheetId="2">#REF!</definedName>
    <definedName name="AGREGADO_9_19">#REF!</definedName>
    <definedName name="AIL">#N/A</definedName>
    <definedName name="AILTON">#N/A</definedName>
    <definedName name="ajud" localSheetId="6">'[49]QTT  BETUM'!#REF!</definedName>
    <definedName name="ajud" localSheetId="4">'[49]QTT  BETUM'!#REF!</definedName>
    <definedName name="ajud" localSheetId="2">'[49]QTT  BETUM'!#REF!</definedName>
    <definedName name="ajud">'[49]QTT  BETUM'!#REF!</definedName>
    <definedName name="alcool" localSheetId="6">#REF!</definedName>
    <definedName name="alcool" localSheetId="4">#REF!</definedName>
    <definedName name="alcool" localSheetId="2">#REF!</definedName>
    <definedName name="alcool" localSheetId="5">#REF!</definedName>
    <definedName name="alcool">#REF!</definedName>
    <definedName name="alex" hidden="1">{#N/A,#N/A,FALSE,"MO (2)"}</definedName>
    <definedName name="ALIMENTAÇÃO.">#N/A</definedName>
    <definedName name="ALMOÇO101" localSheetId="6">#REF!</definedName>
    <definedName name="ALMOÇO101" localSheetId="4">#REF!</definedName>
    <definedName name="ALMOÇO101" localSheetId="2">#REF!</definedName>
    <definedName name="ALMOÇO101">#REF!</definedName>
    <definedName name="ALMOÇO110" localSheetId="6">#REF!</definedName>
    <definedName name="ALMOÇO110" localSheetId="4">#REF!</definedName>
    <definedName name="ALMOÇO110" localSheetId="2">#REF!</definedName>
    <definedName name="ALMOÇO110">#REF!</definedName>
    <definedName name="ALTA" localSheetId="6">'[50]PRO-08'!#REF!</definedName>
    <definedName name="ALTA" localSheetId="4">'[50]PRO-08'!#REF!</definedName>
    <definedName name="ALTA" localSheetId="2">'[50]PRO-08'!#REF!</definedName>
    <definedName name="ALTA">'[50]PRO-08'!#REF!</definedName>
    <definedName name="ALTA_10">#N/A</definedName>
    <definedName name="ALTA_11">#N/A</definedName>
    <definedName name="ALTA_12">#N/A</definedName>
    <definedName name="ALTA_13">#N/A</definedName>
    <definedName name="ALTA_14">#N/A</definedName>
    <definedName name="ALTA_15">#N/A</definedName>
    <definedName name="ALTA_16">#N/A</definedName>
    <definedName name="ALTA_17">#N/A</definedName>
    <definedName name="ALTA_18">#N/A</definedName>
    <definedName name="ALTA_24" localSheetId="6">'[51]PRO-08'!#REF!</definedName>
    <definedName name="ALTA_24" localSheetId="4">'[51]PRO-08'!#REF!</definedName>
    <definedName name="ALTA_24" localSheetId="2">'[51]PRO-08'!#REF!</definedName>
    <definedName name="ALTA_24">'[51]PRO-08'!#REF!</definedName>
    <definedName name="ALTA_25" localSheetId="6">'[51]PRO-08'!#REF!</definedName>
    <definedName name="ALTA_25" localSheetId="4">'[51]PRO-08'!#REF!</definedName>
    <definedName name="ALTA_25" localSheetId="2">'[51]PRO-08'!#REF!</definedName>
    <definedName name="ALTA_25">'[51]PRO-08'!#REF!</definedName>
    <definedName name="ALTA_26" localSheetId="6">'[52]PRO-08'!#REF!</definedName>
    <definedName name="ALTA_26" localSheetId="4">'[52]PRO-08'!#REF!</definedName>
    <definedName name="ALTA_26" localSheetId="2">'[52]PRO-08'!#REF!</definedName>
    <definedName name="ALTA_26">'[52]PRO-08'!#REF!</definedName>
    <definedName name="ALTA_27" localSheetId="6">'[51]PRO-08'!#REF!</definedName>
    <definedName name="ALTA_27" localSheetId="4">'[51]PRO-08'!#REF!</definedName>
    <definedName name="ALTA_27" localSheetId="2">'[51]PRO-08'!#REF!</definedName>
    <definedName name="ALTA_27">'[51]PRO-08'!#REF!</definedName>
    <definedName name="ALTA_29" localSheetId="6">'[51]PRO-08'!#REF!</definedName>
    <definedName name="ALTA_29" localSheetId="4">'[51]PRO-08'!#REF!</definedName>
    <definedName name="ALTA_29" localSheetId="2">'[51]PRO-08'!#REF!</definedName>
    <definedName name="ALTA_29">'[51]PRO-08'!#REF!</definedName>
    <definedName name="ALTA_5">#N/A</definedName>
    <definedName name="ALTA_6">#N/A</definedName>
    <definedName name="ALTA_7">#N/A</definedName>
    <definedName name="ALTA_8">#N/A</definedName>
    <definedName name="ALTA_9">#N/A</definedName>
    <definedName name="alteração" localSheetId="6">#REF!</definedName>
    <definedName name="alteração" localSheetId="4">#REF!</definedName>
    <definedName name="alteração" localSheetId="2">#REF!</definedName>
    <definedName name="alteração">#REF!</definedName>
    <definedName name="alteração_2">#N/A</definedName>
    <definedName name="amarela" localSheetId="6">#REF!</definedName>
    <definedName name="amarela" localSheetId="4">#REF!</definedName>
    <definedName name="amarela" localSheetId="2">#REF!</definedName>
    <definedName name="amarela">#REF!</definedName>
    <definedName name="amarela_2">#N/A</definedName>
    <definedName name="amarela_25" localSheetId="6">#REF!</definedName>
    <definedName name="amarela_25" localSheetId="4">#REF!</definedName>
    <definedName name="amarela_25" localSheetId="2">#REF!</definedName>
    <definedName name="amarela_25">#REF!</definedName>
    <definedName name="amarela_4" localSheetId="6">#REF!</definedName>
    <definedName name="amarela_4" localSheetId="4">#REF!</definedName>
    <definedName name="amarela_4" localSheetId="2">#REF!</definedName>
    <definedName name="amarela_4">#REF!</definedName>
    <definedName name="amarelaa" localSheetId="6">#REF!</definedName>
    <definedName name="amarelaa" localSheetId="4">#REF!</definedName>
    <definedName name="amarelaa" localSheetId="2">#REF!</definedName>
    <definedName name="amarelaa">#REF!</definedName>
    <definedName name="ame">[33]Insumos!$E$24</definedName>
    <definedName name="amm">[33]Insumos!$E$101</definedName>
    <definedName name="AMO" localSheetId="6">#REF!</definedName>
    <definedName name="AMO" localSheetId="4">#REF!</definedName>
    <definedName name="AMO" localSheetId="2">#REF!</definedName>
    <definedName name="AMO">#REF!</definedName>
    <definedName name="AnalisarAterro" localSheetId="6">[53]Aterros!#REF!</definedName>
    <definedName name="AnalisarAterro" localSheetId="4">[53]Plan1!#REF!</definedName>
    <definedName name="AnalisarAterro" localSheetId="2">[53]Aterros!#REF!</definedName>
    <definedName name="AnalisarAterro">[53]Aterros!#REF!</definedName>
    <definedName name="AnalisarCorte" localSheetId="6">[53]Cortes!#REF!</definedName>
    <definedName name="AnalisarCorte" localSheetId="4">[53]Plan1!#REF!</definedName>
    <definedName name="AnalisarCorte" localSheetId="2">[53]Cortes!#REF!</definedName>
    <definedName name="AnalisarCorte">[53]Cortes!#REF!</definedName>
    <definedName name="anb">[33]Insumos!$E$39</definedName>
    <definedName name="AND" localSheetId="6">#REF!</definedName>
    <definedName name="AND" localSheetId="4">#REF!</definedName>
    <definedName name="AND" localSheetId="2">#REF!</definedName>
    <definedName name="AND">#REF!</definedName>
    <definedName name="andre" localSheetId="6">#REF!</definedName>
    <definedName name="andre" localSheetId="4">#REF!</definedName>
    <definedName name="andre" localSheetId="2">#REF!</definedName>
    <definedName name="andre">#REF!</definedName>
    <definedName name="Ano">[6]Anual!$C$2</definedName>
    <definedName name="anos" localSheetId="6">#REF!</definedName>
    <definedName name="anos" localSheetId="4">#REF!</definedName>
    <definedName name="anos" localSheetId="2">#REF!</definedName>
    <definedName name="anos">#REF!</definedName>
    <definedName name="anscount" hidden="1">3</definedName>
    <definedName name="ant" hidden="1">{#N/A,#N/A,FALSE,"MO (2)"}</definedName>
    <definedName name="apc">[41]Insumos!$E$274</definedName>
    <definedName name="apmfs">[35]Insumos!$E$93</definedName>
    <definedName name="aq" localSheetId="6">#REF!</definedName>
    <definedName name="aq" localSheetId="4">#REF!</definedName>
    <definedName name="aq" localSheetId="2">#REF!</definedName>
    <definedName name="aq">#REF!</definedName>
    <definedName name="AqCAP1">'[54]2.2.5.CBUQ'!$J$43</definedName>
    <definedName name="AqCap2">'[54]2.2.5.PMQ'!$J$30</definedName>
    <definedName name="AQCAP20">"$#REF!.$I$15"</definedName>
    <definedName name="AqCAPCBUQ">'[55]2.2.5.CBUQ'!$J$43</definedName>
    <definedName name="AqCAPPMQ">'[55]2.2.5.PMQ'!$J$30</definedName>
    <definedName name="AQCM30">"$#REF!.$I$16"</definedName>
    <definedName name="AQRM1C">"$#REF!.$I$18"</definedName>
    <definedName name="AQRR1C">"$#REF!.$I$17"</definedName>
    <definedName name="AquisMatBet">'[54]7.2.9.Aquis.Mat.Bet. 59ªMP-REV'!$G$49</definedName>
    <definedName name="are">[33]Insumos!$E$48</definedName>
    <definedName name="ÀREA" localSheetId="6">'[43]Fresagem de Pista Ago-98'!#REF!</definedName>
    <definedName name="ÀREA" localSheetId="4">'[43]Fresagem de Pista Ago-98'!#REF!</definedName>
    <definedName name="ÀREA" localSheetId="2">'[43]Fresagem de Pista Ago-98'!#REF!</definedName>
    <definedName name="ÀREA">'[43]Fresagem de Pista Ago-98'!#REF!</definedName>
    <definedName name="ÀREA_ACUM" localSheetId="6">'[43]Fresagem de Pista Ago-98'!#REF!</definedName>
    <definedName name="ÀREA_ACUM" localSheetId="4">'[43]Fresagem de Pista Ago-98'!#REF!</definedName>
    <definedName name="ÀREA_ACUM" localSheetId="2">'[43]Fresagem de Pista Ago-98'!#REF!</definedName>
    <definedName name="ÀREA_ACUM">'[43]Fresagem de Pista Ago-98'!#REF!</definedName>
    <definedName name="area_base">[56]Base!$U$40</definedName>
    <definedName name="_xlnm.Extract" localSheetId="6">#REF!</definedName>
    <definedName name="_xlnm.Extract" localSheetId="4">#REF!</definedName>
    <definedName name="_xlnm.Extract" localSheetId="2">#REF!</definedName>
    <definedName name="_xlnm.Extract">#REF!</definedName>
    <definedName name="Area_de_immpressao" localSheetId="6">[57]Plan1!#REF!</definedName>
    <definedName name="Area_de_immpressao" localSheetId="4">[57]Plan1!#REF!</definedName>
    <definedName name="Area_de_immpressao" localSheetId="2">[57]Plan1!#REF!</definedName>
    <definedName name="Area_de_immpressao">[57]Plan1!#REF!</definedName>
    <definedName name="Area_de_Impreessao" localSheetId="6">[57]Plan1!#REF!</definedName>
    <definedName name="Area_de_Impreessao" localSheetId="4">[57]Plan1!#REF!</definedName>
    <definedName name="Area_de_Impreessao" localSheetId="2">[57]Plan1!#REF!</definedName>
    <definedName name="Area_de_Impreessao">[57]Plan1!#REF!</definedName>
    <definedName name="_xlnm.Print_Area" localSheetId="4">'MODELO BDI-SERVIÇOS'!$B$1:$M$45</definedName>
    <definedName name="_xlnm.Print_Area" localSheetId="2">'Modelo de Composições'!$A$1:$J$1994</definedName>
    <definedName name="_xlnm.Print_Area" localSheetId="1">'Modelo de Orçamento Sintético'!$A$1:$H$207</definedName>
    <definedName name="_xlnm.Print_Area" localSheetId="5">'Modelo Encargos'!$A$1:$K$60</definedName>
    <definedName name="_xlnm.Print_Area">[58]CUSTOS!$A$1:$L$55</definedName>
    <definedName name="Area_de_impressaoo" localSheetId="6">[57]Plan1!#REF!</definedName>
    <definedName name="Area_de_impressaoo" localSheetId="4">[57]Plan1!#REF!</definedName>
    <definedName name="Area_de_impressaoo" localSheetId="2">[57]Plan1!#REF!</definedName>
    <definedName name="Area_de_impressaoo">[57]Plan1!#REF!</definedName>
    <definedName name="Area_de_impressaooo" localSheetId="6">[57]Plan1!#REF!</definedName>
    <definedName name="Area_de_impressaooo" localSheetId="4">[57]Plan1!#REF!</definedName>
    <definedName name="Area_de_impressaooo" localSheetId="2">[57]Plan1!#REF!</definedName>
    <definedName name="Area_de_impressaooo">[57]Plan1!#REF!</definedName>
    <definedName name="Area_de_impressaoooo" localSheetId="6">[57]Plan1!#REF!</definedName>
    <definedName name="Area_de_impressaoooo" localSheetId="4">[57]Plan1!#REF!</definedName>
    <definedName name="Area_de_impressaoooo" localSheetId="2">[57]Plan1!#REF!</definedName>
    <definedName name="Area_de_impressaoooo">[57]Plan1!#REF!</definedName>
    <definedName name="Area_de_impressaooooo" localSheetId="6">[57]Plan1!#REF!</definedName>
    <definedName name="Area_de_impressaooooo" localSheetId="4">[57]Plan1!#REF!</definedName>
    <definedName name="Area_de_impressaooooo" localSheetId="2">[57]Plan1!#REF!</definedName>
    <definedName name="Area_de_impressaooooo">[57]Plan1!#REF!</definedName>
    <definedName name="Area_de_impresssao" localSheetId="6">[57]Plan1!#REF!</definedName>
    <definedName name="Area_de_impresssao" localSheetId="4">[57]Plan1!#REF!</definedName>
    <definedName name="Area_de_impresssao" localSheetId="2">[57]Plan1!#REF!</definedName>
    <definedName name="Area_de_impresssao">[57]Plan1!#REF!</definedName>
    <definedName name="Area_de_IMPRESSSAOO" localSheetId="6">[57]Plan1!#REF!</definedName>
    <definedName name="Area_de_IMPRESSSAOO" localSheetId="4">[57]Plan1!#REF!</definedName>
    <definedName name="Area_de_IMPRESSSAOO" localSheetId="2">[57]Plan1!#REF!</definedName>
    <definedName name="Area_de_IMPRESSSAOO">[57]Plan1!#REF!</definedName>
    <definedName name="Area_de_Impressssao" localSheetId="6">[57]Plan1!#REF!</definedName>
    <definedName name="Area_de_Impressssao" localSheetId="4">[57]Plan1!#REF!</definedName>
    <definedName name="Area_de_Impressssao" localSheetId="2">[57]Plan1!#REF!</definedName>
    <definedName name="Area_de_Impressssao">[57]Plan1!#REF!</definedName>
    <definedName name="Area_de_impresssssao" localSheetId="6">[57]Plan1!#REF!</definedName>
    <definedName name="Area_de_impresssssao" localSheetId="4">[57]Plan1!#REF!</definedName>
    <definedName name="Area_de_impresssssao" localSheetId="2">[57]Plan1!#REF!</definedName>
    <definedName name="Area_de_impresssssao">[57]Plan1!#REF!</definedName>
    <definedName name="Área_impressão_IM" localSheetId="6">#REF!</definedName>
    <definedName name="Área_impressão_IM" localSheetId="4">#REF!</definedName>
    <definedName name="Área_impressão_IM" localSheetId="2">#REF!</definedName>
    <definedName name="Área_impressão_IM" localSheetId="5">#REF!</definedName>
    <definedName name="Área_impressão_IM">#REF!</definedName>
    <definedName name="Área_impressão_IM_10" localSheetId="6">#REF!</definedName>
    <definedName name="Área_impressão_IM_10" localSheetId="4">#REF!</definedName>
    <definedName name="Área_impressão_IM_10" localSheetId="2">#REF!</definedName>
    <definedName name="Área_impressão_IM_10">#REF!</definedName>
    <definedName name="Área_impressão_IM_10_17" localSheetId="6">#REF!</definedName>
    <definedName name="Área_impressão_IM_10_17" localSheetId="4">#REF!</definedName>
    <definedName name="Área_impressão_IM_10_17" localSheetId="2">#REF!</definedName>
    <definedName name="Área_impressão_IM_10_17">#REF!</definedName>
    <definedName name="Área_impressão_IM_10_21" localSheetId="6">#REF!</definedName>
    <definedName name="Área_impressão_IM_10_21" localSheetId="4">#REF!</definedName>
    <definedName name="Área_impressão_IM_10_21" localSheetId="2">#REF!</definedName>
    <definedName name="Área_impressão_IM_10_21">#REF!</definedName>
    <definedName name="Área_impressão_IM_11" localSheetId="6">#REF!</definedName>
    <definedName name="Área_impressão_IM_11" localSheetId="4">#REF!</definedName>
    <definedName name="Área_impressão_IM_11" localSheetId="2">#REF!</definedName>
    <definedName name="Área_impressão_IM_11">#REF!</definedName>
    <definedName name="Área_impressão_IM_11_17" localSheetId="6">#REF!</definedName>
    <definedName name="Área_impressão_IM_11_17" localSheetId="4">#REF!</definedName>
    <definedName name="Área_impressão_IM_11_17" localSheetId="2">#REF!</definedName>
    <definedName name="Área_impressão_IM_11_17">#REF!</definedName>
    <definedName name="Área_impressão_IM_11_21" localSheetId="6">#REF!</definedName>
    <definedName name="Área_impressão_IM_11_21" localSheetId="4">#REF!</definedName>
    <definedName name="Área_impressão_IM_11_21" localSheetId="2">#REF!</definedName>
    <definedName name="Área_impressão_IM_11_21">#REF!</definedName>
    <definedName name="Área_impressão_IM_12" localSheetId="6">#REF!</definedName>
    <definedName name="Área_impressão_IM_12" localSheetId="4">#REF!</definedName>
    <definedName name="Área_impressão_IM_12" localSheetId="2">#REF!</definedName>
    <definedName name="Área_impressão_IM_12">#REF!</definedName>
    <definedName name="Área_impressão_IM_12_17" localSheetId="6">#REF!</definedName>
    <definedName name="Área_impressão_IM_12_17" localSheetId="4">#REF!</definedName>
    <definedName name="Área_impressão_IM_12_17" localSheetId="2">#REF!</definedName>
    <definedName name="Área_impressão_IM_12_17">#REF!</definedName>
    <definedName name="Área_impressão_IM_12_21" localSheetId="6">#REF!</definedName>
    <definedName name="Área_impressão_IM_12_21" localSheetId="4">#REF!</definedName>
    <definedName name="Área_impressão_IM_12_21" localSheetId="2">#REF!</definedName>
    <definedName name="Área_impressão_IM_12_21">#REF!</definedName>
    <definedName name="Área_impressão_IM_13" localSheetId="6">#REF!</definedName>
    <definedName name="Área_impressão_IM_13" localSheetId="4">#REF!</definedName>
    <definedName name="Área_impressão_IM_13" localSheetId="2">#REF!</definedName>
    <definedName name="Área_impressão_IM_13">#REF!</definedName>
    <definedName name="Área_impressão_IM_13_17" localSheetId="6">#REF!</definedName>
    <definedName name="Área_impressão_IM_13_17" localSheetId="4">#REF!</definedName>
    <definedName name="Área_impressão_IM_13_17" localSheetId="2">#REF!</definedName>
    <definedName name="Área_impressão_IM_13_17">#REF!</definedName>
    <definedName name="Área_impressão_IM_13_21" localSheetId="6">#REF!</definedName>
    <definedName name="Área_impressão_IM_13_21" localSheetId="4">#REF!</definedName>
    <definedName name="Área_impressão_IM_13_21" localSheetId="2">#REF!</definedName>
    <definedName name="Área_impressão_IM_13_21">#REF!</definedName>
    <definedName name="Área_impressão_IM_14" localSheetId="6">#REF!</definedName>
    <definedName name="Área_impressão_IM_14" localSheetId="4">#REF!</definedName>
    <definedName name="Área_impressão_IM_14" localSheetId="2">#REF!</definedName>
    <definedName name="Área_impressão_IM_14">#REF!</definedName>
    <definedName name="Área_impressão_IM_14_17" localSheetId="6">#REF!</definedName>
    <definedName name="Área_impressão_IM_14_17" localSheetId="4">#REF!</definedName>
    <definedName name="Área_impressão_IM_14_17" localSheetId="2">#REF!</definedName>
    <definedName name="Área_impressão_IM_14_17">#REF!</definedName>
    <definedName name="Área_impressão_IM_14_21" localSheetId="6">#REF!</definedName>
    <definedName name="Área_impressão_IM_14_21" localSheetId="4">#REF!</definedName>
    <definedName name="Área_impressão_IM_14_21" localSheetId="2">#REF!</definedName>
    <definedName name="Área_impressão_IM_14_21">#REF!</definedName>
    <definedName name="Área_impressão_IM_15" localSheetId="6">#REF!</definedName>
    <definedName name="Área_impressão_IM_15" localSheetId="4">#REF!</definedName>
    <definedName name="Área_impressão_IM_15" localSheetId="2">#REF!</definedName>
    <definedName name="Área_impressão_IM_15">#REF!</definedName>
    <definedName name="Área_impressão_IM_15_17" localSheetId="6">#REF!</definedName>
    <definedName name="Área_impressão_IM_15_17" localSheetId="4">#REF!</definedName>
    <definedName name="Área_impressão_IM_15_17" localSheetId="2">#REF!</definedName>
    <definedName name="Área_impressão_IM_15_17">#REF!</definedName>
    <definedName name="Área_impressão_IM_15_21" localSheetId="6">#REF!</definedName>
    <definedName name="Área_impressão_IM_15_21" localSheetId="4">#REF!</definedName>
    <definedName name="Área_impressão_IM_15_21" localSheetId="2">#REF!</definedName>
    <definedName name="Área_impressão_IM_15_21">#REF!</definedName>
    <definedName name="Área_impressão_IM_16" localSheetId="6">#REF!</definedName>
    <definedName name="Área_impressão_IM_16" localSheetId="4">#REF!</definedName>
    <definedName name="Área_impressão_IM_16" localSheetId="2">#REF!</definedName>
    <definedName name="Área_impressão_IM_16">#REF!</definedName>
    <definedName name="Área_impressão_IM_16_17" localSheetId="6">#REF!</definedName>
    <definedName name="Área_impressão_IM_16_17" localSheetId="4">#REF!</definedName>
    <definedName name="Área_impressão_IM_16_17" localSheetId="2">#REF!</definedName>
    <definedName name="Área_impressão_IM_16_17">#REF!</definedName>
    <definedName name="Área_impressão_IM_16_21" localSheetId="6">#REF!</definedName>
    <definedName name="Área_impressão_IM_16_21" localSheetId="4">#REF!</definedName>
    <definedName name="Área_impressão_IM_16_21" localSheetId="2">#REF!</definedName>
    <definedName name="Área_impressão_IM_16_21">#REF!</definedName>
    <definedName name="Área_impressão_IM_17" localSheetId="6">#REF!</definedName>
    <definedName name="Área_impressão_IM_17" localSheetId="4">#REF!</definedName>
    <definedName name="Área_impressão_IM_17" localSheetId="2">#REF!</definedName>
    <definedName name="Área_impressão_IM_17">#REF!</definedName>
    <definedName name="Área_impressão_IM_17_1" localSheetId="6">#REF!</definedName>
    <definedName name="Área_impressão_IM_17_1" localSheetId="4">#REF!</definedName>
    <definedName name="Área_impressão_IM_17_1" localSheetId="2">#REF!</definedName>
    <definedName name="Área_impressão_IM_17_1">#REF!</definedName>
    <definedName name="Área_impressão_IM_17_17" localSheetId="6">#REF!</definedName>
    <definedName name="Área_impressão_IM_17_17" localSheetId="4">#REF!</definedName>
    <definedName name="Área_impressão_IM_17_17" localSheetId="2">#REF!</definedName>
    <definedName name="Área_impressão_IM_17_17">#REF!</definedName>
    <definedName name="Área_impressão_IM_17_21" localSheetId="6">#REF!</definedName>
    <definedName name="Área_impressão_IM_17_21" localSheetId="4">#REF!</definedName>
    <definedName name="Área_impressão_IM_17_21" localSheetId="2">#REF!</definedName>
    <definedName name="Área_impressão_IM_17_21">#REF!</definedName>
    <definedName name="Área_impressão_IM_18" localSheetId="6">#REF!</definedName>
    <definedName name="Área_impressão_IM_18" localSheetId="4">#REF!</definedName>
    <definedName name="Área_impressão_IM_18" localSheetId="2">#REF!</definedName>
    <definedName name="Área_impressão_IM_18">#REF!</definedName>
    <definedName name="Área_impressão_IM_18_17" localSheetId="6">#REF!</definedName>
    <definedName name="Área_impressão_IM_18_17" localSheetId="4">#REF!</definedName>
    <definedName name="Área_impressão_IM_18_17" localSheetId="2">#REF!</definedName>
    <definedName name="Área_impressão_IM_18_17">#REF!</definedName>
    <definedName name="Área_impressão_IM_18_21" localSheetId="6">#REF!</definedName>
    <definedName name="Área_impressão_IM_18_21" localSheetId="4">#REF!</definedName>
    <definedName name="Área_impressão_IM_18_21" localSheetId="2">#REF!</definedName>
    <definedName name="Área_impressão_IM_18_21">#REF!</definedName>
    <definedName name="Área_impressão_IM_2" localSheetId="6">#REF!</definedName>
    <definedName name="Área_impressão_IM_2" localSheetId="4">#REF!</definedName>
    <definedName name="Área_impressão_IM_2" localSheetId="2">#REF!</definedName>
    <definedName name="Área_impressão_IM_2">#REF!</definedName>
    <definedName name="Área_impressão_IM_2_17" localSheetId="6">#REF!</definedName>
    <definedName name="Área_impressão_IM_2_17" localSheetId="4">#REF!</definedName>
    <definedName name="Área_impressão_IM_2_17" localSheetId="2">#REF!</definedName>
    <definedName name="Área_impressão_IM_2_17">#REF!</definedName>
    <definedName name="Área_impressão_IM_2_21" localSheetId="6">#REF!</definedName>
    <definedName name="Área_impressão_IM_2_21" localSheetId="4">#REF!</definedName>
    <definedName name="Área_impressão_IM_2_21" localSheetId="2">#REF!</definedName>
    <definedName name="Área_impressão_IM_2_21">#REF!</definedName>
    <definedName name="Área_impressão_IM_20" localSheetId="6">#REF!</definedName>
    <definedName name="Área_impressão_IM_20" localSheetId="4">#REF!</definedName>
    <definedName name="Área_impressão_IM_20" localSheetId="2">#REF!</definedName>
    <definedName name="Área_impressão_IM_20">#REF!</definedName>
    <definedName name="Área_impressão_IM_20_17" localSheetId="6">#REF!</definedName>
    <definedName name="Área_impressão_IM_20_17" localSheetId="4">#REF!</definedName>
    <definedName name="Área_impressão_IM_20_17" localSheetId="2">#REF!</definedName>
    <definedName name="Área_impressão_IM_20_17">#REF!</definedName>
    <definedName name="Área_impressão_IM_20_21" localSheetId="6">#REF!</definedName>
    <definedName name="Área_impressão_IM_20_21" localSheetId="4">#REF!</definedName>
    <definedName name="Área_impressão_IM_20_21" localSheetId="2">#REF!</definedName>
    <definedName name="Área_impressão_IM_20_21">#REF!</definedName>
    <definedName name="Área_impressão_IM_21" localSheetId="6">#REF!</definedName>
    <definedName name="Área_impressão_IM_21" localSheetId="4">#REF!</definedName>
    <definedName name="Área_impressão_IM_21" localSheetId="2">#REF!</definedName>
    <definedName name="Área_impressão_IM_21">#REF!</definedName>
    <definedName name="Área_impressão_IM_21_1" localSheetId="6">#REF!</definedName>
    <definedName name="Área_impressão_IM_21_1" localSheetId="4">#REF!</definedName>
    <definedName name="Área_impressão_IM_21_1" localSheetId="2">#REF!</definedName>
    <definedName name="Área_impressão_IM_21_1">#REF!</definedName>
    <definedName name="Área_impressão_IM_21_17" localSheetId="6">#REF!</definedName>
    <definedName name="Área_impressão_IM_21_17" localSheetId="4">#REF!</definedName>
    <definedName name="Área_impressão_IM_21_17" localSheetId="2">#REF!</definedName>
    <definedName name="Área_impressão_IM_21_17">#REF!</definedName>
    <definedName name="Área_impressão_IM_21_21" localSheetId="6">#REF!</definedName>
    <definedName name="Área_impressão_IM_21_21" localSheetId="4">#REF!</definedName>
    <definedName name="Área_impressão_IM_21_21" localSheetId="2">#REF!</definedName>
    <definedName name="Área_impressão_IM_21_21">#REF!</definedName>
    <definedName name="Área_impressão_IM_22" localSheetId="6">#REF!</definedName>
    <definedName name="Área_impressão_IM_22" localSheetId="4">#REF!</definedName>
    <definedName name="Área_impressão_IM_22" localSheetId="2">#REF!</definedName>
    <definedName name="Área_impressão_IM_22">#REF!</definedName>
    <definedName name="Área_impressão_IM_22_17" localSheetId="6">#REF!</definedName>
    <definedName name="Área_impressão_IM_22_17" localSheetId="4">#REF!</definedName>
    <definedName name="Área_impressão_IM_22_17" localSheetId="2">#REF!</definedName>
    <definedName name="Área_impressão_IM_22_17">#REF!</definedName>
    <definedName name="Área_impressão_IM_22_21" localSheetId="6">#REF!</definedName>
    <definedName name="Área_impressão_IM_22_21" localSheetId="4">#REF!</definedName>
    <definedName name="Área_impressão_IM_22_21" localSheetId="2">#REF!</definedName>
    <definedName name="Área_impressão_IM_22_21">#REF!</definedName>
    <definedName name="Área_impressão_IM_23" localSheetId="6">#REF!</definedName>
    <definedName name="Área_impressão_IM_23" localSheetId="4">#REF!</definedName>
    <definedName name="Área_impressão_IM_23" localSheetId="2">#REF!</definedName>
    <definedName name="Área_impressão_IM_23">#REF!</definedName>
    <definedName name="Área_impressão_IM_23_17" localSheetId="6">#REF!</definedName>
    <definedName name="Área_impressão_IM_23_17" localSheetId="4">#REF!</definedName>
    <definedName name="Área_impressão_IM_23_17" localSheetId="2">#REF!</definedName>
    <definedName name="Área_impressão_IM_23_17">#REF!</definedName>
    <definedName name="Área_impressão_IM_23_21" localSheetId="6">#REF!</definedName>
    <definedName name="Área_impressão_IM_23_21" localSheetId="4">#REF!</definedName>
    <definedName name="Área_impressão_IM_23_21" localSheetId="2">#REF!</definedName>
    <definedName name="Área_impressão_IM_23_21">#REF!</definedName>
    <definedName name="Área_impressão_IM_3" localSheetId="6">#REF!</definedName>
    <definedName name="Área_impressão_IM_3" localSheetId="4">#REF!</definedName>
    <definedName name="Área_impressão_IM_3" localSheetId="2">#REF!</definedName>
    <definedName name="Área_impressão_IM_3">#REF!</definedName>
    <definedName name="Área_impressão_IM_3_17" localSheetId="6">#REF!</definedName>
    <definedName name="Área_impressão_IM_3_17" localSheetId="4">#REF!</definedName>
    <definedName name="Área_impressão_IM_3_17" localSheetId="2">#REF!</definedName>
    <definedName name="Área_impressão_IM_3_17">#REF!</definedName>
    <definedName name="Área_impressão_IM_3_21" localSheetId="6">#REF!</definedName>
    <definedName name="Área_impressão_IM_3_21" localSheetId="4">#REF!</definedName>
    <definedName name="Área_impressão_IM_3_21" localSheetId="2">#REF!</definedName>
    <definedName name="Área_impressão_IM_3_21">#REF!</definedName>
    <definedName name="Área_impressão_IM_4" localSheetId="6">#REF!</definedName>
    <definedName name="Área_impressão_IM_4" localSheetId="4">#REF!</definedName>
    <definedName name="Área_impressão_IM_4" localSheetId="2">#REF!</definedName>
    <definedName name="Área_impressão_IM_4">#REF!</definedName>
    <definedName name="Área_impressão_IM_4_17" localSheetId="6">#REF!</definedName>
    <definedName name="Área_impressão_IM_4_17" localSheetId="4">#REF!</definedName>
    <definedName name="Área_impressão_IM_4_17" localSheetId="2">#REF!</definedName>
    <definedName name="Área_impressão_IM_4_17">#REF!</definedName>
    <definedName name="Área_impressão_IM_4_21" localSheetId="6">#REF!</definedName>
    <definedName name="Área_impressão_IM_4_21" localSheetId="4">#REF!</definedName>
    <definedName name="Área_impressão_IM_4_21" localSheetId="2">#REF!</definedName>
    <definedName name="Área_impressão_IM_4_21">#REF!</definedName>
    <definedName name="Área_impressão_IM_5" localSheetId="6">#REF!</definedName>
    <definedName name="Área_impressão_IM_5" localSheetId="4">#REF!</definedName>
    <definedName name="Área_impressão_IM_5" localSheetId="2">#REF!</definedName>
    <definedName name="Área_impressão_IM_5">#REF!</definedName>
    <definedName name="Área_impressão_IM_5_17" localSheetId="6">#REF!</definedName>
    <definedName name="Área_impressão_IM_5_17" localSheetId="4">#REF!</definedName>
    <definedName name="Área_impressão_IM_5_17" localSheetId="2">#REF!</definedName>
    <definedName name="Área_impressão_IM_5_17">#REF!</definedName>
    <definedName name="Área_impressão_IM_5_21" localSheetId="6">#REF!</definedName>
    <definedName name="Área_impressão_IM_5_21" localSheetId="4">#REF!</definedName>
    <definedName name="Área_impressão_IM_5_21" localSheetId="2">#REF!</definedName>
    <definedName name="Área_impressão_IM_5_21">#REF!</definedName>
    <definedName name="Área_impressão_IM_6" localSheetId="6">#REF!</definedName>
    <definedName name="Área_impressão_IM_6" localSheetId="4">#REF!</definedName>
    <definedName name="Área_impressão_IM_6" localSheetId="2">#REF!</definedName>
    <definedName name="Área_impressão_IM_6">#REF!</definedName>
    <definedName name="Área_impressão_IM_6_17" localSheetId="6">#REF!</definedName>
    <definedName name="Área_impressão_IM_6_17" localSheetId="4">#REF!</definedName>
    <definedName name="Área_impressão_IM_6_17" localSheetId="2">#REF!</definedName>
    <definedName name="Área_impressão_IM_6_17">#REF!</definedName>
    <definedName name="Área_impressão_IM_6_21" localSheetId="6">#REF!</definedName>
    <definedName name="Área_impressão_IM_6_21" localSheetId="4">#REF!</definedName>
    <definedName name="Área_impressão_IM_6_21" localSheetId="2">#REF!</definedName>
    <definedName name="Área_impressão_IM_6_21">#REF!</definedName>
    <definedName name="Área_impressão_IM_7" localSheetId="6">#REF!</definedName>
    <definedName name="Área_impressão_IM_7" localSheetId="4">#REF!</definedName>
    <definedName name="Área_impressão_IM_7" localSheetId="2">#REF!</definedName>
    <definedName name="Área_impressão_IM_7">#REF!</definedName>
    <definedName name="Área_impressão_IM_7_17" localSheetId="6">#REF!</definedName>
    <definedName name="Área_impressão_IM_7_17" localSheetId="4">#REF!</definedName>
    <definedName name="Área_impressão_IM_7_17" localSheetId="2">#REF!</definedName>
    <definedName name="Área_impressão_IM_7_17">#REF!</definedName>
    <definedName name="Área_impressão_IM_7_21" localSheetId="6">#REF!</definedName>
    <definedName name="Área_impressão_IM_7_21" localSheetId="4">#REF!</definedName>
    <definedName name="Área_impressão_IM_7_21" localSheetId="2">#REF!</definedName>
    <definedName name="Área_impressão_IM_7_21">#REF!</definedName>
    <definedName name="Área_impressão_IM_8" localSheetId="6">#REF!</definedName>
    <definedName name="Área_impressão_IM_8" localSheetId="4">#REF!</definedName>
    <definedName name="Área_impressão_IM_8" localSheetId="2">#REF!</definedName>
    <definedName name="Área_impressão_IM_8">#REF!</definedName>
    <definedName name="Área_impressão_IM_8_17" localSheetId="6">#REF!</definedName>
    <definedName name="Área_impressão_IM_8_17" localSheetId="4">#REF!</definedName>
    <definedName name="Área_impressão_IM_8_17" localSheetId="2">#REF!</definedName>
    <definedName name="Área_impressão_IM_8_17">#REF!</definedName>
    <definedName name="Área_impressão_IM_8_21" localSheetId="6">#REF!</definedName>
    <definedName name="Área_impressão_IM_8_21" localSheetId="4">#REF!</definedName>
    <definedName name="Área_impressão_IM_8_21" localSheetId="2">#REF!</definedName>
    <definedName name="Área_impressão_IM_8_21">#REF!</definedName>
    <definedName name="Área_impressão_IM_9" localSheetId="6">#REF!</definedName>
    <definedName name="Área_impressão_IM_9" localSheetId="4">#REF!</definedName>
    <definedName name="Área_impressão_IM_9" localSheetId="2">#REF!</definedName>
    <definedName name="Área_impressão_IM_9">#REF!</definedName>
    <definedName name="Área_impressão_IM_9_17" localSheetId="6">#REF!</definedName>
    <definedName name="Área_impressão_IM_9_17" localSheetId="4">#REF!</definedName>
    <definedName name="Área_impressão_IM_9_17" localSheetId="2">#REF!</definedName>
    <definedName name="Área_impressão_IM_9_17">#REF!</definedName>
    <definedName name="Área_impressão_IM_9_21" localSheetId="6">#REF!</definedName>
    <definedName name="Área_impressão_IM_9_21" localSheetId="4">#REF!</definedName>
    <definedName name="Área_impressão_IM_9_21" localSheetId="2">#REF!</definedName>
    <definedName name="Área_impressão_IM_9_21">#REF!</definedName>
    <definedName name="AREAL" localSheetId="6">#REF!</definedName>
    <definedName name="AREAL" localSheetId="4">#REF!</definedName>
    <definedName name="AREAL" localSheetId="2">#REF!</definedName>
    <definedName name="AREAL">#REF!</definedName>
    <definedName name="areal.pista" localSheetId="6">#REF!</definedName>
    <definedName name="areal.pista" localSheetId="4">#REF!</definedName>
    <definedName name="areal.pista" localSheetId="2">#REF!</definedName>
    <definedName name="areal.pista">#REF!</definedName>
    <definedName name="ÁreaTotal">'[59]Quadro Geral'!$A:$H</definedName>
    <definedName name="AREC">[14]DADOS!$C$15</definedName>
    <definedName name="AREIA" localSheetId="6">#REF!</definedName>
    <definedName name="AREIA" localSheetId="4">#REF!</definedName>
    <definedName name="AREIA" localSheetId="2">#REF!</definedName>
    <definedName name="AREIA">#REF!</definedName>
    <definedName name="AREIACS">[14]DADOS!$C$11</definedName>
    <definedName name="AREIANP" localSheetId="6">#REF!</definedName>
    <definedName name="AREIANP" localSheetId="4">#REF!</definedName>
    <definedName name="AREIANP" localSheetId="2">#REF!</definedName>
    <definedName name="AREIANP">#REF!</definedName>
    <definedName name="AREIAPAV" localSheetId="6">#REF!</definedName>
    <definedName name="AREIAPAV" localSheetId="4">#REF!</definedName>
    <definedName name="AREIAPAV" localSheetId="2">#REF!</definedName>
    <definedName name="AREIAPAV">#REF!</definedName>
    <definedName name="AREIAPAVUSINA" localSheetId="6">#REF!</definedName>
    <definedName name="AREIAPAVUSINA" localSheetId="4">#REF!</definedName>
    <definedName name="AREIAPAVUSINA" localSheetId="2">#REF!</definedName>
    <definedName name="AREIAPAVUSINA">#REF!</definedName>
    <definedName name="ARG" localSheetId="6">#REF!</definedName>
    <definedName name="ARG" localSheetId="4">#REF!</definedName>
    <definedName name="ARG" localSheetId="2">#REF!</definedName>
    <definedName name="ARG">#REF!</definedName>
    <definedName name="ARI">#N/A</definedName>
    <definedName name="ARL1C" localSheetId="6">#REF!</definedName>
    <definedName name="ARL1C" localSheetId="4">#REF!</definedName>
    <definedName name="ARL1C" localSheetId="2">#REF!</definedName>
    <definedName name="ARL1C">#REF!</definedName>
    <definedName name="ARLIIIIIIIII">#N/A</definedName>
    <definedName name="arm" localSheetId="6">'[49]QTT  BETUM'!#REF!</definedName>
    <definedName name="arm" localSheetId="4">'[49]QTT  BETUM'!#REF!</definedName>
    <definedName name="arm" localSheetId="2">'[49]QTT  BETUM'!#REF!</definedName>
    <definedName name="arm">'[49]QTT  BETUM'!#REF!</definedName>
    <definedName name="ARM1C" localSheetId="6">#REF!</definedName>
    <definedName name="ARM1C" localSheetId="4">#REF!</definedName>
    <definedName name="ARM1C" localSheetId="2">#REF!</definedName>
    <definedName name="ARM1C">#REF!</definedName>
    <definedName name="ARR1C" localSheetId="6">#REF!</definedName>
    <definedName name="ARR1C" localSheetId="4">#REF!</definedName>
    <definedName name="ARR1C" localSheetId="2">#REF!</definedName>
    <definedName name="ARR1C">#REF!</definedName>
    <definedName name="ARR2C" localSheetId="6">#REF!</definedName>
    <definedName name="ARR2C" localSheetId="4">#REF!</definedName>
    <definedName name="ARR2C" localSheetId="2">#REF!</definedName>
    <definedName name="ARR2C">#REF!</definedName>
    <definedName name="as">#N/A</definedName>
    <definedName name="as_10">#N/A</definedName>
    <definedName name="as_11">#N/A</definedName>
    <definedName name="as_12">#N/A</definedName>
    <definedName name="as_13">#N/A</definedName>
    <definedName name="as_14">#N/A</definedName>
    <definedName name="as_15">#N/A</definedName>
    <definedName name="as_16">#N/A</definedName>
    <definedName name="as_17">#N/A</definedName>
    <definedName name="as_18">#N/A</definedName>
    <definedName name="as_2">#N/A</definedName>
    <definedName name="as_5">#N/A</definedName>
    <definedName name="as_6">#N/A</definedName>
    <definedName name="as_7">#N/A</definedName>
    <definedName name="as_8">#N/A</definedName>
    <definedName name="as_9">#N/A</definedName>
    <definedName name="asas" localSheetId="6">[60]Plan3!#REF!</definedName>
    <definedName name="asas" localSheetId="4">[60]Plan3!#REF!</definedName>
    <definedName name="asas" localSheetId="2">[60]Plan3!#REF!</definedName>
    <definedName name="asas">[60]Plan3!#REF!</definedName>
    <definedName name="asas_10">#N/A</definedName>
    <definedName name="asas_11">#N/A</definedName>
    <definedName name="asas_12">#N/A</definedName>
    <definedName name="asas_13">#N/A</definedName>
    <definedName name="asas_14">#N/A</definedName>
    <definedName name="asas_15">#N/A</definedName>
    <definedName name="asas_16">#N/A</definedName>
    <definedName name="asas_17">#N/A</definedName>
    <definedName name="asas_18">#N/A</definedName>
    <definedName name="asas_5">#N/A</definedName>
    <definedName name="asas_6">#N/A</definedName>
    <definedName name="asas_7">#N/A</definedName>
    <definedName name="asas_8">#N/A</definedName>
    <definedName name="asas_9">#N/A</definedName>
    <definedName name="ASASA" localSheetId="6">#REF!</definedName>
    <definedName name="ASASA" localSheetId="4">#REF!</definedName>
    <definedName name="ASASA" localSheetId="2">#REF!</definedName>
    <definedName name="ASASA">#REF!</definedName>
    <definedName name="asasdadad" localSheetId="6">'[61]P A T O'!#REF!</definedName>
    <definedName name="asasdadad" localSheetId="4">'[61]P A T O'!#REF!</definedName>
    <definedName name="asasdadad" localSheetId="2">'[61]P A T O'!#REF!</definedName>
    <definedName name="asasdadad">'[61]P A T O'!#REF!</definedName>
    <definedName name="asd" localSheetId="6">'[28]8ª MP_BR-459'!#REF!</definedName>
    <definedName name="asd" localSheetId="4">'[28]8ª MP_BR-459'!#REF!</definedName>
    <definedName name="asd" localSheetId="2">'[28]8ª MP_BR-459'!#REF!</definedName>
    <definedName name="asd">'[28]8ª MP_BR-459'!#REF!</definedName>
    <definedName name="asde" localSheetId="6">#REF!</definedName>
    <definedName name="asde" localSheetId="4">#REF!</definedName>
    <definedName name="asde" localSheetId="2">#REF!</definedName>
    <definedName name="asde">#REF!</definedName>
    <definedName name="asdf" localSheetId="6">#REF!</definedName>
    <definedName name="asdf" localSheetId="4">#REF!</definedName>
    <definedName name="asdf" localSheetId="2">#REF!</definedName>
    <definedName name="asdf">#REF!</definedName>
    <definedName name="ASDFG" hidden="1">{#N/A,#N/A,TRUE,"Serviços"}</definedName>
    <definedName name="asdfghj">#N/A</definedName>
    <definedName name="ASDFSFDS">#N/A</definedName>
    <definedName name="ASDSAD">#N/A</definedName>
    <definedName name="ASDSAD_10">#N/A</definedName>
    <definedName name="ASDSAD_11">#N/A</definedName>
    <definedName name="ASDSAD_12">#N/A</definedName>
    <definedName name="ASDSAD_13">#N/A</definedName>
    <definedName name="ASDSAD_14">#N/A</definedName>
    <definedName name="ASDSAD_15">#N/A</definedName>
    <definedName name="ASDSAD_16">#N/A</definedName>
    <definedName name="ASDSAD_17">#N/A</definedName>
    <definedName name="ASDSAD_18">#N/A</definedName>
    <definedName name="ASDSAD_2">#N/A</definedName>
    <definedName name="ASDSAD_5">#N/A</definedName>
    <definedName name="ASDSAD_6">#N/A</definedName>
    <definedName name="ASDSAD_7">#N/A</definedName>
    <definedName name="ASDSAD_8">#N/A</definedName>
    <definedName name="ASDSAD_9">#N/A</definedName>
    <definedName name="ASFALTO">"$#REF!.$E$#REF!"</definedName>
    <definedName name="ASFALTO_12">[62]ASF!$E$23</definedName>
    <definedName name="ASFDSFD">#N/A</definedName>
    <definedName name="ASFDSFS">#N/A</definedName>
    <definedName name="ASFGG" hidden="1">{#N/A,#N/A,TRUE,"Serviços"}</definedName>
    <definedName name="ASFS">#N/A</definedName>
    <definedName name="ASFSFA">#N/A</definedName>
    <definedName name="ASFSFDS">#N/A</definedName>
    <definedName name="Assent." localSheetId="6">[2]PLMUSEU!#REF!</definedName>
    <definedName name="Assent." localSheetId="4">[2]PLMUSEU!#REF!</definedName>
    <definedName name="Assent." localSheetId="2">[2]PLMUSEU!#REF!</definedName>
    <definedName name="Assent.">[2]PLMUSEU!#REF!</definedName>
    <definedName name="Assent._10" localSheetId="6">[2]PLMUSEU!#REF!</definedName>
    <definedName name="Assent._10" localSheetId="4">[2]PLMUSEU!#REF!</definedName>
    <definedName name="Assent._10" localSheetId="2">[2]PLMUSEU!#REF!</definedName>
    <definedName name="Assent._10">[2]PLMUSEU!#REF!</definedName>
    <definedName name="Assent._12" localSheetId="6">[2]PLMUSEU!#REF!</definedName>
    <definedName name="Assent._12" localSheetId="4">[2]PLMUSEU!#REF!</definedName>
    <definedName name="Assent._12" localSheetId="2">[2]PLMUSEU!#REF!</definedName>
    <definedName name="Assent._12">[2]PLMUSEU!#REF!</definedName>
    <definedName name="Assent._3" localSheetId="6">[2]PLMUSEU!#REF!</definedName>
    <definedName name="Assent._3" localSheetId="4">[2]PLMUSEU!#REF!</definedName>
    <definedName name="Assent._3" localSheetId="2">[2]PLMUSEU!#REF!</definedName>
    <definedName name="Assent._3">[2]PLMUSEU!#REF!</definedName>
    <definedName name="Assent._9" localSheetId="6">[2]PLMUSEU!#REF!</definedName>
    <definedName name="Assent._9" localSheetId="4">[2]PLMUSEU!#REF!</definedName>
    <definedName name="Assent._9" localSheetId="2">[2]PLMUSEU!#REF!</definedName>
    <definedName name="Assent._9">[2]PLMUSEU!#REF!</definedName>
    <definedName name="Assina" localSheetId="6">#REF!</definedName>
    <definedName name="Assina" localSheetId="4">#REF!</definedName>
    <definedName name="Assina" localSheetId="2">#REF!</definedName>
    <definedName name="Assina">#REF!</definedName>
    <definedName name="assinatura">[6]Dados!$B$13</definedName>
    <definedName name="asss" hidden="1">{#N/A,#N/A,TRUE,"Serviços"}</definedName>
    <definedName name="ATUAL">"$#REF!.$F$29"</definedName>
    <definedName name="AUREA">#N/A</definedName>
    <definedName name="auspicio" localSheetId="6">#REF!</definedName>
    <definedName name="auspicio" localSheetId="4">#REF!</definedName>
    <definedName name="auspicio" localSheetId="2">#REF!</definedName>
    <definedName name="auspicio">#REF!</definedName>
    <definedName name="Aut_original" localSheetId="6">[63]PROJETO!#REF!</definedName>
    <definedName name="Aut_original" localSheetId="4">[63]PROJETO!#REF!</definedName>
    <definedName name="Aut_original" localSheetId="2">[63]PROJETO!#REF!</definedName>
    <definedName name="Aut_original">[63]PROJETO!#REF!</definedName>
    <definedName name="Aut_original_1" localSheetId="6">[64]PROJETO!#REF!</definedName>
    <definedName name="Aut_original_1" localSheetId="4">[64]PROJETO!#REF!</definedName>
    <definedName name="Aut_original_1" localSheetId="2">[64]PROJETO!#REF!</definedName>
    <definedName name="Aut_original_1">[64]PROJETO!#REF!</definedName>
    <definedName name="Aut_original_10" localSheetId="6">[65]PROJETO!#REF!</definedName>
    <definedName name="Aut_original_10" localSheetId="4">[65]PROJETO!#REF!</definedName>
    <definedName name="Aut_original_10" localSheetId="2">[65]PROJETO!#REF!</definedName>
    <definedName name="Aut_original_10">[65]PROJETO!#REF!</definedName>
    <definedName name="Aut_original_12" localSheetId="6">[65]PROJETO!#REF!</definedName>
    <definedName name="Aut_original_12" localSheetId="4">[65]PROJETO!#REF!</definedName>
    <definedName name="Aut_original_12" localSheetId="2">[65]PROJETO!#REF!</definedName>
    <definedName name="Aut_original_12">[65]PROJETO!#REF!</definedName>
    <definedName name="Aut_original_15" localSheetId="6">[66]PROJETO!#REF!</definedName>
    <definedName name="Aut_original_15" localSheetId="4">[66]PROJETO!#REF!</definedName>
    <definedName name="Aut_original_15" localSheetId="2">[66]PROJETO!#REF!</definedName>
    <definedName name="Aut_original_15">[66]PROJETO!#REF!</definedName>
    <definedName name="Aut_original_2" localSheetId="6">[64]PROJETO!#REF!</definedName>
    <definedName name="Aut_original_2" localSheetId="4">[64]PROJETO!#REF!</definedName>
    <definedName name="Aut_original_2" localSheetId="2">[64]PROJETO!#REF!</definedName>
    <definedName name="Aut_original_2">[64]PROJETO!#REF!</definedName>
    <definedName name="Aut_original_25" localSheetId="6">[63]PROJETO!#REF!</definedName>
    <definedName name="Aut_original_25" localSheetId="4">[63]PROJETO!#REF!</definedName>
    <definedName name="Aut_original_25" localSheetId="2">[63]PROJETO!#REF!</definedName>
    <definedName name="Aut_original_25">[63]PROJETO!#REF!</definedName>
    <definedName name="Aut_original_3" localSheetId="6">[65]PROJETO!#REF!</definedName>
    <definedName name="Aut_original_3" localSheetId="4">[65]PROJETO!#REF!</definedName>
    <definedName name="Aut_original_3" localSheetId="2">[65]PROJETO!#REF!</definedName>
    <definedName name="Aut_original_3">[65]PROJETO!#REF!</definedName>
    <definedName name="Aut_original_4" localSheetId="6">[63]PROJETO!#REF!</definedName>
    <definedName name="Aut_original_4" localSheetId="4">[63]PROJETO!#REF!</definedName>
    <definedName name="Aut_original_4" localSheetId="2">[63]PROJETO!#REF!</definedName>
    <definedName name="Aut_original_4">[63]PROJETO!#REF!</definedName>
    <definedName name="Aut_original_5" localSheetId="6">[67]PROJETO!#REF!</definedName>
    <definedName name="Aut_original_5" localSheetId="4">[67]PROJETO!#REF!</definedName>
    <definedName name="Aut_original_5" localSheetId="2">[67]PROJETO!#REF!</definedName>
    <definedName name="Aut_original_5">[67]PROJETO!#REF!</definedName>
    <definedName name="Aut_original_6" localSheetId="6">[67]PROJETO!#REF!</definedName>
    <definedName name="Aut_original_6" localSheetId="4">[67]PROJETO!#REF!</definedName>
    <definedName name="Aut_original_6" localSheetId="2">[67]PROJETO!#REF!</definedName>
    <definedName name="Aut_original_6">[67]PROJETO!#REF!</definedName>
    <definedName name="Aut_original_7" localSheetId="6">[67]PROJETO!#REF!</definedName>
    <definedName name="Aut_original_7" localSheetId="4">[67]PROJETO!#REF!</definedName>
    <definedName name="Aut_original_7" localSheetId="2">[67]PROJETO!#REF!</definedName>
    <definedName name="Aut_original_7">[67]PROJETO!#REF!</definedName>
    <definedName name="Aut_original_9" localSheetId="6">[65]PROJETO!#REF!</definedName>
    <definedName name="Aut_original_9" localSheetId="4">[65]PROJETO!#REF!</definedName>
    <definedName name="Aut_original_9" localSheetId="2">[65]PROJETO!#REF!</definedName>
    <definedName name="Aut_original_9">[65]PROJETO!#REF!</definedName>
    <definedName name="Aut_original2" localSheetId="6">[68]PROJETO!#REF!</definedName>
    <definedName name="Aut_original2" localSheetId="4">[68]PROJETO!#REF!</definedName>
    <definedName name="Aut_original2" localSheetId="2">[68]PROJETO!#REF!</definedName>
    <definedName name="Aut_original2">[68]PROJETO!#REF!</definedName>
    <definedName name="Aut_r2" localSheetId="6">[69]RESUMO_AUT1!#REF!</definedName>
    <definedName name="Aut_r2" localSheetId="4">[69]RESUMO_AUT1!#REF!</definedName>
    <definedName name="Aut_r2" localSheetId="2">[69]RESUMO_AUT1!#REF!</definedName>
    <definedName name="Aut_r2">[69]RESUMO_AUT1!#REF!</definedName>
    <definedName name="Aut_resumo" localSheetId="6">[70]RESUMO_AUT1!#REF!</definedName>
    <definedName name="Aut_resumo" localSheetId="4">[70]RESUMO_AUT1!#REF!</definedName>
    <definedName name="Aut_resumo" localSheetId="2">[70]RESUMO_AUT1!#REF!</definedName>
    <definedName name="Aut_resumo">[70]RESUMO_AUT1!#REF!</definedName>
    <definedName name="Aut_resumo_1" localSheetId="6">[71]RESUMO_AUT1!#REF!</definedName>
    <definedName name="Aut_resumo_1" localSheetId="4">[71]RESUMO_AUT1!#REF!</definedName>
    <definedName name="Aut_resumo_1" localSheetId="2">[71]RESUMO_AUT1!#REF!</definedName>
    <definedName name="Aut_resumo_1">[71]RESUMO_AUT1!#REF!</definedName>
    <definedName name="Aut_resumo_10" localSheetId="6">[72]RESUMO_AUT1!#REF!</definedName>
    <definedName name="Aut_resumo_10" localSheetId="4">[72]RESUMO_AUT1!#REF!</definedName>
    <definedName name="Aut_resumo_10" localSheetId="2">[72]RESUMO_AUT1!#REF!</definedName>
    <definedName name="Aut_resumo_10">[72]RESUMO_AUT1!#REF!</definedName>
    <definedName name="Aut_resumo_12" localSheetId="6">[72]RESUMO_AUT1!#REF!</definedName>
    <definedName name="Aut_resumo_12" localSheetId="4">[72]RESUMO_AUT1!#REF!</definedName>
    <definedName name="Aut_resumo_12" localSheetId="2">[72]RESUMO_AUT1!#REF!</definedName>
    <definedName name="Aut_resumo_12">[72]RESUMO_AUT1!#REF!</definedName>
    <definedName name="Aut_resumo_15" localSheetId="6">[48]RESUMO_AUT1!#REF!</definedName>
    <definedName name="Aut_resumo_15" localSheetId="4">[48]RESUMO_AUT1!#REF!</definedName>
    <definedName name="Aut_resumo_15" localSheetId="2">[48]RESUMO_AUT1!#REF!</definedName>
    <definedName name="Aut_resumo_15">[48]RESUMO_AUT1!#REF!</definedName>
    <definedName name="Aut_resumo_2" localSheetId="6">[71]RESUMO_AUT1!#REF!</definedName>
    <definedName name="Aut_resumo_2" localSheetId="4">[71]RESUMO_AUT1!#REF!</definedName>
    <definedName name="Aut_resumo_2" localSheetId="2">[71]RESUMO_AUT1!#REF!</definedName>
    <definedName name="Aut_resumo_2">[71]RESUMO_AUT1!#REF!</definedName>
    <definedName name="Aut_resumo_25" localSheetId="6">[70]RESUMO_AUT1!#REF!</definedName>
    <definedName name="Aut_resumo_25" localSheetId="4">[70]RESUMO_AUT1!#REF!</definedName>
    <definedName name="Aut_resumo_25" localSheetId="2">[70]RESUMO_AUT1!#REF!</definedName>
    <definedName name="Aut_resumo_25">[70]RESUMO_AUT1!#REF!</definedName>
    <definedName name="Aut_resumo_3" localSheetId="6">[72]RESUMO_AUT1!#REF!</definedName>
    <definedName name="Aut_resumo_3" localSheetId="4">[72]RESUMO_AUT1!#REF!</definedName>
    <definedName name="Aut_resumo_3" localSheetId="2">[72]RESUMO_AUT1!#REF!</definedName>
    <definedName name="Aut_resumo_3">[72]RESUMO_AUT1!#REF!</definedName>
    <definedName name="Aut_resumo_4" localSheetId="6">[70]RESUMO_AUT1!#REF!</definedName>
    <definedName name="Aut_resumo_4" localSheetId="4">[70]RESUMO_AUT1!#REF!</definedName>
    <definedName name="Aut_resumo_4" localSheetId="2">[70]RESUMO_AUT1!#REF!</definedName>
    <definedName name="Aut_resumo_4">[70]RESUMO_AUT1!#REF!</definedName>
    <definedName name="Aut_resumo_5" localSheetId="6">[73]RESUMO_AUT1!#REF!</definedName>
    <definedName name="Aut_resumo_5" localSheetId="4">[73]RESUMO_AUT1!#REF!</definedName>
    <definedName name="Aut_resumo_5" localSheetId="2">[73]RESUMO_AUT1!#REF!</definedName>
    <definedName name="Aut_resumo_5">[73]RESUMO_AUT1!#REF!</definedName>
    <definedName name="Aut_resumo_6" localSheetId="6">[73]RESUMO_AUT1!#REF!</definedName>
    <definedName name="Aut_resumo_6" localSheetId="4">[73]RESUMO_AUT1!#REF!</definedName>
    <definedName name="Aut_resumo_6" localSheetId="2">[73]RESUMO_AUT1!#REF!</definedName>
    <definedName name="Aut_resumo_6">[73]RESUMO_AUT1!#REF!</definedName>
    <definedName name="Aut_resumo_7" localSheetId="6">[73]RESUMO_AUT1!#REF!</definedName>
    <definedName name="Aut_resumo_7" localSheetId="4">[73]RESUMO_AUT1!#REF!</definedName>
    <definedName name="Aut_resumo_7" localSheetId="2">[73]RESUMO_AUT1!#REF!</definedName>
    <definedName name="Aut_resumo_7">[73]RESUMO_AUT1!#REF!</definedName>
    <definedName name="Aut_resumo_9" localSheetId="6">[72]RESUMO_AUT1!#REF!</definedName>
    <definedName name="Aut_resumo_9" localSheetId="4">[72]RESUMO_AUT1!#REF!</definedName>
    <definedName name="Aut_resumo_9" localSheetId="2">[72]RESUMO_AUT1!#REF!</definedName>
    <definedName name="Aut_resumo_9">[72]RESUMO_AUT1!#REF!</definedName>
    <definedName name="AUTO">"$#REF!.$D$12"</definedName>
    <definedName name="AUTOMOVEL" localSheetId="6">#REF!</definedName>
    <definedName name="AUTOMOVEL" localSheetId="4">#REF!</definedName>
    <definedName name="AUTOMOVEL" localSheetId="2">#REF!</definedName>
    <definedName name="AUTOMOVEL">#REF!</definedName>
    <definedName name="aux" localSheetId="6">#REF!</definedName>
    <definedName name="aux" localSheetId="4">#REF!</definedName>
    <definedName name="aux" localSheetId="2">#REF!</definedName>
    <definedName name="aux">#REF!</definedName>
    <definedName name="AUX." localSheetId="6">#REF!</definedName>
    <definedName name="AUX." localSheetId="4">#REF!</definedName>
    <definedName name="AUX." localSheetId="2">#REF!</definedName>
    <definedName name="AUX.">#REF!</definedName>
    <definedName name="auxiliar" localSheetId="6">#REF!</definedName>
    <definedName name="auxiliar" localSheetId="4">#REF!</definedName>
    <definedName name="auxiliar" localSheetId="2">#REF!</definedName>
    <definedName name="auxiliar" localSheetId="5">#REF!</definedName>
    <definedName name="auxiliar">#REF!</definedName>
    <definedName name="AUXILIARES" localSheetId="6">#REF!</definedName>
    <definedName name="AUXILIARES" localSheetId="4">#REF!</definedName>
    <definedName name="AUXILIARES" localSheetId="2">#REF!</definedName>
    <definedName name="AUXILIARES">#REF!</definedName>
    <definedName name="AUXILIO">'[74]61M-CBMI'!$S$1:$U$52</definedName>
    <definedName name="Av.Fis.">#N/A</definedName>
    <definedName name="Avanco" localSheetId="6">[34]PROJETO!#REF!</definedName>
    <definedName name="Avanco" localSheetId="4">[34]PROJETO!#REF!</definedName>
    <definedName name="Avanco" localSheetId="2">[34]PROJETO!#REF!</definedName>
    <definedName name="Avanco">[34]PROJETO!#REF!</definedName>
    <definedName name="avanço">#N/A</definedName>
    <definedName name="AVANCOFINANCEIRO" localSheetId="6">[34]PROJETO!#REF!</definedName>
    <definedName name="AVANCOFINANCEIRO" localSheetId="4">[34]PROJETO!#REF!</definedName>
    <definedName name="AVANCOFINANCEIRO" localSheetId="2">[34]PROJETO!#REF!</definedName>
    <definedName name="AVANCOFINANCEIRO">[34]PROJETO!#REF!</definedName>
    <definedName name="AVC" localSheetId="6">'[20](DES)MOBILIZAÇÃO'!AVC</definedName>
    <definedName name="AVC" localSheetId="4">'[20](DES)MOBILIZAÇÃO'!AVC</definedName>
    <definedName name="AVC" localSheetId="2">'[20](DES)MOBILIZAÇÃO'!AVC</definedName>
    <definedName name="AVC" localSheetId="3">'[20](DES)MOBILIZAÇÃO'!AVC</definedName>
    <definedName name="AVC" localSheetId="1">'[20](DES)MOBILIZAÇÃO'!AVC</definedName>
    <definedName name="AVC">'[20](DES)MOBILIZAÇÃO'!AVC</definedName>
    <definedName name="AvFisZero">AvFisZero</definedName>
    <definedName name="AVV" localSheetId="6">#REF!</definedName>
    <definedName name="AVV" localSheetId="4">#REF!</definedName>
    <definedName name="AVV" localSheetId="2">#REF!</definedName>
    <definedName name="AVV">#REF!</definedName>
    <definedName name="AVV_10" localSheetId="6">#REF!</definedName>
    <definedName name="AVV_10" localSheetId="4">#REF!</definedName>
    <definedName name="AVV_10" localSheetId="2">#REF!</definedName>
    <definedName name="AVV_10">#REF!</definedName>
    <definedName name="AVV_12" localSheetId="6">#REF!</definedName>
    <definedName name="AVV_12" localSheetId="4">#REF!</definedName>
    <definedName name="AVV_12" localSheetId="2">#REF!</definedName>
    <definedName name="AVV_12">#REF!</definedName>
    <definedName name="AVV_4" localSheetId="6">#REF!</definedName>
    <definedName name="AVV_4" localSheetId="4">#REF!</definedName>
    <definedName name="AVV_4" localSheetId="2">#REF!</definedName>
    <definedName name="AVV_4">#REF!</definedName>
    <definedName name="AVV_9" localSheetId="6">#REF!</definedName>
    <definedName name="AVV_9" localSheetId="4">#REF!</definedName>
    <definedName name="AVV_9" localSheetId="2">#REF!</definedName>
    <definedName name="AVV_9">#REF!</definedName>
    <definedName name="azul" localSheetId="6">#REF!</definedName>
    <definedName name="azul" localSheetId="4">#REF!</definedName>
    <definedName name="azul" localSheetId="2">#REF!</definedName>
    <definedName name="azul">#REF!</definedName>
    <definedName name="azul_2">#N/A</definedName>
    <definedName name="azul_25" localSheetId="6">#REF!</definedName>
    <definedName name="azul_25" localSheetId="4">#REF!</definedName>
    <definedName name="azul_25" localSheetId="2">#REF!</definedName>
    <definedName name="azul_25">#REF!</definedName>
    <definedName name="azul_4" localSheetId="6">#REF!</definedName>
    <definedName name="azul_4" localSheetId="4">#REF!</definedName>
    <definedName name="azul_4" localSheetId="2">#REF!</definedName>
    <definedName name="azul_4">#REF!</definedName>
    <definedName name="azull" localSheetId="6">#REF!</definedName>
    <definedName name="azull" localSheetId="4">#REF!</definedName>
    <definedName name="azull" localSheetId="2">#REF!</definedName>
    <definedName name="azull">#REF!</definedName>
    <definedName name="AZULLSINAL" localSheetId="6">#REF!</definedName>
    <definedName name="AZULLSINAL" localSheetId="4">#REF!</definedName>
    <definedName name="AZULLSINAL" localSheetId="2">#REF!</definedName>
    <definedName name="AZULLSINAL">#REF!</definedName>
    <definedName name="AZULSINAL" localSheetId="6">#REF!</definedName>
    <definedName name="AZULSINAL" localSheetId="4">#REF!</definedName>
    <definedName name="AZULSINAL" localSheetId="2">#REF!</definedName>
    <definedName name="AZULSINAL">#REF!</definedName>
    <definedName name="AZULSINAL_2">#N/A</definedName>
    <definedName name="AZULSINAL_25" localSheetId="6">#REF!</definedName>
    <definedName name="AZULSINAL_25" localSheetId="4">#REF!</definedName>
    <definedName name="AZULSINAL_25" localSheetId="2">#REF!</definedName>
    <definedName name="AZULSINAL_25">#REF!</definedName>
    <definedName name="AZULSINAL_4" localSheetId="6">#REF!</definedName>
    <definedName name="AZULSINAL_4" localSheetId="4">#REF!</definedName>
    <definedName name="AZULSINAL_4" localSheetId="2">#REF!</definedName>
    <definedName name="AZULSINAL_4">#REF!</definedName>
    <definedName name="azulsinall" localSheetId="6">#REF!</definedName>
    <definedName name="azulsinall" localSheetId="4">#REF!</definedName>
    <definedName name="azulsinall" localSheetId="2">#REF!</definedName>
    <definedName name="azulsinall">#REF!</definedName>
    <definedName name="b">#N/A</definedName>
    <definedName name="b_10">#N/A</definedName>
    <definedName name="b_11">#N/A</definedName>
    <definedName name="b_12">#N/A</definedName>
    <definedName name="b_13">#N/A</definedName>
    <definedName name="b_14">#N/A</definedName>
    <definedName name="b_15">#N/A</definedName>
    <definedName name="b_16">#N/A</definedName>
    <definedName name="b_17">#N/A</definedName>
    <definedName name="b_18">#N/A</definedName>
    <definedName name="b_2">#N/A</definedName>
    <definedName name="B_3" localSheetId="6">[75]Medição!#REF!</definedName>
    <definedName name="B_3" localSheetId="4">[75]Medição!#REF!</definedName>
    <definedName name="B_3" localSheetId="2">[75]Medição!#REF!</definedName>
    <definedName name="B_3">[75]Medição!#REF!</definedName>
    <definedName name="B_4" localSheetId="6">[76]Medição!#REF!</definedName>
    <definedName name="B_4" localSheetId="4">[76]Medição!#REF!</definedName>
    <definedName name="B_4" localSheetId="2">[76]Medição!#REF!</definedName>
    <definedName name="B_4">[76]Medição!#REF!</definedName>
    <definedName name="b_5">#N/A</definedName>
    <definedName name="b_6">#N/A</definedName>
    <definedName name="b_7">#N/A</definedName>
    <definedName name="b_8">#N/A</definedName>
    <definedName name="b_9">#N/A</definedName>
    <definedName name="BAE">#N/A</definedName>
    <definedName name="BANCO">[77]BANCO!$A$1:$D$188</definedName>
    <definedName name="_xlnm.Database" localSheetId="6">#REF!</definedName>
    <definedName name="_xlnm.Database" localSheetId="4">#REF!</definedName>
    <definedName name="_xlnm.Database" localSheetId="2">#REF!</definedName>
    <definedName name="_xlnm.Database" localSheetId="5">#REF!</definedName>
    <definedName name="_xlnm.Database">#REF!</definedName>
    <definedName name="Banco_de_dadoss" localSheetId="6">#REF!</definedName>
    <definedName name="Banco_de_dadoss" localSheetId="4">#REF!</definedName>
    <definedName name="Banco_de_dadoss" localSheetId="2">#REF!</definedName>
    <definedName name="Banco_de_dadoss">#REF!</definedName>
    <definedName name="banco0">[78]BANCO!$A$1:$D$188</definedName>
    <definedName name="banco2" localSheetId="6">#REF!</definedName>
    <definedName name="banco2" localSheetId="4">#REF!</definedName>
    <definedName name="banco2" localSheetId="2">#REF!</definedName>
    <definedName name="banco2">#REF!</definedName>
    <definedName name="banco2_19" localSheetId="6">#REF!</definedName>
    <definedName name="banco2_19" localSheetId="4">#REF!</definedName>
    <definedName name="banco2_19" localSheetId="2">#REF!</definedName>
    <definedName name="banco2_19">#REF!</definedName>
    <definedName name="BANCODADOS1">'[79]CUSTO EQUIP'!$A$3:$T$57</definedName>
    <definedName name="bar">#N/A</definedName>
    <definedName name="bar_10">#N/A</definedName>
    <definedName name="bar_11">#N/A</definedName>
    <definedName name="bar_12">#N/A</definedName>
    <definedName name="bar_13">#N/A</definedName>
    <definedName name="bar_14">#N/A</definedName>
    <definedName name="bar_15">#N/A</definedName>
    <definedName name="bar_16">#N/A</definedName>
    <definedName name="bar_17">#N/A</definedName>
    <definedName name="bar_18">#N/A</definedName>
    <definedName name="bar_2">#N/A</definedName>
    <definedName name="bar_5">#N/A</definedName>
    <definedName name="bar_6">#N/A</definedName>
    <definedName name="bar_7">#N/A</definedName>
    <definedName name="bar_8">#N/A</definedName>
    <definedName name="bar_9">#N/A</definedName>
    <definedName name="base" localSheetId="6">#REF!</definedName>
    <definedName name="base" localSheetId="4">#REF!</definedName>
    <definedName name="base" localSheetId="2">#REF!</definedName>
    <definedName name="base">#REF!</definedName>
    <definedName name="BASE_10" localSheetId="6">#REF!</definedName>
    <definedName name="BASE_10" localSheetId="4">#REF!</definedName>
    <definedName name="BASE_10" localSheetId="2">#REF!</definedName>
    <definedName name="BASE_10">#REF!</definedName>
    <definedName name="BASE_12" localSheetId="6">#REF!</definedName>
    <definedName name="BASE_12" localSheetId="4">#REF!</definedName>
    <definedName name="BASE_12" localSheetId="2">#REF!</definedName>
    <definedName name="BASE_12">#REF!</definedName>
    <definedName name="BASE_9" localSheetId="6">#REF!</definedName>
    <definedName name="BASE_9" localSheetId="4">#REF!</definedName>
    <definedName name="BASE_9" localSheetId="2">#REF!</definedName>
    <definedName name="BASE_9">#REF!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>#N/A</definedName>
    <definedName name="bb_38">bb_38</definedName>
    <definedName name="bbb">#N/A</definedName>
    <definedName name="bbbb" hidden="1">{#N/A,#N/A,FALSE,"MO (2)"}</definedName>
    <definedName name="bbbbb" localSheetId="6">#REF!</definedName>
    <definedName name="bbbbb" localSheetId="4">#REF!</definedName>
    <definedName name="bbbbb" localSheetId="2">#REF!</definedName>
    <definedName name="bbbbb">#REF!</definedName>
    <definedName name="bbbbbb" localSheetId="6">#REF!</definedName>
    <definedName name="bbbbbb" localSheetId="4">#REF!</definedName>
    <definedName name="bbbbbb" localSheetId="2">#REF!</definedName>
    <definedName name="bbbbbb">#REF!</definedName>
    <definedName name="bc" localSheetId="6">#REF!</definedName>
    <definedName name="bc" localSheetId="4">#REF!</definedName>
    <definedName name="bc" localSheetId="2">#REF!</definedName>
    <definedName name="bc">#REF!</definedName>
    <definedName name="bcf">[33]Insumos!$E$153</definedName>
    <definedName name="bcp">[33]Insumos!$E$105</definedName>
    <definedName name="BDI" localSheetId="6">#REF!</definedName>
    <definedName name="BDI" localSheetId="4">#REF!</definedName>
    <definedName name="BDI" localSheetId="2">#REF!</definedName>
    <definedName name="BDI">#REF!</definedName>
    <definedName name="BDI_10">#N/A</definedName>
    <definedName name="BDI_11">#N/A</definedName>
    <definedName name="BDI_12">#N/A</definedName>
    <definedName name="BDI_13">#N/A</definedName>
    <definedName name="BDI_14">#N/A</definedName>
    <definedName name="BDI_15">#N/A</definedName>
    <definedName name="BDI_16">#N/A</definedName>
    <definedName name="BDI_17">#N/A</definedName>
    <definedName name="BDI_18">#N/A</definedName>
    <definedName name="BDI_2">#N/A</definedName>
    <definedName name="BDI_24" localSheetId="6">#REF!</definedName>
    <definedName name="BDI_24" localSheetId="4">#REF!</definedName>
    <definedName name="BDI_24" localSheetId="2">#REF!</definedName>
    <definedName name="BDI_24">#REF!</definedName>
    <definedName name="BDI_25" localSheetId="6">#REF!</definedName>
    <definedName name="BDI_25" localSheetId="4">#REF!</definedName>
    <definedName name="BDI_25" localSheetId="2">#REF!</definedName>
    <definedName name="BDI_25">#REF!</definedName>
    <definedName name="BDI_26" localSheetId="6">#REF!</definedName>
    <definedName name="BDI_26" localSheetId="4">#REF!</definedName>
    <definedName name="BDI_26" localSheetId="2">#REF!</definedName>
    <definedName name="BDI_26">#REF!</definedName>
    <definedName name="BDI_27" localSheetId="6">#REF!</definedName>
    <definedName name="BDI_27" localSheetId="4">#REF!</definedName>
    <definedName name="BDI_27" localSheetId="2">#REF!</definedName>
    <definedName name="BDI_27">#REF!</definedName>
    <definedName name="BDI_29" localSheetId="6">#REF!</definedName>
    <definedName name="BDI_29" localSheetId="4">#REF!</definedName>
    <definedName name="BDI_29" localSheetId="2">#REF!</definedName>
    <definedName name="BDI_29">#REF!</definedName>
    <definedName name="BDI_3" localSheetId="6">#REF!</definedName>
    <definedName name="BDI_3" localSheetId="4">#REF!</definedName>
    <definedName name="BDI_3" localSheetId="2">#REF!</definedName>
    <definedName name="BDI_3">#REF!</definedName>
    <definedName name="BDI_4" localSheetId="6">#REF!</definedName>
    <definedName name="BDI_4" localSheetId="4">#REF!</definedName>
    <definedName name="BDI_4" localSheetId="2">#REF!</definedName>
    <definedName name="BDI_4">#REF!</definedName>
    <definedName name="BDI_5">#N/A</definedName>
    <definedName name="BDI_6">#N/A</definedName>
    <definedName name="BDI_7">#N/A</definedName>
    <definedName name="BDI_8">#N/A</definedName>
    <definedName name="BDI_9">#N/A</definedName>
    <definedName name="BDIB">[80]Geral!$B$22</definedName>
    <definedName name="BDIBET">'[79]Comp P Unit '!$N$48</definedName>
    <definedName name="BDIE">[81]Insumos!$D$5</definedName>
    <definedName name="BDIG">[80]Geral!$B$23</definedName>
    <definedName name="bebado" localSheetId="6">#REF!</definedName>
    <definedName name="bebado" localSheetId="4">#REF!</definedName>
    <definedName name="bebado" localSheetId="2">#REF!</definedName>
    <definedName name="bebado">#REF!</definedName>
    <definedName name="bebghg" localSheetId="6">#REF!</definedName>
    <definedName name="bebghg" localSheetId="4">#REF!</definedName>
    <definedName name="bebghg" localSheetId="2">#REF!</definedName>
    <definedName name="bebghg">#REF!</definedName>
    <definedName name="BETUMINBETIM" localSheetId="6">#REF!</definedName>
    <definedName name="BETUMINBETIM" localSheetId="4">#REF!</definedName>
    <definedName name="BETUMINBETIM" localSheetId="2">#REF!</definedName>
    <definedName name="BETUMINBETIM">#REF!</definedName>
    <definedName name="BETUMINCBA" localSheetId="6">#REF!</definedName>
    <definedName name="BETUMINCBA" localSheetId="4">#REF!</definedName>
    <definedName name="BETUMINCBA" localSheetId="2">#REF!</definedName>
    <definedName name="BETUMINCBA">#REF!</definedName>
    <definedName name="BETUMINOSO" localSheetId="6">#REF!</definedName>
    <definedName name="BETUMINOSO" localSheetId="4">#REF!</definedName>
    <definedName name="BETUMINOSO" localSheetId="2">#REF!</definedName>
    <definedName name="BETUMINOSO">#REF!</definedName>
    <definedName name="BETUMINOSO_10" localSheetId="6">#REF!</definedName>
    <definedName name="BETUMINOSO_10" localSheetId="4">#REF!</definedName>
    <definedName name="BETUMINOSO_10" localSheetId="2">#REF!</definedName>
    <definedName name="BETUMINOSO_10">#REF!</definedName>
    <definedName name="BETUMINOSO_12" localSheetId="6">#REF!</definedName>
    <definedName name="BETUMINOSO_12" localSheetId="4">#REF!</definedName>
    <definedName name="BETUMINOSO_12" localSheetId="2">#REF!</definedName>
    <definedName name="BETUMINOSO_12">#REF!</definedName>
    <definedName name="BETUMINOSO_15" localSheetId="6">#REF!</definedName>
    <definedName name="BETUMINOSO_15" localSheetId="4">#REF!</definedName>
    <definedName name="BETUMINOSO_15" localSheetId="2">#REF!</definedName>
    <definedName name="BETUMINOSO_15">#REF!</definedName>
    <definedName name="BETUMINOSO_4" localSheetId="6">#REF!</definedName>
    <definedName name="BETUMINOSO_4" localSheetId="4">#REF!</definedName>
    <definedName name="BETUMINOSO_4" localSheetId="2">#REF!</definedName>
    <definedName name="BETUMINOSO_4">#REF!</definedName>
    <definedName name="BETUMINOSO_9" localSheetId="6">#REF!</definedName>
    <definedName name="BETUMINOSO_9" localSheetId="4">#REF!</definedName>
    <definedName name="BETUMINOSO_9" localSheetId="2">#REF!</definedName>
    <definedName name="BETUMINOSO_9">#REF!</definedName>
    <definedName name="BG" localSheetId="6">#REF!</definedName>
    <definedName name="BG" localSheetId="4">#REF!</definedName>
    <definedName name="BG" localSheetId="2">#REF!</definedName>
    <definedName name="BG">#REF!</definedName>
    <definedName name="BG_2">#N/A</definedName>
    <definedName name="BG_25" localSheetId="6">#REF!</definedName>
    <definedName name="BG_25" localSheetId="4">#REF!</definedName>
    <definedName name="BG_25" localSheetId="2">#REF!</definedName>
    <definedName name="BG_25">#REF!</definedName>
    <definedName name="BG_4" localSheetId="6">#REF!</definedName>
    <definedName name="BG_4" localSheetId="4">#REF!</definedName>
    <definedName name="BG_4" localSheetId="2">#REF!</definedName>
    <definedName name="BG_4">#REF!</definedName>
    <definedName name="bgg" localSheetId="6">#REF!</definedName>
    <definedName name="bgg" localSheetId="4">#REF!</definedName>
    <definedName name="bgg" localSheetId="2">#REF!</definedName>
    <definedName name="bgg">#REF!</definedName>
    <definedName name="bgh" localSheetId="6">#REF!</definedName>
    <definedName name="bgh" localSheetId="4">#REF!</definedName>
    <definedName name="bgh" localSheetId="2">#REF!</definedName>
    <definedName name="bgh">#REF!</definedName>
    <definedName name="Bgraduada" localSheetId="6">'[82]P A T O 99 B'!#REF!</definedName>
    <definedName name="Bgraduada" localSheetId="4">'[82]P A T O 99 B'!#REF!</definedName>
    <definedName name="Bgraduada" localSheetId="2">'[82]P A T O 99 B'!#REF!</definedName>
    <definedName name="Bgraduada">'[82]P A T O 99 B'!#REF!</definedName>
    <definedName name="BGU" localSheetId="6">#REF!</definedName>
    <definedName name="BGU" localSheetId="4">#REF!</definedName>
    <definedName name="BGU" localSheetId="2">#REF!</definedName>
    <definedName name="BGU">#REF!</definedName>
    <definedName name="BGU_2">#N/A</definedName>
    <definedName name="BGU_25" localSheetId="6">#REF!</definedName>
    <definedName name="BGU_25" localSheetId="4">#REF!</definedName>
    <definedName name="BGU_25" localSheetId="2">#REF!</definedName>
    <definedName name="BGU_25">#REF!</definedName>
    <definedName name="BGU_4" localSheetId="6">#REF!</definedName>
    <definedName name="BGU_4" localSheetId="4">#REF!</definedName>
    <definedName name="BGU_4" localSheetId="2">#REF!</definedName>
    <definedName name="BGU_4">#REF!</definedName>
    <definedName name="BGUU" localSheetId="6">#REF!</definedName>
    <definedName name="BGUU" localSheetId="4">#REF!</definedName>
    <definedName name="BGUU" localSheetId="2">#REF!</definedName>
    <definedName name="BGUU">#REF!</definedName>
    <definedName name="bh" localSheetId="6">#REF!</definedName>
    <definedName name="bh" localSheetId="4">#REF!</definedName>
    <definedName name="bh" localSheetId="2">#REF!</definedName>
    <definedName name="bh">#REF!</definedName>
    <definedName name="BI">[6]Teor!$A$3:$G$7</definedName>
    <definedName name="BII">'[83]Página 16'!$A$3:$G$7</definedName>
    <definedName name="Bloco" localSheetId="6" hidden="1">#REF!</definedName>
    <definedName name="Bloco" localSheetId="4" hidden="1">#REF!</definedName>
    <definedName name="Bloco" localSheetId="2" hidden="1">#REF!</definedName>
    <definedName name="Bloco" hidden="1">#REF!</definedName>
    <definedName name="Bloco2" localSheetId="6" hidden="1">#REF!</definedName>
    <definedName name="Bloco2" localSheetId="4" hidden="1">#REF!</definedName>
    <definedName name="Bloco2" localSheetId="2" hidden="1">#REF!</definedName>
    <definedName name="Bloco2" hidden="1">#REF!</definedName>
    <definedName name="BLOCOS" hidden="1">{#N/A,#N/A,FALSE,"Plan1"}</definedName>
    <definedName name="bnnn" localSheetId="6">#REF!</definedName>
    <definedName name="bnnn" localSheetId="4">#REF!</definedName>
    <definedName name="bnnn" localSheetId="2">#REF!</definedName>
    <definedName name="bnnn">#REF!</definedName>
    <definedName name="bola" localSheetId="6">#REF!</definedName>
    <definedName name="bola" localSheetId="4">#REF!</definedName>
    <definedName name="bola" localSheetId="2">#REF!</definedName>
    <definedName name="bola">#REF!</definedName>
    <definedName name="bomp2">[33]Insumos!$E$149</definedName>
    <definedName name="bonificação" localSheetId="6">#REF!</definedName>
    <definedName name="bonificação" localSheetId="4">#REF!</definedName>
    <definedName name="bonificação" localSheetId="2">#REF!</definedName>
    <definedName name="bonificação">#REF!</definedName>
    <definedName name="bonificaçãoo" localSheetId="6">#REF!</definedName>
    <definedName name="bonificaçãoo" localSheetId="4">#REF!</definedName>
    <definedName name="bonificaçãoo" localSheetId="2">#REF!</definedName>
    <definedName name="bonificaçãoo">#REF!</definedName>
    <definedName name="BR" localSheetId="6">#REF!</definedName>
    <definedName name="BR" localSheetId="4">#REF!</definedName>
    <definedName name="BR" localSheetId="2">#REF!</definedName>
    <definedName name="BR">#REF!</definedName>
    <definedName name="BR_10">[84]ORÇAMENTO!$B$4</definedName>
    <definedName name="BR_10_13">[84]ORÇAMENTO!$B$4</definedName>
    <definedName name="BR_10_39">[84]ORÇAMENTO!$B$4</definedName>
    <definedName name="BR_10_6">[84]ORÇAMENTO!$B$4</definedName>
    <definedName name="BR_11">[84]ORÇAMENTO!$B$4</definedName>
    <definedName name="BR_11_13">[84]ORÇAMENTO!$B$4</definedName>
    <definedName name="BR_11_39">[84]ORÇAMENTO!$B$4</definedName>
    <definedName name="BR_11_6">[84]ORÇAMENTO!$B$4</definedName>
    <definedName name="BR_12">[84]ORÇAMENTO!$B$4</definedName>
    <definedName name="BR_12_13">[84]ORÇAMENTO!$B$4</definedName>
    <definedName name="BR_12_39">[84]ORÇAMENTO!$B$4</definedName>
    <definedName name="BR_12_6">[84]ORÇAMENTO!$B$4</definedName>
    <definedName name="BR_13">[84]ORÇAMENTO!$B$4</definedName>
    <definedName name="BR_13_13">[84]ORÇAMENTO!$B$4</definedName>
    <definedName name="BR_13_39">[84]ORÇAMENTO!$B$4</definedName>
    <definedName name="BR_13_6">[84]ORÇAMENTO!$B$4</definedName>
    <definedName name="BR_14">[84]ORÇAMENTO!$B$4</definedName>
    <definedName name="BR_14_13">[84]ORÇAMENTO!$B$4</definedName>
    <definedName name="BR_14_39">[84]ORÇAMENTO!$B$4</definedName>
    <definedName name="BR_14_6">[84]ORÇAMENTO!$B$4</definedName>
    <definedName name="BR_15">[84]ORÇAMENTO!$B$4</definedName>
    <definedName name="BR_15_13">[84]ORÇAMENTO!$B$4</definedName>
    <definedName name="BR_15_39">[84]ORÇAMENTO!$B$4</definedName>
    <definedName name="BR_15_6">[84]ORÇAMENTO!$B$4</definedName>
    <definedName name="BR_16">[84]ORÇAMENTO!$B$4</definedName>
    <definedName name="BR_16_13">[84]ORÇAMENTO!$B$4</definedName>
    <definedName name="BR_16_39">[84]ORÇAMENTO!$B$4</definedName>
    <definedName name="BR_16_6">[84]ORÇAMENTO!$B$4</definedName>
    <definedName name="BR_17">[84]ORÇAMENTO!$B$4</definedName>
    <definedName name="BR_17_13">[84]ORÇAMENTO!$B$4</definedName>
    <definedName name="BR_17_39">[84]ORÇAMENTO!$B$4</definedName>
    <definedName name="BR_17_6">[84]ORÇAMENTO!$B$4</definedName>
    <definedName name="BR_18">[84]ORÇAMENTO!$B$4</definedName>
    <definedName name="BR_18_13">[84]ORÇAMENTO!$B$4</definedName>
    <definedName name="BR_18_39">[84]ORÇAMENTO!$B$4</definedName>
    <definedName name="BR_18_6">[84]ORÇAMENTO!$B$4</definedName>
    <definedName name="BR_19">[84]ORÇAMENTO!$B$4</definedName>
    <definedName name="BR_19_13">[84]ORÇAMENTO!$B$4</definedName>
    <definedName name="BR_19_39">[84]ORÇAMENTO!$B$4</definedName>
    <definedName name="BR_19_6">[84]ORÇAMENTO!$B$4</definedName>
    <definedName name="BR_2">[84]ORÇAMENTO!$B$4</definedName>
    <definedName name="BR_2_13">[84]ORÇAMENTO!$B$4</definedName>
    <definedName name="BR_2_39">[84]ORÇAMENTO!$B$4</definedName>
    <definedName name="BR_2_6">[84]ORÇAMENTO!$B$4</definedName>
    <definedName name="BR_20">[84]ORÇAMENTO!$B$4</definedName>
    <definedName name="BR_20_13">[84]ORÇAMENTO!$B$4</definedName>
    <definedName name="BR_20_39">[84]ORÇAMENTO!$B$4</definedName>
    <definedName name="BR_20_6">[84]ORÇAMENTO!$B$4</definedName>
    <definedName name="BR_21">[84]ORÇAMENTO!$B$4</definedName>
    <definedName name="BR_21_13">[84]ORÇAMENTO!$B$4</definedName>
    <definedName name="BR_21_39">[84]ORÇAMENTO!$B$4</definedName>
    <definedName name="BR_21_6">[84]ORÇAMENTO!$B$4</definedName>
    <definedName name="BR_22">[84]ORÇAMENTO!$B$4</definedName>
    <definedName name="BR_22_13">[84]ORÇAMENTO!$B$4</definedName>
    <definedName name="BR_22_39">[84]ORÇAMENTO!$B$4</definedName>
    <definedName name="BR_22_6">[84]ORÇAMENTO!$B$4</definedName>
    <definedName name="BR_23">[84]ORÇAMENTO!$B$4</definedName>
    <definedName name="BR_23_13">[84]ORÇAMENTO!$B$4</definedName>
    <definedName name="BR_23_39">[84]ORÇAMENTO!$B$4</definedName>
    <definedName name="BR_23_6">[84]ORÇAMENTO!$B$4</definedName>
    <definedName name="BR_24">[84]ORÇAMENTO!$B$4</definedName>
    <definedName name="BR_24_13">[84]ORÇAMENTO!$B$4</definedName>
    <definedName name="BR_24_39">[84]ORÇAMENTO!$B$4</definedName>
    <definedName name="BR_24_6">[84]ORÇAMENTO!$B$4</definedName>
    <definedName name="BR_25">[84]ORÇAMENTO!$B$4</definedName>
    <definedName name="BR_25_13">[84]ORÇAMENTO!$B$4</definedName>
    <definedName name="BR_25_39">[84]ORÇAMENTO!$B$4</definedName>
    <definedName name="BR_25_6">[84]ORÇAMENTO!$B$4</definedName>
    <definedName name="BR_26">[84]ORÇAMENTO!$B$4</definedName>
    <definedName name="BR_26_13">[84]ORÇAMENTO!$B$4</definedName>
    <definedName name="BR_26_39">[84]ORÇAMENTO!$B$4</definedName>
    <definedName name="BR_26_6">[84]ORÇAMENTO!$B$4</definedName>
    <definedName name="BR_27">[84]ORÇAMENTO!$B$4</definedName>
    <definedName name="BR_27_13">[84]ORÇAMENTO!$B$4</definedName>
    <definedName name="BR_27_39">[84]ORÇAMENTO!$B$4</definedName>
    <definedName name="BR_27_6">[84]ORÇAMENTO!$B$4</definedName>
    <definedName name="BR_28">[84]ORÇAMENTO!$B$4</definedName>
    <definedName name="BR_28_13">[84]ORÇAMENTO!$B$4</definedName>
    <definedName name="BR_28_39">[84]ORÇAMENTO!$B$4</definedName>
    <definedName name="BR_28_6">[84]ORÇAMENTO!$B$4</definedName>
    <definedName name="BR_29">[84]ORÇAMENTO!$B$4</definedName>
    <definedName name="BR_29_13">[84]ORÇAMENTO!$B$4</definedName>
    <definedName name="BR_29_39">[84]ORÇAMENTO!$B$4</definedName>
    <definedName name="BR_29_6">[84]ORÇAMENTO!$B$4</definedName>
    <definedName name="BR_30">[84]ORÇAMENTO!$B$4</definedName>
    <definedName name="BR_30_13">[84]ORÇAMENTO!$B$4</definedName>
    <definedName name="BR_30_39">[84]ORÇAMENTO!$B$4</definedName>
    <definedName name="BR_30_6">[84]ORÇAMENTO!$B$4</definedName>
    <definedName name="BR_31">[84]ORÇAMENTO!$B$4</definedName>
    <definedName name="BR_32">[84]ORÇAMENTO!$B$4</definedName>
    <definedName name="BR_32_13">[84]ORÇAMENTO!$B$4</definedName>
    <definedName name="BR_32_39">[84]ORÇAMENTO!$B$4</definedName>
    <definedName name="BR_32_6">[84]ORÇAMENTO!$B$4</definedName>
    <definedName name="BR_33">[84]ORÇAMENTO!$B$4</definedName>
    <definedName name="BR_33_13">[84]ORÇAMENTO!$B$4</definedName>
    <definedName name="BR_33_39">[84]ORÇAMENTO!$B$4</definedName>
    <definedName name="BR_33_6">[84]ORÇAMENTO!$B$4</definedName>
    <definedName name="BR_34">[84]ORÇAMENTO!$B$4</definedName>
    <definedName name="BR_34_13">[84]ORÇAMENTO!$B$4</definedName>
    <definedName name="BR_34_39">[84]ORÇAMENTO!$B$4</definedName>
    <definedName name="BR_34_6">[84]ORÇAMENTO!$B$4</definedName>
    <definedName name="BR_40">[84]ORÇAMENTO!$B$4</definedName>
    <definedName name="BR_40_13">[84]ORÇAMENTO!$B$4</definedName>
    <definedName name="BR_40_39">[84]ORÇAMENTO!$B$4</definedName>
    <definedName name="BR_40_6">[84]ORÇAMENTO!$B$4</definedName>
    <definedName name="BR_41">[84]ORÇAMENTO!$B$4</definedName>
    <definedName name="BR_41_13">[84]ORÇAMENTO!$B$4</definedName>
    <definedName name="BR_41_39">[84]ORÇAMENTO!$B$4</definedName>
    <definedName name="BR_41_6">[84]ORÇAMENTO!$B$4</definedName>
    <definedName name="BR_43">[84]ORÇAMENTO!$B$4</definedName>
    <definedName name="BR_43_13">[84]ORÇAMENTO!$B$4</definedName>
    <definedName name="BR_43_39">[84]ORÇAMENTO!$B$4</definedName>
    <definedName name="BR_43_6">[84]ORÇAMENTO!$B$4</definedName>
    <definedName name="BR_44">[84]ORÇAMENTO!$B$4</definedName>
    <definedName name="BR_44_13">[84]ORÇAMENTO!$B$4</definedName>
    <definedName name="BR_44_39">[84]ORÇAMENTO!$B$4</definedName>
    <definedName name="BR_44_6">[84]ORÇAMENTO!$B$4</definedName>
    <definedName name="BR_45">[84]ORÇAMENTO!$B$4</definedName>
    <definedName name="BR_45_13">[84]ORÇAMENTO!$B$4</definedName>
    <definedName name="BR_45_39">[84]ORÇAMENTO!$B$4</definedName>
    <definedName name="BR_45_6">[84]ORÇAMENTO!$B$4</definedName>
    <definedName name="BR_46">[84]ORÇAMENTO!$B$4</definedName>
    <definedName name="BR_46_13">[84]ORÇAMENTO!$B$4</definedName>
    <definedName name="BR_46_39">[84]ORÇAMENTO!$B$4</definedName>
    <definedName name="BR_46_6">[84]ORÇAMENTO!$B$4</definedName>
    <definedName name="BR_47">[84]ORÇAMENTO!$B$4</definedName>
    <definedName name="BR_47_13">[84]ORÇAMENTO!$B$4</definedName>
    <definedName name="BR_47_39">[84]ORÇAMENTO!$B$4</definedName>
    <definedName name="BR_47_6">[84]ORÇAMENTO!$B$4</definedName>
    <definedName name="BR_48">[84]ORÇAMENTO!$B$4</definedName>
    <definedName name="BR_48_13">[84]ORÇAMENTO!$B$4</definedName>
    <definedName name="BR_48_39">[84]ORÇAMENTO!$B$4</definedName>
    <definedName name="BR_48_6">[84]ORÇAMENTO!$B$4</definedName>
    <definedName name="BR_49">[84]ORÇAMENTO!$B$4</definedName>
    <definedName name="BR_49_13">[84]ORÇAMENTO!$B$4</definedName>
    <definedName name="BR_49_39">[84]ORÇAMENTO!$B$4</definedName>
    <definedName name="BR_49_6">[84]ORÇAMENTO!$B$4</definedName>
    <definedName name="BR_50">[84]ORÇAMENTO!$B$4</definedName>
    <definedName name="BR_50_13">[84]ORÇAMENTO!$B$4</definedName>
    <definedName name="BR_50_39">[84]ORÇAMENTO!$B$4</definedName>
    <definedName name="BR_50_6">[84]ORÇAMENTO!$B$4</definedName>
    <definedName name="BR_51">[84]ORÇAMENTO!$B$4</definedName>
    <definedName name="BR_51_13">[84]ORÇAMENTO!$B$4</definedName>
    <definedName name="BR_51_39">[84]ORÇAMENTO!$B$4</definedName>
    <definedName name="BR_51_6">[84]ORÇAMENTO!$B$4</definedName>
    <definedName name="BR_52">[84]ORÇAMENTO!$B$4</definedName>
    <definedName name="BR_52_13">[84]ORÇAMENTO!$B$4</definedName>
    <definedName name="BR_52_39">[84]ORÇAMENTO!$B$4</definedName>
    <definedName name="BR_52_6">[84]ORÇAMENTO!$B$4</definedName>
    <definedName name="BR_6">[84]ORÇAMENTO!$B$4</definedName>
    <definedName name="BR_6_13">[84]ORÇAMENTO!$B$4</definedName>
    <definedName name="BR_6_39">[84]ORÇAMENTO!$B$4</definedName>
    <definedName name="BR_6_6">[84]ORÇAMENTO!$B$4</definedName>
    <definedName name="BR_7">[84]ORÇAMENTO!$B$4</definedName>
    <definedName name="BR_7_13">[84]ORÇAMENTO!$B$4</definedName>
    <definedName name="BR_7_39">[84]ORÇAMENTO!$B$4</definedName>
    <definedName name="BR_7_6">[84]ORÇAMENTO!$B$4</definedName>
    <definedName name="BR_8">[84]ORÇAMENTO!$B$4</definedName>
    <definedName name="BR_8_13">[84]ORÇAMENTO!$B$4</definedName>
    <definedName name="BR_8_39">[84]ORÇAMENTO!$B$4</definedName>
    <definedName name="BR_8_6">[84]ORÇAMENTO!$B$4</definedName>
    <definedName name="BR_9">[84]ORÇAMENTO!$B$4</definedName>
    <definedName name="BR_9_13">[84]ORÇAMENTO!$B$4</definedName>
    <definedName name="BR_9_39">[84]ORÇAMENTO!$B$4</definedName>
    <definedName name="BR_9_6">[84]ORÇAMENTO!$B$4</definedName>
    <definedName name="BRITA" localSheetId="6">#REF!</definedName>
    <definedName name="BRITA" localSheetId="4">#REF!</definedName>
    <definedName name="BRITA" localSheetId="2">#REF!</definedName>
    <definedName name="BRITA">#REF!</definedName>
    <definedName name="BRITAGEM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P1" localSheetId="6">#REF!</definedName>
    <definedName name="BRITAP1" localSheetId="4">#REF!</definedName>
    <definedName name="BRITAP1" localSheetId="2">#REF!</definedName>
    <definedName name="BRITAP1">#REF!</definedName>
    <definedName name="BRITAP2" localSheetId="6">#REF!</definedName>
    <definedName name="BRITAP2" localSheetId="4">#REF!</definedName>
    <definedName name="BRITAP2" localSheetId="2">#REF!</definedName>
    <definedName name="BRITAP2">#REF!</definedName>
    <definedName name="BRITAT">[11]DADOS!$B$4</definedName>
    <definedName name="BRZ">[84]ORÇAMENTO!$B$4</definedName>
    <definedName name="BRZ_13">[84]ORÇAMENTO!$B$4</definedName>
    <definedName name="BRZ_39">[84]ORÇAMENTO!$B$4</definedName>
    <definedName name="BRZ_6">[84]ORÇAMENTO!$B$4</definedName>
    <definedName name="BU" localSheetId="6">#REF!</definedName>
    <definedName name="BU" localSheetId="4">#REF!</definedName>
    <definedName name="BU" localSheetId="2">#REF!</definedName>
    <definedName name="BU">#REF!</definedName>
    <definedName name="BUCETA" localSheetId="6">#REF!</definedName>
    <definedName name="BUCETA" localSheetId="4">#REF!</definedName>
    <definedName name="BUCETA" localSheetId="2">#REF!</definedName>
    <definedName name="BUCETA">#REF!</definedName>
    <definedName name="bueirodetalhado" localSheetId="6">#REF!</definedName>
    <definedName name="bueirodetalhado" localSheetId="4">#REF!</definedName>
    <definedName name="bueirodetalhado" localSheetId="2">#REF!</definedName>
    <definedName name="bueirodetalhado">#REF!</definedName>
    <definedName name="BuiltIn_Print_Area" localSheetId="6">#REF!</definedName>
    <definedName name="BuiltIn_Print_Area" localSheetId="4">#REF!</definedName>
    <definedName name="BuiltIn_Print_Area" localSheetId="2">#REF!</definedName>
    <definedName name="BuiltIn_Print_Area">#REF!</definedName>
    <definedName name="BuiltIn_Print_Area_2" localSheetId="6">#REF!</definedName>
    <definedName name="BuiltIn_Print_Area_2" localSheetId="4">#REF!</definedName>
    <definedName name="BuiltIn_Print_Area_2" localSheetId="2">#REF!</definedName>
    <definedName name="BuiltIn_Print_Area_2">#REF!</definedName>
    <definedName name="BuiltIn_Print_Area_4" localSheetId="6">#REF!</definedName>
    <definedName name="BuiltIn_Print_Area_4" localSheetId="4">#REF!</definedName>
    <definedName name="BuiltIn_Print_Area_4" localSheetId="2">#REF!</definedName>
    <definedName name="BuiltIn_Print_Area_4">#REF!</definedName>
    <definedName name="BuiltIn_Print_Titles" localSheetId="6">#REF!</definedName>
    <definedName name="BuiltIn_Print_Titles" localSheetId="4">#REF!</definedName>
    <definedName name="BuiltIn_Print_Titles" localSheetId="2">#REF!</definedName>
    <definedName name="BuiltIn_Print_Titles">#REF!</definedName>
    <definedName name="BV">#N/A</definedName>
    <definedName name="bwsgvf" localSheetId="6">#REF!</definedName>
    <definedName name="bwsgvf" localSheetId="4">#REF!</definedName>
    <definedName name="bwsgvf" localSheetId="2">#REF!</definedName>
    <definedName name="bwsgvf">#REF!</definedName>
    <definedName name="C_">#N/A</definedName>
    <definedName name="c_3" localSheetId="6">#REF!</definedName>
    <definedName name="c_3" localSheetId="4">#REF!</definedName>
    <definedName name="c_3" localSheetId="2">#REF!</definedName>
    <definedName name="c_3" localSheetId="5">#REF!</definedName>
    <definedName name="c_3">#REF!</definedName>
    <definedName name="c_3_5" localSheetId="6">#REF!</definedName>
    <definedName name="c_3_5" localSheetId="4">#REF!</definedName>
    <definedName name="c_3_5" localSheetId="2">#REF!</definedName>
    <definedName name="c_3_5" localSheetId="5">#REF!</definedName>
    <definedName name="c_3_5">#REF!</definedName>
    <definedName name="C_CUSTO" localSheetId="6">#REF!</definedName>
    <definedName name="C_CUSTO" localSheetId="4">#REF!</definedName>
    <definedName name="C_CUSTO" localSheetId="2">#REF!</definedName>
    <definedName name="C_CUSTO">#REF!</definedName>
    <definedName name="C_Univ">#N/A</definedName>
    <definedName name="cab_cortes" localSheetId="6">#REF!</definedName>
    <definedName name="cab_cortes" localSheetId="4">#REF!</definedName>
    <definedName name="cab_cortes" localSheetId="2">#REF!</definedName>
    <definedName name="cab_cortes">#REF!</definedName>
    <definedName name="cab_dmt" localSheetId="6">#REF!</definedName>
    <definedName name="cab_dmt" localSheetId="4">#REF!</definedName>
    <definedName name="cab_dmt" localSheetId="2">#REF!</definedName>
    <definedName name="cab_dmt">#REF!</definedName>
    <definedName name="cab_limpeza" localSheetId="6">#REF!</definedName>
    <definedName name="cab_limpeza" localSheetId="4">#REF!</definedName>
    <definedName name="cab_limpeza" localSheetId="2">#REF!</definedName>
    <definedName name="cab_limpeza">#REF!</definedName>
    <definedName name="cab_pmf" localSheetId="6">#REF!</definedName>
    <definedName name="cab_pmf" localSheetId="4">#REF!</definedName>
    <definedName name="cab_pmf" localSheetId="2">#REF!</definedName>
    <definedName name="cab_pmf">#REF!</definedName>
    <definedName name="caba1\0">[41]Insumos!$E$271</definedName>
    <definedName name="caba4">[41]Insumos!$E$272</definedName>
    <definedName name="CABE" localSheetId="6">#REF!</definedName>
    <definedName name="CABE" localSheetId="4">#REF!</definedName>
    <definedName name="CABE" localSheetId="2">#REF!</definedName>
    <definedName name="CABE">#REF!</definedName>
    <definedName name="CABEC" localSheetId="6">#REF!</definedName>
    <definedName name="CABEC" localSheetId="4">#REF!</definedName>
    <definedName name="CABEC" localSheetId="2">#REF!</definedName>
    <definedName name="CABEC" localSheetId="5">#REF!</definedName>
    <definedName name="CABEC">#REF!</definedName>
    <definedName name="cabeca" localSheetId="6">#REF!</definedName>
    <definedName name="cabeca" localSheetId="4">#REF!</definedName>
    <definedName name="cabeca" localSheetId="2">#REF!</definedName>
    <definedName name="cabeca">#REF!</definedName>
    <definedName name="CABEÇA">#N/A</definedName>
    <definedName name="cabeca1" localSheetId="6">#REF!</definedName>
    <definedName name="cabeca1" localSheetId="4">#REF!</definedName>
    <definedName name="cabeca1" localSheetId="2">#REF!</definedName>
    <definedName name="cabeca1">#REF!</definedName>
    <definedName name="cabeçalho" localSheetId="6">#REF!</definedName>
    <definedName name="cabeçalho" localSheetId="4">#REF!</definedName>
    <definedName name="cabeçalho" localSheetId="2">#REF!</definedName>
    <definedName name="cabeçalho">#REF!</definedName>
    <definedName name="cabeçalho1" localSheetId="6">#REF!</definedName>
    <definedName name="cabeçalho1" localSheetId="4">#REF!</definedName>
    <definedName name="cabeçalho1" localSheetId="2">#REF!</definedName>
    <definedName name="cabeçalho1">#REF!</definedName>
    <definedName name="cabmeio" localSheetId="6">#REF!</definedName>
    <definedName name="cabmeio" localSheetId="4">#REF!</definedName>
    <definedName name="cabmeio" localSheetId="2">#REF!</definedName>
    <definedName name="cabmeio">#REF!</definedName>
    <definedName name="Cadastro">[6]Cadastro!$B$5:$B$154</definedName>
    <definedName name="Cadastro_2">#N/A</definedName>
    <definedName name="Cadastro_Veículos" localSheetId="6">#REF!</definedName>
    <definedName name="Cadastro_Veículos" localSheetId="4">#REF!</definedName>
    <definedName name="Cadastro_Veículos" localSheetId="2">#REF!</definedName>
    <definedName name="Cadastro_Veículos">#REF!</definedName>
    <definedName name="CadastroMicro">'[6]Cad.Maq.Veic.'!$B$7:$Q$107</definedName>
    <definedName name="cadeira" hidden="1">{#N/A,#N/A,TRUE,"Serviços"}</definedName>
    <definedName name="CadIns" localSheetId="6" hidden="1">#REF!</definedName>
    <definedName name="CadIns" localSheetId="4" hidden="1">#REF!</definedName>
    <definedName name="CadIns" localSheetId="2" hidden="1">#REF!</definedName>
    <definedName name="CadIns" hidden="1">#REF!</definedName>
    <definedName name="CadSrv" localSheetId="6" hidden="1">#REF!</definedName>
    <definedName name="CadSrv" localSheetId="4" hidden="1">#REF!</definedName>
    <definedName name="CadSrv" localSheetId="2" hidden="1">#REF!</definedName>
    <definedName name="CadSrv" hidden="1">#REF!</definedName>
    <definedName name="CAI" localSheetId="6">#REF!</definedName>
    <definedName name="CAI" localSheetId="4">#REF!</definedName>
    <definedName name="CAI" localSheetId="2">#REF!</definedName>
    <definedName name="CAI">#REF!</definedName>
    <definedName name="CAIA">"'file:///D:/Meus documentos/ANASTÁCIO/SERCEL/BR262990800.xls'#$SERVIÇOS.$#REF!$#REF!"</definedName>
    <definedName name="caiacao">'[85]61M-CBMI'!$S$1:$U$52</definedName>
    <definedName name="CAIB">[14]DADOS!$C$19</definedName>
    <definedName name="CAL">[14]DADOS!$C$24</definedName>
    <definedName name="CalcularAgora" localSheetId="6">#REF!</definedName>
    <definedName name="CalcularAgora" localSheetId="4">#REF!</definedName>
    <definedName name="CalcularAgora" localSheetId="2">#REF!</definedName>
    <definedName name="CalcularAgora">#REF!</definedName>
    <definedName name="CAMI">"$#REF!.$D$13"</definedName>
    <definedName name="CAMINHÃO_PIPA" localSheetId="6">#REF!</definedName>
    <definedName name="CAMINHÃO_PIPA" localSheetId="4">#REF!</definedName>
    <definedName name="CAMINHÃO_PIPA" localSheetId="2">#REF!</definedName>
    <definedName name="CAMINHÃO_PIPA">#REF!</definedName>
    <definedName name="camp">[33]Insumos!$E$148</definedName>
    <definedName name="CANALETA" localSheetId="6">#REF!</definedName>
    <definedName name="CANALETA" localSheetId="4">#REF!</definedName>
    <definedName name="CANALETA" localSheetId="2">#REF!</definedName>
    <definedName name="CANALETA">#REF!</definedName>
    <definedName name="CANALETA_10" localSheetId="6">#REF!</definedName>
    <definedName name="CANALETA_10" localSheetId="4">#REF!</definedName>
    <definedName name="CANALETA_10" localSheetId="2">#REF!</definedName>
    <definedName name="CANALETA_10">#REF!</definedName>
    <definedName name="CANALETA_12" localSheetId="6">#REF!</definedName>
    <definedName name="CANALETA_12" localSheetId="4">#REF!</definedName>
    <definedName name="CANALETA_12" localSheetId="2">#REF!</definedName>
    <definedName name="CANALETA_12">#REF!</definedName>
    <definedName name="CANALETA_9" localSheetId="6">#REF!</definedName>
    <definedName name="CANALETA_9" localSheetId="4">#REF!</definedName>
    <definedName name="CANALETA_9" localSheetId="2">#REF!</definedName>
    <definedName name="CANALETA_9">#REF!</definedName>
    <definedName name="CANCELADA" localSheetId="6">#REF!</definedName>
    <definedName name="CANCELADA" localSheetId="4">#REF!</definedName>
    <definedName name="CANCELADA" localSheetId="2">#REF!</definedName>
    <definedName name="CANCELADA">#REF!</definedName>
    <definedName name="cant.pista" localSheetId="6">#REF!</definedName>
    <definedName name="cant.pista" localSheetId="4">#REF!</definedName>
    <definedName name="cant.pista" localSheetId="2">#REF!</definedName>
    <definedName name="cant.pista">#REF!</definedName>
    <definedName name="CANTEIRO" localSheetId="6">#REF!</definedName>
    <definedName name="CANTEIRO" localSheetId="4">#REF!</definedName>
    <definedName name="CANTEIRO" localSheetId="2">#REF!</definedName>
    <definedName name="CANTEIRO">#REF!</definedName>
    <definedName name="CAP" localSheetId="6">#REF!,#REF!,#REF!,#REF!,#REF!,#REF!,#REF!,#REF!,#REF!,#REF!,#REF!,#REF!,#REF!</definedName>
    <definedName name="CAP" localSheetId="4">#REF!,#REF!,#REF!,#REF!,#REF!,#REF!,#REF!,#REF!,#REF!,#REF!,#REF!,#REF!,#REF!</definedName>
    <definedName name="CAP" localSheetId="2">#REF!,#REF!,#REF!,#REF!,#REF!,#REF!,#REF!,#REF!,#REF!,#REF!,#REF!,#REF!,#REF!</definedName>
    <definedName name="CAP">#REF!,#REF!,#REF!,#REF!,#REF!,#REF!,#REF!,#REF!,#REF!,#REF!,#REF!,#REF!,#REF!</definedName>
    <definedName name="CAP_20">'[79]CUSTO MATERIAL'!$F$22</definedName>
    <definedName name="CAP20ROO">'[79]CALCULOS AUXILIARES'!$E$18</definedName>
    <definedName name="CAP20W">"$#REF!.$J$14"</definedName>
    <definedName name="CAP20WA">"$#REF!.$J$13"</definedName>
    <definedName name="CAPA" hidden="1">{#N/A,#N/A,TRUE,"Serviços"}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ina" localSheetId="6">#REF!</definedName>
    <definedName name="Capina" localSheetId="4">#REF!</definedName>
    <definedName name="Capina" localSheetId="2">#REF!</definedName>
    <definedName name="Capina">#REF!</definedName>
    <definedName name="CAPSEL">[18]SERVIÇOS!$G$25</definedName>
    <definedName name="CAPSEL_13">[18]SERVIÇOS!$G$25</definedName>
    <definedName name="CAPSEL_39">[18]SERVIÇOS!$G$25</definedName>
    <definedName name="CAPSEL_6">[18]SERVIÇOS!$G$25</definedName>
    <definedName name="CAPTOTAL">"$#REF!.$J$12"</definedName>
    <definedName name="car">'[15]Mão de Obra'!$E$19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os">#N/A</definedName>
    <definedName name="carp" localSheetId="6">'[49]QTT  BETUM'!#REF!</definedName>
    <definedName name="carp" localSheetId="4">'[49]QTT  BETUM'!#REF!</definedName>
    <definedName name="carp" localSheetId="2">'[49]QTT  BETUM'!#REF!</definedName>
    <definedName name="carp">'[49]QTT  BETUM'!#REF!</definedName>
    <definedName name="CARRETEIRO">#N/A</definedName>
    <definedName name="CARRO">'[86]CALCULOS AUXILIARES'!$E$12</definedName>
    <definedName name="CAS" localSheetId="6">[87]INVENTÁRIO!#REF!</definedName>
    <definedName name="CAS" localSheetId="4">[87]INVENTÁRIO!#REF!</definedName>
    <definedName name="CAS" localSheetId="2">[87]INVENTÁRIO!#REF!</definedName>
    <definedName name="CAS">[87]INVENTÁRIO!#REF!</definedName>
    <definedName name="cbas">[33]Insumos!$E$147</definedName>
    <definedName name="CBU" localSheetId="6">#REF!</definedName>
    <definedName name="CBU" localSheetId="4">#REF!</definedName>
    <definedName name="CBU" localSheetId="2">#REF!</definedName>
    <definedName name="CBU">#REF!</definedName>
    <definedName name="CBU_2">#N/A</definedName>
    <definedName name="CBU_25" localSheetId="6">#REF!</definedName>
    <definedName name="CBU_25" localSheetId="4">#REF!</definedName>
    <definedName name="CBU_25" localSheetId="2">#REF!</definedName>
    <definedName name="CBU_25">#REF!</definedName>
    <definedName name="CBU_4" localSheetId="6">#REF!</definedName>
    <definedName name="CBU_4" localSheetId="4">#REF!</definedName>
    <definedName name="CBU_4" localSheetId="2">#REF!</definedName>
    <definedName name="CBU_4">#REF!</definedName>
    <definedName name="CBUII" localSheetId="6">#REF!</definedName>
    <definedName name="CBUII" localSheetId="4">#REF!</definedName>
    <definedName name="CBUII" localSheetId="2">#REF!</definedName>
    <definedName name="CBUII">#REF!</definedName>
    <definedName name="CBUII_2">#N/A</definedName>
    <definedName name="CBUII_25" localSheetId="6">#REF!</definedName>
    <definedName name="CBUII_25" localSheetId="4">#REF!</definedName>
    <definedName name="CBUII_25" localSheetId="2">#REF!</definedName>
    <definedName name="CBUII_25">#REF!</definedName>
    <definedName name="CBUII_4" localSheetId="6">#REF!</definedName>
    <definedName name="CBUII_4" localSheetId="4">#REF!</definedName>
    <definedName name="CBUII_4" localSheetId="2">#REF!</definedName>
    <definedName name="CBUII_4">#REF!</definedName>
    <definedName name="CBUIII" localSheetId="6">#REF!</definedName>
    <definedName name="CBUIII" localSheetId="4">#REF!</definedName>
    <definedName name="CBUIII" localSheetId="2">#REF!</definedName>
    <definedName name="CBUIII">#REF!</definedName>
    <definedName name="cbuq" localSheetId="6">#REF!</definedName>
    <definedName name="cbuq" localSheetId="4">#REF!</definedName>
    <definedName name="cbuq" localSheetId="2">#REF!</definedName>
    <definedName name="cbuq">#REF!</definedName>
    <definedName name="CBUQ.TB" localSheetId="6">#REF!</definedName>
    <definedName name="CBUQ.TB" localSheetId="4">#REF!</definedName>
    <definedName name="CBUQ.TB" localSheetId="2">#REF!</definedName>
    <definedName name="CBUQ.TB">#REF!</definedName>
    <definedName name="CBUQ_2">#N/A</definedName>
    <definedName name="CBUQ_C" localSheetId="6">#REF!</definedName>
    <definedName name="CBUQ_C" localSheetId="4">#REF!</definedName>
    <definedName name="CBUQ_C" localSheetId="2">#REF!</definedName>
    <definedName name="CBUQ_C">#REF!</definedName>
    <definedName name="CBUQ_C_10" localSheetId="6">#REF!</definedName>
    <definedName name="CBUQ_C_10" localSheetId="4">#REF!</definedName>
    <definedName name="CBUQ_C_10" localSheetId="2">#REF!</definedName>
    <definedName name="CBUQ_C_10">#REF!</definedName>
    <definedName name="CBUQ_C_12" localSheetId="6">#REF!</definedName>
    <definedName name="CBUQ_C_12" localSheetId="4">#REF!</definedName>
    <definedName name="CBUQ_C_12" localSheetId="2">#REF!</definedName>
    <definedName name="CBUQ_C_12">#REF!</definedName>
    <definedName name="CBUQ_C_9" localSheetId="6">#REF!</definedName>
    <definedName name="CBUQ_C_9" localSheetId="4">#REF!</definedName>
    <definedName name="CBUQ_C_9" localSheetId="2">#REF!</definedName>
    <definedName name="CBUQ_C_9">#REF!</definedName>
    <definedName name="CBUQ_H3" localSheetId="6">#REF!</definedName>
    <definedName name="CBUQ_H3" localSheetId="4">#REF!</definedName>
    <definedName name="CBUQ_H3" localSheetId="2">#REF!</definedName>
    <definedName name="CBUQ_H3">#REF!</definedName>
    <definedName name="CBUQ_H3_2">#N/A</definedName>
    <definedName name="CBUQB" localSheetId="6">#REF!</definedName>
    <definedName name="CBUQB" localSheetId="4">#REF!</definedName>
    <definedName name="CBUQB" localSheetId="2">#REF!</definedName>
    <definedName name="CBUQB">#REF!</definedName>
    <definedName name="CBUQB_2">#N/A</definedName>
    <definedName name="CBUQB_25" localSheetId="6">#REF!</definedName>
    <definedName name="CBUQB_25" localSheetId="4">#REF!</definedName>
    <definedName name="CBUQB_25" localSheetId="2">#REF!</definedName>
    <definedName name="CBUQB_25">#REF!</definedName>
    <definedName name="CBUQB_4" localSheetId="6">#REF!</definedName>
    <definedName name="CBUQB_4" localSheetId="4">#REF!</definedName>
    <definedName name="CBUQB_4" localSheetId="2">#REF!</definedName>
    <definedName name="CBUQB_4">#REF!</definedName>
    <definedName name="CBUQBB" localSheetId="6">#REF!</definedName>
    <definedName name="CBUQBB" localSheetId="4">#REF!</definedName>
    <definedName name="CBUQBB" localSheetId="2">#REF!</definedName>
    <definedName name="CBUQBB">#REF!</definedName>
    <definedName name="CBUQc" localSheetId="6">#REF!</definedName>
    <definedName name="CBUQc" localSheetId="4">#REF!</definedName>
    <definedName name="CBUQc" localSheetId="2">#REF!</definedName>
    <definedName name="CBUQc">#REF!</definedName>
    <definedName name="CBUQc_2">#N/A</definedName>
    <definedName name="CBUQc_25" localSheetId="6">#REF!</definedName>
    <definedName name="CBUQc_25" localSheetId="4">#REF!</definedName>
    <definedName name="CBUQc_25" localSheetId="2">#REF!</definedName>
    <definedName name="CBUQc_25">#REF!</definedName>
    <definedName name="CBUQc_4" localSheetId="6">#REF!</definedName>
    <definedName name="CBUQc_4" localSheetId="4">#REF!</definedName>
    <definedName name="CBUQc_4" localSheetId="2">#REF!</definedName>
    <definedName name="CBUQc_4">#REF!</definedName>
    <definedName name="CBUQcc" localSheetId="6">#REF!</definedName>
    <definedName name="CBUQcc" localSheetId="4">#REF!</definedName>
    <definedName name="CBUQcc" localSheetId="2">#REF!</definedName>
    <definedName name="CBUQcc">#REF!</definedName>
    <definedName name="CBUU" localSheetId="6">#REF!</definedName>
    <definedName name="CBUU" localSheetId="4">#REF!</definedName>
    <definedName name="CBUU" localSheetId="2">#REF!</definedName>
    <definedName name="CBUU">#REF!</definedName>
    <definedName name="cc" localSheetId="6">#REF!</definedName>
    <definedName name="cc" localSheetId="4">#REF!</definedName>
    <definedName name="cc" localSheetId="2">#REF!</definedName>
    <definedName name="cc">#REF!</definedName>
    <definedName name="çç" localSheetId="6">'[20](DES)MOBILIZAÇÃO'!çç</definedName>
    <definedName name="çç" localSheetId="4">'[20](DES)MOBILIZAÇÃO'!çç</definedName>
    <definedName name="çç" localSheetId="2">'[20](DES)MOBILIZAÇÃO'!çç</definedName>
    <definedName name="çç" localSheetId="3">'[20](DES)MOBILIZAÇÃO'!çç</definedName>
    <definedName name="çç" localSheetId="1">'[20](DES)MOBILIZAÇÃO'!çç</definedName>
    <definedName name="çç">'[20](DES)MOBILIZAÇÃO'!çç</definedName>
    <definedName name="çç_30">çç_30</definedName>
    <definedName name="çç_38">çç_38</definedName>
    <definedName name="CC709_10">#N/A</definedName>
    <definedName name="CC709_11">#N/A</definedName>
    <definedName name="CC709_12">#N/A</definedName>
    <definedName name="CC709_13">#N/A</definedName>
    <definedName name="CC709_14">#N/A</definedName>
    <definedName name="CC709_15">#N/A</definedName>
    <definedName name="CC709_16">#N/A</definedName>
    <definedName name="CC709_17">#N/A</definedName>
    <definedName name="CC709_18">#N/A</definedName>
    <definedName name="CC709_2">#N/A</definedName>
    <definedName name="CC709_5">#N/A</definedName>
    <definedName name="CC709_6">#N/A</definedName>
    <definedName name="CC709_7">#N/A</definedName>
    <definedName name="CC709_8">#N/A</definedName>
    <definedName name="CC709_9">#N/A</definedName>
    <definedName name="CCARR" localSheetId="6">#REF!</definedName>
    <definedName name="CCARR" localSheetId="4">#REF!</definedName>
    <definedName name="CCARR" localSheetId="2">#REF!</definedName>
    <definedName name="CCARR">#REF!</definedName>
    <definedName name="CCC" localSheetId="6">#REF!</definedName>
    <definedName name="CCC" localSheetId="4">#REF!</definedName>
    <definedName name="CCC" localSheetId="2">#REF!</definedName>
    <definedName name="CCC">#REF!</definedName>
    <definedName name="CCCCCCCC" hidden="1">{#N/A,#N/A,FALSE,"Plan1"}</definedName>
    <definedName name="CCCCCCCCCCC" localSheetId="6">'[20](DES)MOBILIZAÇÃO'!CCCCCCCCCCC</definedName>
    <definedName name="CCCCCCCCCCC" localSheetId="4">'[20](DES)MOBILIZAÇÃO'!CCCCCCCCCCC</definedName>
    <definedName name="CCCCCCCCCCC" localSheetId="2">'[20](DES)MOBILIZAÇÃO'!CCCCCCCCCCC</definedName>
    <definedName name="CCCCCCCCCCC" localSheetId="3">'[20](DES)MOBILIZAÇÃO'!CCCCCCCCCCC</definedName>
    <definedName name="CCCCCCCCCCC" localSheetId="1">'[20](DES)MOBILIZAÇÃO'!CCCCCCCCCCC</definedName>
    <definedName name="CCCCCCCCCCC">'[20](DES)MOBILIZAÇÃO'!CCCCCCCCCCC</definedName>
    <definedName name="CCCCCCCCCCC_25">CCCCCCCCCCC_25</definedName>
    <definedName name="cch" hidden="1">#N/A</definedName>
    <definedName name="CCIC">[88]SERVIÇOS!$G$20</definedName>
    <definedName name="CCM" localSheetId="6">#REF!</definedName>
    <definedName name="CCM" localSheetId="4">#REF!</definedName>
    <definedName name="CCM" localSheetId="2">#REF!</definedName>
    <definedName name="CCM">#REF!</definedName>
    <definedName name="CCP">[84]SERVIÇOS!$G$59</definedName>
    <definedName name="CCP_13">[84]SERVIÇOS!$G$59</definedName>
    <definedName name="CCP_39">[84]SERVIÇOS!$G$59</definedName>
    <definedName name="CCP_6">[84]SERVIÇOS!$G$59</definedName>
    <definedName name="CCPW">"$#REF!.$E$34"</definedName>
    <definedName name="CCPWA">"$#REF!.$E$33"</definedName>
    <definedName name="ccva" localSheetId="6">#REF!</definedName>
    <definedName name="ccva" localSheetId="4">#REF!</definedName>
    <definedName name="ccva" localSheetId="2">#REF!</definedName>
    <definedName name="ccva">#REF!</definedName>
    <definedName name="CD">[89]Alteração!$F$42</definedName>
    <definedName name="CD_13">[84]SERVIÇOS!$G$13</definedName>
    <definedName name="CD_39">[84]SERVIÇOS!$G$13</definedName>
    <definedName name="CD_6">[84]SERVIÇOS!$G$13</definedName>
    <definedName name="CD110PI" localSheetId="6">#REF!</definedName>
    <definedName name="CD110PI" localSheetId="4">#REF!</definedName>
    <definedName name="CD110PI" localSheetId="2">#REF!</definedName>
    <definedName name="CD110PI">#REF!</definedName>
    <definedName name="CD110PI_2">#N/A</definedName>
    <definedName name="CD110R" localSheetId="6">#REF!</definedName>
    <definedName name="CD110R" localSheetId="4">#REF!</definedName>
    <definedName name="CD110R" localSheetId="2">#REF!</definedName>
    <definedName name="CD110R">#REF!</definedName>
    <definedName name="CD110R_2">#N/A</definedName>
    <definedName name="CD316PI" localSheetId="6">#REF!</definedName>
    <definedName name="CD316PI" localSheetId="4">#REF!</definedName>
    <definedName name="CD316PI" localSheetId="2">#REF!</definedName>
    <definedName name="CD316PI">#REF!</definedName>
    <definedName name="CD316PI_2">#N/A</definedName>
    <definedName name="CD316R" localSheetId="6">#REF!</definedName>
    <definedName name="CD316R" localSheetId="4">#REF!</definedName>
    <definedName name="CD316R" localSheetId="2">#REF!</definedName>
    <definedName name="CD316R">#REF!</definedName>
    <definedName name="CD316R_2">#N/A</definedName>
    <definedName name="CD97A">"$#REF!.$H$80"</definedName>
    <definedName name="CD97AW">"$#REF!.$H$82"</definedName>
    <definedName name="CDF" localSheetId="6">#REF!</definedName>
    <definedName name="CDF" localSheetId="4">#REF!</definedName>
    <definedName name="CDF" localSheetId="2">#REF!</definedName>
    <definedName name="CDF">#REF!</definedName>
    <definedName name="cdfersfs">#N/A</definedName>
    <definedName name="CDP" localSheetId="6">#REF!</definedName>
    <definedName name="CDP" localSheetId="4">#REF!</definedName>
    <definedName name="CDP" localSheetId="2">#REF!</definedName>
    <definedName name="CDP">#REF!</definedName>
    <definedName name="CDPP" localSheetId="6">#REF!</definedName>
    <definedName name="CDPP" localSheetId="4">#REF!</definedName>
    <definedName name="CDPP" localSheetId="2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>[33]Insumos!$E$91</definedName>
    <definedName name="CDSFSDA" localSheetId="6">'[10]Relatório-1ª med.'!#REF!</definedName>
    <definedName name="CDSFSDA" localSheetId="4">'[10]Relatório-1ª med.'!#REF!</definedName>
    <definedName name="CDSFSDA" localSheetId="2">'[10]Relatório-1ª med.'!#REF!</definedName>
    <definedName name="CDSFSDA">'[10]Relatório-1ª med.'!#REF!</definedName>
    <definedName name="CDW">"$#REF!.$H$41"</definedName>
    <definedName name="CDWA">"$#REF!.$H$40"</definedName>
    <definedName name="CELSO" localSheetId="6">'[20](DES)MOBILIZAÇÃO'!CELSO</definedName>
    <definedName name="CELSO" localSheetId="4">'[20](DES)MOBILIZAÇÃO'!CELSO</definedName>
    <definedName name="CELSO" localSheetId="2">'[20](DES)MOBILIZAÇÃO'!CELSO</definedName>
    <definedName name="CELSO" localSheetId="3">'[20](DES)MOBILIZAÇÃO'!CELSO</definedName>
    <definedName name="CELSO" localSheetId="1">'[20](DES)MOBILIZAÇÃO'!CELSO</definedName>
    <definedName name="CELSO">'[20](DES)MOBILIZAÇÃO'!CELSO</definedName>
    <definedName name="CELSO_25">CELSO_25</definedName>
    <definedName name="CENTRO_CUSTO" localSheetId="6">#REF!</definedName>
    <definedName name="CENTRO_CUSTO" localSheetId="4">#REF!</definedName>
    <definedName name="CENTRO_CUSTO" localSheetId="2">#REF!</definedName>
    <definedName name="CENTRO_CUSTO">#REF!</definedName>
    <definedName name="cer1\2">[33]Insumos!$E$118</definedName>
    <definedName name="Cerca">'[54]6.6.4.Cerca'!$K$56</definedName>
    <definedName name="CERTVRTVBT">#N/A</definedName>
    <definedName name="CERTVRTVRBVTT">#N/A</definedName>
    <definedName name="cesar" localSheetId="6">#REF!</definedName>
    <definedName name="cesar" localSheetId="4">#REF!</definedName>
    <definedName name="cesar" localSheetId="2">#REF!</definedName>
    <definedName name="cesar">#REF!</definedName>
    <definedName name="cfde">#N/A</definedName>
    <definedName name="CGF">#N/A</definedName>
    <definedName name="cghvhn">#N/A</definedName>
    <definedName name="Chave" localSheetId="6" hidden="1">#REF!</definedName>
    <definedName name="Chave" localSheetId="4" hidden="1">#REF!</definedName>
    <definedName name="Chave" localSheetId="2" hidden="1">#REF!</definedName>
    <definedName name="Chave" hidden="1">#REF!</definedName>
    <definedName name="Chave1" localSheetId="6" hidden="1">#REF!</definedName>
    <definedName name="Chave1" localSheetId="4" hidden="1">#REF!</definedName>
    <definedName name="Chave1" localSheetId="2" hidden="1">#REF!</definedName>
    <definedName name="Chave1" hidden="1">#REF!</definedName>
    <definedName name="Chuvas" localSheetId="6">#REF!</definedName>
    <definedName name="Chuvas" localSheetId="4">#REF!</definedName>
    <definedName name="Chuvas" localSheetId="2">#REF!</definedName>
    <definedName name="Chuvas" localSheetId="5">#REF!</definedName>
    <definedName name="Chuvas">#REF!</definedName>
    <definedName name="CIA_AEREA" localSheetId="6">#REF!</definedName>
    <definedName name="CIA_AEREA" localSheetId="4">#REF!</definedName>
    <definedName name="CIA_AEREA" localSheetId="2">#REF!</definedName>
    <definedName name="CIA_AEREA">#REF!</definedName>
    <definedName name="cib">[33]Insumos!$E$40</definedName>
    <definedName name="cim">[33]Insumos!$E$22</definedName>
    <definedName name="CIMENTO" localSheetId="6">#REF!</definedName>
    <definedName name="CIMENTO" localSheetId="4">#REF!</definedName>
    <definedName name="CIMENTO" localSheetId="2">#REF!</definedName>
    <definedName name="CIMENTO">#REF!</definedName>
    <definedName name="CIMENTOBARRA" localSheetId="6">#REF!</definedName>
    <definedName name="CIMENTOBARRA" localSheetId="4">#REF!</definedName>
    <definedName name="CIMENTOBARRA" localSheetId="2">#REF!</definedName>
    <definedName name="CIMENTOBARRA">#REF!</definedName>
    <definedName name="çl" localSheetId="6">#REF!</definedName>
    <definedName name="çl" localSheetId="4">#REF!</definedName>
    <definedName name="çl" localSheetId="2">#REF!</definedName>
    <definedName name="çl">#REF!</definedName>
    <definedName name="Clas" localSheetId="6" hidden="1">MAX(LEN(#REF!))</definedName>
    <definedName name="Clas" localSheetId="4" hidden="1">MAX(LEN(#REF!))</definedName>
    <definedName name="Clas" localSheetId="2" hidden="1">MAX(LEN(#REF!))</definedName>
    <definedName name="Clas" hidden="1">MAX(LEN(#REF!))</definedName>
    <definedName name="Cliente" hidden="1">""</definedName>
    <definedName name="clp">[33]Insumos!$E$124</definedName>
    <definedName name="clr1\2">[33]Insumos!$E$83</definedName>
    <definedName name="Cls" hidden="1">#N/A</definedName>
    <definedName name="CM">"$#REF!.$O$31"</definedName>
    <definedName name="CM_30">'[79]CUSTO MATERIAL'!$F$23</definedName>
    <definedName name="CM30ROO">'[79]CALCULOS AUXILIARES'!$E$22</definedName>
    <definedName name="CM30W">"$#REF!.$I$14"</definedName>
    <definedName name="CM30WA">"$#REF!.$I$13"</definedName>
    <definedName name="CMIMP">'[6]Materiais Betuminosos'!$H$240</definedName>
    <definedName name="CMN" localSheetId="6">#REF!</definedName>
    <definedName name="CMN" localSheetId="4">#REF!</definedName>
    <definedName name="CMN" localSheetId="2">#REF!</definedName>
    <definedName name="CMN">#REF!</definedName>
    <definedName name="CMTOTAL">"$#REF!.$I$12"</definedName>
    <definedName name="CMW">"$#REF!.$O$33"</definedName>
    <definedName name="CMWA">"$#REF!.$O$32"</definedName>
    <definedName name="CNPJ">'[90]Cad.Fornecedores'!$A$1:$A$65536</definedName>
    <definedName name="cnufvtgfdc">#N/A</definedName>
    <definedName name="co">#N/A</definedName>
    <definedName name="Cod" localSheetId="6" hidden="1">#REF!</definedName>
    <definedName name="Cod" localSheetId="4" hidden="1">#REF!</definedName>
    <definedName name="Cod" localSheetId="2" hidden="1">#REF!</definedName>
    <definedName name="Cod" hidden="1">#REF!</definedName>
    <definedName name="Cód.">'[91]TPU-MARÇO_2002'!$B$2:$B$1965</definedName>
    <definedName name="cod.1" localSheetId="6">#REF!</definedName>
    <definedName name="cod.1" localSheetId="4">#REF!</definedName>
    <definedName name="cod.1" localSheetId="2">#REF!</definedName>
    <definedName name="cod.1">#REF!</definedName>
    <definedName name="cod.2" localSheetId="6">#REF!</definedName>
    <definedName name="cod.2" localSheetId="4">#REF!</definedName>
    <definedName name="cod.2" localSheetId="2">#REF!</definedName>
    <definedName name="cod.2">#REF!</definedName>
    <definedName name="Cód.3" localSheetId="6">#REF!</definedName>
    <definedName name="Cód.3" localSheetId="4">#REF!</definedName>
    <definedName name="Cód.3" localSheetId="2">#REF!</definedName>
    <definedName name="Cód.3">#REF!</definedName>
    <definedName name="Cód.4">'[91]TPU-MARÇO_2002'!$D$2:$D$1965</definedName>
    <definedName name="Cód.Equip." localSheetId="6">#REF!</definedName>
    <definedName name="Cód.Equip." localSheetId="4">#REF!</definedName>
    <definedName name="Cód.Equip." localSheetId="2">#REF!</definedName>
    <definedName name="Cód.Equip.">#REF!</definedName>
    <definedName name="Cod.Modal" localSheetId="6">#REF!</definedName>
    <definedName name="Cod.Modal" localSheetId="4">#REF!</definedName>
    <definedName name="Cod.Modal" localSheetId="2">#REF!</definedName>
    <definedName name="Cod.Modal">#REF!</definedName>
    <definedName name="Cód.SER">'[91]TPU-MARÇO_2002'!$H$2:$H$20</definedName>
    <definedName name="Cód.serv." localSheetId="6">#REF!</definedName>
    <definedName name="Cód.serv." localSheetId="4">#REF!</definedName>
    <definedName name="Cód.serv." localSheetId="2">#REF!</definedName>
    <definedName name="Cód.serv.">#REF!</definedName>
    <definedName name="CODIGO" localSheetId="6">#REF!</definedName>
    <definedName name="Codigo" localSheetId="4" hidden="1">#REF!</definedName>
    <definedName name="CODIGO" localSheetId="2">#REF!</definedName>
    <definedName name="CODIGO" localSheetId="5">#REF!</definedName>
    <definedName name="CODIGO">#REF!</definedName>
    <definedName name="Código" localSheetId="6">#REF!</definedName>
    <definedName name="Código" localSheetId="4">#REF!</definedName>
    <definedName name="Código" localSheetId="2">#REF!</definedName>
    <definedName name="Código">#REF!</definedName>
    <definedName name="CODIGO_12">[62]PT!$A$10:$A$113</definedName>
    <definedName name="CodModal" localSheetId="6">#REF!</definedName>
    <definedName name="CodModal" localSheetId="4">#REF!</definedName>
    <definedName name="CodModal" localSheetId="2">#REF!</definedName>
    <definedName name="CodModal">#REF!</definedName>
    <definedName name="CODOR1">'[19]orcID nº1'!$A$14:$A$1025</definedName>
    <definedName name="CODOR15">'[19]orc ID nº 15'!$A$14:$A$1000</definedName>
    <definedName name="CODOR17">'[19]orc ID nº17'!$A$16:$A$1000</definedName>
    <definedName name="CODOR18">'[19]orc ID nº 18'!$A$14:$A$1000</definedName>
    <definedName name="CODOR19">'[19]orc ID nº19'!$A$14:$A$1000</definedName>
    <definedName name="CODOR2">'[19]orc ID nº2 '!$A$14:$A$1000</definedName>
    <definedName name="CODOR3">'[19]orc ID nº3'!$A$14:$A$1001</definedName>
    <definedName name="CODOR4">'[19]orcID nº4'!$A$14:$A$1002</definedName>
    <definedName name="CODOR5">'[19]orcID nº5'!$A$14:$A$1002</definedName>
    <definedName name="CODOR6">'[19]orcID nº6'!$A$14:$A$1002</definedName>
    <definedName name="CODOR7">'[19]orcID nº7'!$A$14:$A$1003</definedName>
    <definedName name="CODOR8">'[19]orc ID nº8'!$A$14:$A$1003</definedName>
    <definedName name="CODOR9">'[19]orc ID nº9'!$A$14:$A$1002</definedName>
    <definedName name="Col" localSheetId="6">#REF!</definedName>
    <definedName name="Col" localSheetId="4">#REF!</definedName>
    <definedName name="Col" localSheetId="2">#REF!</definedName>
    <definedName name="Col">#REF!</definedName>
    <definedName name="Coluna" localSheetId="6" hidden="1">#REF!</definedName>
    <definedName name="Coluna" localSheetId="4" hidden="1">#REF!</definedName>
    <definedName name="Coluna" localSheetId="2" hidden="1">#REF!</definedName>
    <definedName name="Coluna" hidden="1">#REF!</definedName>
    <definedName name="COMBUSTIVEL">#N/A</definedName>
    <definedName name="COMBUSTIVEL_10">#N/A</definedName>
    <definedName name="COMBUSTIVEL_11">#N/A</definedName>
    <definedName name="COMBUSTIVEL_12">#N/A</definedName>
    <definedName name="COMBUSTIVEL_13">#N/A</definedName>
    <definedName name="COMBUSTIVEL_14">#N/A</definedName>
    <definedName name="COMBUSTIVEL_15">#N/A</definedName>
    <definedName name="COMBUSTIVEL_16">#N/A</definedName>
    <definedName name="COMBUSTIVEL_17">#N/A</definedName>
    <definedName name="COMBUSTIVEL_18">#N/A</definedName>
    <definedName name="COMBUSTIVEL_2">#N/A</definedName>
    <definedName name="COMBUSTIVEL_5">#N/A</definedName>
    <definedName name="COMBUSTIVEL_6">#N/A</definedName>
    <definedName name="COMBUSTIVEL_7">#N/A</definedName>
    <definedName name="COMBUSTIVEL_8">#N/A</definedName>
    <definedName name="COMBUSTIVEL_9">#N/A</definedName>
    <definedName name="COMBUSTIVEL1">#N/A</definedName>
    <definedName name="COMBUSTIVEL1_10">#N/A</definedName>
    <definedName name="COMBUSTIVEL1_11">#N/A</definedName>
    <definedName name="COMBUSTIVEL1_12">#N/A</definedName>
    <definedName name="COMBUSTIVEL1_13">#N/A</definedName>
    <definedName name="COMBUSTIVEL1_14">#N/A</definedName>
    <definedName name="COMBUSTIVEL1_15">#N/A</definedName>
    <definedName name="COMBUSTIVEL1_16">#N/A</definedName>
    <definedName name="COMBUSTIVEL1_17">#N/A</definedName>
    <definedName name="COMBUSTIVEL1_18">#N/A</definedName>
    <definedName name="COMBUSTIVEL1_2">#N/A</definedName>
    <definedName name="COMBUSTIVEL1_5">#N/A</definedName>
    <definedName name="COMBUSTIVEL1_6">#N/A</definedName>
    <definedName name="COMBUSTIVEL1_7">#N/A</definedName>
    <definedName name="COMBUSTIVEL1_8">#N/A</definedName>
    <definedName name="COMBUSTIVEL1_9">#N/A</definedName>
    <definedName name="Comp" localSheetId="6" hidden="1">#REF!</definedName>
    <definedName name="Comp" localSheetId="4" hidden="1">#REF!</definedName>
    <definedName name="Comp" localSheetId="2" hidden="1">#REF!</definedName>
    <definedName name="Comp" hidden="1">#REF!</definedName>
    <definedName name="Comp_Área_Vol._2">#N/A</definedName>
    <definedName name="Comp_Área_Vol._25" localSheetId="6">#REF!</definedName>
    <definedName name="Comp_Área_Vol._25" localSheetId="4">#REF!</definedName>
    <definedName name="Comp_Área_Vol._25" localSheetId="2">#REF!</definedName>
    <definedName name="Comp_Área_Vol._25">#REF!</definedName>
    <definedName name="compeqp" localSheetId="6">#REF!</definedName>
    <definedName name="compeqp" localSheetId="4">#REF!</definedName>
    <definedName name="compeqp" localSheetId="2">#REF!</definedName>
    <definedName name="compeqp" localSheetId="5">#REF!</definedName>
    <definedName name="compeqp">#REF!</definedName>
    <definedName name="complementares" localSheetId="6">#REF!</definedName>
    <definedName name="complementares" localSheetId="4">#REF!</definedName>
    <definedName name="complementares" localSheetId="2">#REF!</definedName>
    <definedName name="complementares">#REF!</definedName>
    <definedName name="complementares_1" localSheetId="6">#REF!</definedName>
    <definedName name="complementares_1" localSheetId="4">#REF!</definedName>
    <definedName name="complementares_1" localSheetId="2">#REF!</definedName>
    <definedName name="complementares_1">#REF!</definedName>
    <definedName name="complementares_10" localSheetId="6">#REF!</definedName>
    <definedName name="complementares_10" localSheetId="4">#REF!</definedName>
    <definedName name="complementares_10" localSheetId="2">#REF!</definedName>
    <definedName name="complementares_10">#REF!</definedName>
    <definedName name="complementares_12" localSheetId="6">#REF!</definedName>
    <definedName name="complementares_12" localSheetId="4">#REF!</definedName>
    <definedName name="complementares_12" localSheetId="2">#REF!</definedName>
    <definedName name="complementares_12">#REF!</definedName>
    <definedName name="complementares_2" localSheetId="6">#REF!</definedName>
    <definedName name="complementares_2" localSheetId="4">#REF!</definedName>
    <definedName name="complementares_2" localSheetId="2">#REF!</definedName>
    <definedName name="complementares_2">#REF!</definedName>
    <definedName name="complementares_3" localSheetId="6">#REF!</definedName>
    <definedName name="complementares_3" localSheetId="4">#REF!</definedName>
    <definedName name="complementares_3" localSheetId="2">#REF!</definedName>
    <definedName name="complementares_3">#REF!</definedName>
    <definedName name="complementares_4" localSheetId="6">#REF!</definedName>
    <definedName name="complementares_4" localSheetId="4">#REF!</definedName>
    <definedName name="complementares_4" localSheetId="2">#REF!</definedName>
    <definedName name="complementares_4">#REF!</definedName>
    <definedName name="complementares_9" localSheetId="6">#REF!</definedName>
    <definedName name="complementares_9" localSheetId="4">#REF!</definedName>
    <definedName name="complementares_9" localSheetId="2">#REF!</definedName>
    <definedName name="complementares_9">#REF!</definedName>
    <definedName name="COMPOSICAO" localSheetId="6">#REF!</definedName>
    <definedName name="COMPOSICAO" localSheetId="4">#REF!</definedName>
    <definedName name="COMPOSICAO" localSheetId="2">#REF!</definedName>
    <definedName name="COMPOSICAO">#REF!</definedName>
    <definedName name="COMS">#N/A</definedName>
    <definedName name="con">#N/A</definedName>
    <definedName name="CONA">#N/A</definedName>
    <definedName name="CONC" localSheetId="6">#REF!</definedName>
    <definedName name="CONC" localSheetId="4">#REF!</definedName>
    <definedName name="CONC" localSheetId="2">#REF!</definedName>
    <definedName name="CONC">#REF!</definedName>
    <definedName name="CONC." localSheetId="6">#REF!</definedName>
    <definedName name="CONC." localSheetId="4">#REF!</definedName>
    <definedName name="CONC." localSheetId="2">#REF!</definedName>
    <definedName name="CONC.">#REF!</definedName>
    <definedName name="CONDUTOR">[6]Cadastro!$C$1:$C$65536</definedName>
    <definedName name="CONDUTORES" localSheetId="6">#REF!</definedName>
    <definedName name="CONDUTORES" localSheetId="4">#REF!</definedName>
    <definedName name="CONDUTORES" localSheetId="2">#REF!</definedName>
    <definedName name="CONDUTORES">#REF!</definedName>
    <definedName name="Cons">#N/A</definedName>
    <definedName name="CONS1">#N/A</definedName>
    <definedName name="CONSER">'[92]P reaj x P atual'!$N$6</definedName>
    <definedName name="CONSULTA_EQUIPS_POR_EMPRESA" localSheetId="6">#REF!</definedName>
    <definedName name="CONSULTA_EQUIPS_POR_EMPRESA" localSheetId="4">#REF!</definedName>
    <definedName name="CONSULTA_EQUIPS_POR_EMPRESA" localSheetId="2">#REF!</definedName>
    <definedName name="CONSULTA_EQUIPS_POR_EMPRESA">#REF!</definedName>
    <definedName name="CONSUMO">#N/A</definedName>
    <definedName name="consumo.2" localSheetId="6">#REF!</definedName>
    <definedName name="consumo.2" localSheetId="4">#REF!</definedName>
    <definedName name="consumo.2" localSheetId="2">#REF!</definedName>
    <definedName name="consumo.2">#REF!</definedName>
    <definedName name="CONSUMO_10">#N/A</definedName>
    <definedName name="CONSUMO_11">#N/A</definedName>
    <definedName name="CONSUMO_12">#N/A</definedName>
    <definedName name="CONSUMO_13">#N/A</definedName>
    <definedName name="CONSUMO_14">#N/A</definedName>
    <definedName name="CONSUMO_15">#N/A</definedName>
    <definedName name="CONSUMO_16">#N/A</definedName>
    <definedName name="CONSUMO_17">#N/A</definedName>
    <definedName name="CONSUMO_18">#N/A</definedName>
    <definedName name="CONSUMO_2">#N/A</definedName>
    <definedName name="CONSUMO_5">#N/A</definedName>
    <definedName name="CONSUMO_6">#N/A</definedName>
    <definedName name="CONSUMO_7">#N/A</definedName>
    <definedName name="CONSUMO_8">#N/A</definedName>
    <definedName name="CONSUMO_9">#N/A</definedName>
    <definedName name="consumo2">#N/A</definedName>
    <definedName name="Consumodemateriais" localSheetId="6">Cronograma!Plan1</definedName>
    <definedName name="Consumodemateriais" localSheetId="4">'MODELO BDI-SERVIÇOS'!Plan1</definedName>
    <definedName name="Consumodemateriais" localSheetId="2">'Modelo de Composições'!Plan1</definedName>
    <definedName name="Consumodemateriais" localSheetId="5">[0]!Plan1</definedName>
    <definedName name="Consumodemateriais">Plan1</definedName>
    <definedName name="Consumodemateriais___0">#N/A</definedName>
    <definedName name="Consumodemateriais_10">#N/A</definedName>
    <definedName name="Consumodemateriais_11">#N/A</definedName>
    <definedName name="Consumodemateriais_12">#N/A</definedName>
    <definedName name="Consumodemateriais_13">#N/A</definedName>
    <definedName name="Consumodemateriais_14">#N/A</definedName>
    <definedName name="Consumodemateriais_15">#N/A</definedName>
    <definedName name="Consumodemateriais_16">#N/A</definedName>
    <definedName name="Consumodemateriais_17">#N/A</definedName>
    <definedName name="Consumodemateriais_18">#N/A</definedName>
    <definedName name="Consumodemateriais_2">#N/A</definedName>
    <definedName name="Consumodemateriais_4">NA()</definedName>
    <definedName name="Consumodemateriais_5">#N/A</definedName>
    <definedName name="Consumodemateriais_6">#N/A</definedName>
    <definedName name="Consumodemateriais_7">#N/A</definedName>
    <definedName name="Consumodemateriais_8">#N/A</definedName>
    <definedName name="Consumodemateriais_9">#N/A</definedName>
    <definedName name="CONT">#N/A</definedName>
    <definedName name="CONTA">#N/A</definedName>
    <definedName name="CONTR">[84]SERVIÇOS!$I$5</definedName>
    <definedName name="CONTR_13">[84]SERVIÇOS!$I$5</definedName>
    <definedName name="CONTR_39">[84]SERVIÇOS!$I$5</definedName>
    <definedName name="CONTR_6">[84]SERVIÇOS!$I$5</definedName>
    <definedName name="Contratada">[6]Dados!$B$4</definedName>
    <definedName name="contrato">[6]Dados!$B$6</definedName>
    <definedName name="Contrato_Numero">[6]Dados!$B$2</definedName>
    <definedName name="ControleCOmb">NA()</definedName>
    <definedName name="Convenio">[6]Dados!$B$3</definedName>
    <definedName name="conver" localSheetId="6">#REF!</definedName>
    <definedName name="conver" localSheetId="4">#REF!</definedName>
    <definedName name="conver" localSheetId="2">#REF!</definedName>
    <definedName name="conver">#REF!</definedName>
    <definedName name="CONVER1" localSheetId="6">#REF!</definedName>
    <definedName name="CONVER1" localSheetId="4">#REF!</definedName>
    <definedName name="CONVER1" localSheetId="2">#REF!</definedName>
    <definedName name="CONVER1">#REF!</definedName>
    <definedName name="CONVER2" localSheetId="6">#REF!</definedName>
    <definedName name="CONVER2" localSheetId="4">#REF!</definedName>
    <definedName name="CONVER2" localSheetId="2">#REF!</definedName>
    <definedName name="CONVER2">#REF!</definedName>
    <definedName name="COR" localSheetId="6">#REF!</definedName>
    <definedName name="COR" localSheetId="4">#REF!</definedName>
    <definedName name="COR" localSheetId="2">#REF!</definedName>
    <definedName name="COR">#REF!</definedName>
    <definedName name="Corpus">[93]!Dom_Páscoa+60</definedName>
    <definedName name="cotacao" localSheetId="6">#REF!</definedName>
    <definedName name="cotacao" localSheetId="4">#REF!</definedName>
    <definedName name="cotacao" localSheetId="2">#REF!</definedName>
    <definedName name="cotacao">#REF!</definedName>
    <definedName name="CpuAux" localSheetId="6" hidden="1">#REF!</definedName>
    <definedName name="CpuAux" localSheetId="4" hidden="1">#REF!</definedName>
    <definedName name="CpuAux" localSheetId="2" hidden="1">#REF!</definedName>
    <definedName name="CpuAux" hidden="1">#REF!</definedName>
    <definedName name="CPUBET" localSheetId="6">#REF!</definedName>
    <definedName name="CPUBET" localSheetId="4">#REF!</definedName>
    <definedName name="CPUBET" localSheetId="2">#REF!</definedName>
    <definedName name="CPUBET">#REF!</definedName>
    <definedName name="CPUOAC" localSheetId="6">#REF!</definedName>
    <definedName name="CPUOAC" localSheetId="4">#REF!</definedName>
    <definedName name="CPUOAC" localSheetId="2">#REF!</definedName>
    <definedName name="CPUOAC">#REF!</definedName>
    <definedName name="CPUOAE" localSheetId="6">#REF!</definedName>
    <definedName name="CPUOAE" localSheetId="4">#REF!</definedName>
    <definedName name="CPUOAE" localSheetId="2">#REF!</definedName>
    <definedName name="CPUOAE">#REF!</definedName>
    <definedName name="CPUPAV" localSheetId="6">#REF!</definedName>
    <definedName name="CPUPAV" localSheetId="4">#REF!</definedName>
    <definedName name="CPUPAV" localSheetId="2">#REF!</definedName>
    <definedName name="CPUPAV">#REF!</definedName>
    <definedName name="CPUs" localSheetId="6" hidden="1">#REF!</definedName>
    <definedName name="CPUs" localSheetId="4" hidden="1">#REF!</definedName>
    <definedName name="CPUs" localSheetId="2" hidden="1">#REF!</definedName>
    <definedName name="CPUs" hidden="1">#REF!</definedName>
    <definedName name="CPUSERCOMPL" localSheetId="6">#REF!</definedName>
    <definedName name="CPUSERCOMPL" localSheetId="4">#REF!</definedName>
    <definedName name="CPUSERCOMPL" localSheetId="2">#REF!</definedName>
    <definedName name="CPUSERCOMPL">#REF!</definedName>
    <definedName name="CPUSIN" localSheetId="6">#REF!</definedName>
    <definedName name="CPUSIN" localSheetId="4">#REF!</definedName>
    <definedName name="CPUSIN" localSheetId="2">#REF!</definedName>
    <definedName name="CPUSIN">#REF!</definedName>
    <definedName name="CPUTER" localSheetId="6">#REF!</definedName>
    <definedName name="CPUTER" localSheetId="4">#REF!</definedName>
    <definedName name="CPUTER" localSheetId="2">#REF!</definedName>
    <definedName name="CPUTER">#REF!</definedName>
    <definedName name="CPUVEIC" localSheetId="6">#REF!</definedName>
    <definedName name="CPUVEIC" localSheetId="4">#REF!</definedName>
    <definedName name="CPUVEIC" localSheetId="2">#REF!</definedName>
    <definedName name="CPUVEIC">#REF!</definedName>
    <definedName name="CRETBVTYBT">#N/A</definedName>
    <definedName name="CRETRBRTTR">#N/A</definedName>
    <definedName name="CRETRBVTBR">#N/A</definedName>
    <definedName name="CRIT" localSheetId="6" hidden="1">#REF!</definedName>
    <definedName name="CRIT" localSheetId="4" hidden="1">#REF!</definedName>
    <definedName name="CRIT" localSheetId="2" hidden="1">#REF!</definedName>
    <definedName name="CRIT" hidden="1">#REF!</definedName>
    <definedName name="_xlnm.Criteria" localSheetId="6">#REF!</definedName>
    <definedName name="_xlnm.Criteria" localSheetId="4" hidden="1">#REF!</definedName>
    <definedName name="_xlnm.Criteria" localSheetId="2">#REF!</definedName>
    <definedName name="_xlnm.Criteria" localSheetId="5">#REF!</definedName>
    <definedName name="_xlnm.Criteria">#REF!</definedName>
    <definedName name="Cron" hidden="1">{#N/A,#N/A,FALSE,"MO (2)"}</definedName>
    <definedName name="CRONO">[6]equipamentos!$B$3:$C$57</definedName>
    <definedName name="CRONO_25" localSheetId="6">#REF!</definedName>
    <definedName name="CRONO_25" localSheetId="4">#REF!</definedName>
    <definedName name="CRONO_25" localSheetId="2">#REF!</definedName>
    <definedName name="CRONO_25">#REF!</definedName>
    <definedName name="cronograma" hidden="1">{#N/A,#N/A,TRUE,"Plan1"}</definedName>
    <definedName name="Croquiiii" localSheetId="6">'[20](DES)MOBILIZAÇÃO'!Croquiiii</definedName>
    <definedName name="Croquiiii" localSheetId="4">'[20](DES)MOBILIZAÇÃO'!Croquiiii</definedName>
    <definedName name="Croquiiii" localSheetId="2">'[20](DES)MOBILIZAÇÃO'!Croquiiii</definedName>
    <definedName name="Croquiiii" localSheetId="3">'[20](DES)MOBILIZAÇÃO'!Croquiiii</definedName>
    <definedName name="Croquiiii" localSheetId="1">'[20](DES)MOBILIZAÇÃO'!Croquiiii</definedName>
    <definedName name="Croquiiii">'[20](DES)MOBILIZAÇÃO'!Croquiiii</definedName>
    <definedName name="Croquiiii_38">Croquiiii_38</definedName>
    <definedName name="CRTBRBTY">#N/A</definedName>
    <definedName name="CRTBRTBTY">#N/A</definedName>
    <definedName name="CRTBRTBYT">#N/A</definedName>
    <definedName name="CRTBRTCTRVT">#N/A</definedName>
    <definedName name="CRTRBTBYTRFCR">#N/A</definedName>
    <definedName name="CRTRBTR">#N/A</definedName>
    <definedName name="CRTRBYTY">#N/A</definedName>
    <definedName name="CRTVCR">#N/A</definedName>
    <definedName name="CRTVRVTRTBRTB">#N/A</definedName>
    <definedName name="CRVBRBGT">#N/A</definedName>
    <definedName name="cs" localSheetId="6">#REF!</definedName>
    <definedName name="cs" localSheetId="4">#REF!</definedName>
    <definedName name="cs" localSheetId="2">#REF!</definedName>
    <definedName name="cs" localSheetId="5">#REF!</definedName>
    <definedName name="cs">#REF!</definedName>
    <definedName name="cs_2">#N/A</definedName>
    <definedName name="CS110PI" localSheetId="6">#REF!</definedName>
    <definedName name="CS110PI" localSheetId="4">#REF!</definedName>
    <definedName name="CS110PI" localSheetId="2">#REF!</definedName>
    <definedName name="CS110PI">#REF!</definedName>
    <definedName name="CS110PI_2">#N/A</definedName>
    <definedName name="CS110R" localSheetId="6">#REF!</definedName>
    <definedName name="CS110R" localSheetId="4">#REF!</definedName>
    <definedName name="CS110R" localSheetId="2">#REF!</definedName>
    <definedName name="CS110R">#REF!</definedName>
    <definedName name="CS110R_2">#N/A</definedName>
    <definedName name="CS316PI" localSheetId="6">#REF!</definedName>
    <definedName name="CS316PI" localSheetId="4">#REF!</definedName>
    <definedName name="CS316PI" localSheetId="2">#REF!</definedName>
    <definedName name="CS316PI">#REF!</definedName>
    <definedName name="CS316PI_2">#N/A</definedName>
    <definedName name="CS316R" localSheetId="6">#REF!</definedName>
    <definedName name="CS316R" localSheetId="4">#REF!</definedName>
    <definedName name="CS316R" localSheetId="2">#REF!</definedName>
    <definedName name="CS316R">#REF!</definedName>
    <definedName name="CS316R_2">#N/A</definedName>
    <definedName name="CS423PI" localSheetId="6">#REF!</definedName>
    <definedName name="CS423PI" localSheetId="4">#REF!</definedName>
    <definedName name="CS423PI" localSheetId="2">#REF!</definedName>
    <definedName name="CS423PI">#REF!</definedName>
    <definedName name="CS423PI_2">#N/A</definedName>
    <definedName name="CS423R" localSheetId="6">#REF!</definedName>
    <definedName name="CS423R" localSheetId="4">#REF!</definedName>
    <definedName name="CS423R" localSheetId="2">#REF!</definedName>
    <definedName name="CS423R">#REF!</definedName>
    <definedName name="CS423R_2">#N/A</definedName>
    <definedName name="CSA" localSheetId="6">#REF!</definedName>
    <definedName name="CSA" localSheetId="4">#REF!</definedName>
    <definedName name="CSA" localSheetId="2">#REF!</definedName>
    <definedName name="CSA">#REF!</definedName>
    <definedName name="CST" localSheetId="6">#REF!</definedName>
    <definedName name="CST" localSheetId="4">#REF!</definedName>
    <definedName name="CST" localSheetId="2">#REF!</definedName>
    <definedName name="CST">#REF!</definedName>
    <definedName name="CSV" localSheetId="6">#REF!</definedName>
    <definedName name="CSV" localSheetId="4">#REF!</definedName>
    <definedName name="CSV" localSheetId="2">#REF!</definedName>
    <definedName name="CSV">#REF!</definedName>
    <definedName name="ct" localSheetId="6">#REF!</definedName>
    <definedName name="ct" localSheetId="4">#REF!</definedName>
    <definedName name="ct" localSheetId="2">#REF!</definedName>
    <definedName name="ct" localSheetId="5">#REF!</definedName>
    <definedName name="ct">#REF!</definedName>
    <definedName name="ctfa4">[33]Insumos!$E$139</definedName>
    <definedName name="ctrvbyb">#N/A</definedName>
    <definedName name="cu" localSheetId="6">#REF!</definedName>
    <definedName name="cu" localSheetId="4" hidden="1">{#N/A,#N/A,TRUE,"Serviços"}</definedName>
    <definedName name="cu" localSheetId="2">#REF!</definedName>
    <definedName name="cu">#REF!</definedName>
    <definedName name="CUN" localSheetId="6">#REF!</definedName>
    <definedName name="CUN" localSheetId="4">#REF!</definedName>
    <definedName name="CUN" localSheetId="2">#REF!</definedName>
    <definedName name="CUN">#REF!</definedName>
    <definedName name="CunEq" localSheetId="6" hidden="1">SUM(IF(#REF! =#REF!,(#REF!)*(#REF!="EQ")))</definedName>
    <definedName name="CunEq" localSheetId="4" hidden="1">SUM(IF(#REF! =#REF!,(#REF!)*(#REF!="EQ")))</definedName>
    <definedName name="CunEq" localSheetId="2" hidden="1">SUM(IF(#REF! =#REF!,(#REF!)*(#REF!="EQ")))</definedName>
    <definedName name="CunEq" hidden="1">SUM(IF(#REF! =#REF!,(#REF!)*(#REF!="EQ")))</definedName>
    <definedName name="CunMo" localSheetId="6" hidden="1">SUM(IF(#REF! =#REF!,(#REF!)*(#REF!="MO")))</definedName>
    <definedName name="CunMo" localSheetId="4" hidden="1">SUM(IF(#REF! =#REF!,(#REF!)*(#REF!="MO")))</definedName>
    <definedName name="CunMo" localSheetId="2" hidden="1">SUM(IF(#REF! =#REF!,(#REF!)*(#REF!="MO")))</definedName>
    <definedName name="CunMo" hidden="1">SUM(IF(#REF! =#REF!,(#REF!)*(#REF!="MO")))</definedName>
    <definedName name="CunMp" localSheetId="6" hidden="1">SUM(IF(#REF! =#REF!,(#REF!)*(#REF!="MP")))</definedName>
    <definedName name="CunMp" localSheetId="4" hidden="1">SUM(IF(#REF! =#REF!,(#REF!)*(#REF!="MP")))</definedName>
    <definedName name="CunMp" localSheetId="2" hidden="1">SUM(IF(#REF! =#REF!,(#REF!)*(#REF!="MP")))</definedName>
    <definedName name="CunMp" hidden="1">SUM(IF(#REF! =#REF!,(#REF!)*(#REF!="MP")))</definedName>
    <definedName name="CURRENCY" localSheetId="6">#REF!</definedName>
    <definedName name="CURRENCY" localSheetId="4">#REF!</definedName>
    <definedName name="CURRENCY" localSheetId="2">#REF!</definedName>
    <definedName name="CURRENCY">#REF!</definedName>
    <definedName name="CURRENCYY" localSheetId="6">#REF!</definedName>
    <definedName name="CURRENCYY" localSheetId="4">#REF!</definedName>
    <definedName name="CURRENCYY" localSheetId="2">#REF!</definedName>
    <definedName name="CURRENCYY">#REF!</definedName>
    <definedName name="custo" localSheetId="6">#REF!</definedName>
    <definedName name="custo" localSheetId="4">#REF!</definedName>
    <definedName name="custo" localSheetId="2">#REF!</definedName>
    <definedName name="custo">#REF!</definedName>
    <definedName name="CUSTO_10" localSheetId="6">#REF!</definedName>
    <definedName name="CUSTO_10" localSheetId="4">#REF!</definedName>
    <definedName name="CUSTO_10" localSheetId="2">#REF!</definedName>
    <definedName name="CUSTO_10">#REF!</definedName>
    <definedName name="CUSTO_10_19" localSheetId="6">#REF!</definedName>
    <definedName name="CUSTO_10_19" localSheetId="4">#REF!</definedName>
    <definedName name="CUSTO_10_19" localSheetId="2">#REF!</definedName>
    <definedName name="CUSTO_10_19">#REF!</definedName>
    <definedName name="CUSTO_17" localSheetId="6">#REF!</definedName>
    <definedName name="CUSTO_17" localSheetId="4">#REF!</definedName>
    <definedName name="CUSTO_17" localSheetId="2">#REF!</definedName>
    <definedName name="CUSTO_17">#REF!</definedName>
    <definedName name="CUSTO_17_19" localSheetId="6">#REF!</definedName>
    <definedName name="CUSTO_17_19" localSheetId="4">#REF!</definedName>
    <definedName name="CUSTO_17_19" localSheetId="2">#REF!</definedName>
    <definedName name="CUSTO_17_19">#REF!</definedName>
    <definedName name="CUSTO_19" localSheetId="6">#REF!</definedName>
    <definedName name="CUSTO_19" localSheetId="4">#REF!</definedName>
    <definedName name="CUSTO_19" localSheetId="2">#REF!</definedName>
    <definedName name="CUSTO_19">#REF!</definedName>
    <definedName name="CUSTO_6" localSheetId="6">#REF!</definedName>
    <definedName name="CUSTO_6" localSheetId="4">#REF!</definedName>
    <definedName name="CUSTO_6" localSheetId="2">#REF!</definedName>
    <definedName name="CUSTO_6">#REF!</definedName>
    <definedName name="CUSTO_6_19" localSheetId="6">#REF!</definedName>
    <definedName name="CUSTO_6_19" localSheetId="4">#REF!</definedName>
    <definedName name="CUSTO_6_19" localSheetId="2">#REF!</definedName>
    <definedName name="CUSTO_6_19">#REF!</definedName>
    <definedName name="CUSTO_7" localSheetId="6">#REF!</definedName>
    <definedName name="CUSTO_7" localSheetId="4">#REF!</definedName>
    <definedName name="CUSTO_7" localSheetId="2">#REF!</definedName>
    <definedName name="CUSTO_7">#REF!</definedName>
    <definedName name="CUSTO_7_19" localSheetId="6">#REF!</definedName>
    <definedName name="CUSTO_7_19" localSheetId="4">#REF!</definedName>
    <definedName name="CUSTO_7_19" localSheetId="2">#REF!</definedName>
    <definedName name="CUSTO_7_19">#REF!</definedName>
    <definedName name="CUSTO_8" localSheetId="6">#REF!</definedName>
    <definedName name="CUSTO_8" localSheetId="4">#REF!</definedName>
    <definedName name="CUSTO_8" localSheetId="2">#REF!</definedName>
    <definedName name="CUSTO_8">#REF!</definedName>
    <definedName name="CUSTO_8_19" localSheetId="6">#REF!</definedName>
    <definedName name="CUSTO_8_19" localSheetId="4">#REF!</definedName>
    <definedName name="CUSTO_8_19" localSheetId="2">#REF!</definedName>
    <definedName name="CUSTO_8_19">#REF!</definedName>
    <definedName name="CUSTO_9" localSheetId="6">#REF!</definedName>
    <definedName name="CUSTO_9" localSheetId="4">#REF!</definedName>
    <definedName name="CUSTO_9" localSheetId="2">#REF!</definedName>
    <definedName name="CUSTO_9">#REF!</definedName>
    <definedName name="CUSTO_9_19" localSheetId="6">#REF!</definedName>
    <definedName name="CUSTO_9_19" localSheetId="4">#REF!</definedName>
    <definedName name="CUSTO_9_19" localSheetId="2">#REF!</definedName>
    <definedName name="CUSTO_9_19">#REF!</definedName>
    <definedName name="Custo_parcial" localSheetId="6">#REF!</definedName>
    <definedName name="Custo_parcial" localSheetId="4">#REF!</definedName>
    <definedName name="Custo_parcial" localSheetId="2">#REF!</definedName>
    <definedName name="Custo_parcial">#REF!</definedName>
    <definedName name="Custo_parcial_2">#N/A</definedName>
    <definedName name="custoo" localSheetId="6">#REF!</definedName>
    <definedName name="custoo" localSheetId="4">#REF!</definedName>
    <definedName name="custoo" localSheetId="2">#REF!</definedName>
    <definedName name="custoo">#REF!</definedName>
    <definedName name="cvc" localSheetId="6">#REF!</definedName>
    <definedName name="cvc" localSheetId="4">#REF!</definedName>
    <definedName name="cvc" localSheetId="2">#REF!</definedName>
    <definedName name="cvc">#REF!</definedName>
    <definedName name="CVDF">#N/A</definedName>
    <definedName name="cvdfdfd">#N/A</definedName>
    <definedName name="cvp1\2">[35]Insumos!$E$67</definedName>
    <definedName name="cxp4x2">[33]Insumos!$E$112</definedName>
    <definedName name="CXRH">#N/A</definedName>
    <definedName name="d" localSheetId="6">#REF!</definedName>
    <definedName name="d" localSheetId="4">#REF!</definedName>
    <definedName name="d" localSheetId="2">#REF!</definedName>
    <definedName name="d">#REF!</definedName>
    <definedName name="d_25" localSheetId="6">#REF!</definedName>
    <definedName name="d_25" localSheetId="4">#REF!</definedName>
    <definedName name="d_25" localSheetId="2">#REF!</definedName>
    <definedName name="d_25">#REF!</definedName>
    <definedName name="d_4" localSheetId="6">#REF!</definedName>
    <definedName name="d_4" localSheetId="4">#REF!</definedName>
    <definedName name="d_4" localSheetId="2">#REF!</definedName>
    <definedName name="d_4">#REF!</definedName>
    <definedName name="DA">[94]Inventario!$B$31</definedName>
    <definedName name="DA_10">#N/A</definedName>
    <definedName name="DA_11">#N/A</definedName>
    <definedName name="DA_12">#N/A</definedName>
    <definedName name="DA_13">#N/A</definedName>
    <definedName name="DA_14">#N/A</definedName>
    <definedName name="DA_15">#N/A</definedName>
    <definedName name="DA_16">#N/A</definedName>
    <definedName name="DA_17">#N/A</definedName>
    <definedName name="DA_18">#N/A</definedName>
    <definedName name="DA_2">#N/A</definedName>
    <definedName name="DA_5">#N/A</definedName>
    <definedName name="DA_6">#N/A</definedName>
    <definedName name="DA_7">#N/A</definedName>
    <definedName name="DA_8">#N/A</definedName>
    <definedName name="DA_9">#N/A</definedName>
    <definedName name="DAC">#N/A</definedName>
    <definedName name="dadadfs" localSheetId="6">[95]!exibir_1000</definedName>
    <definedName name="dadadfs" localSheetId="4">[95]!exibir_1000</definedName>
    <definedName name="dadadfs" localSheetId="2">[95]!exibir_1000</definedName>
    <definedName name="dadadfs" localSheetId="3">[95]!exibir_1000</definedName>
    <definedName name="dadadfs" localSheetId="1">[95]!exibir_1000</definedName>
    <definedName name="dadadfs">[95]!exibir_1000</definedName>
    <definedName name="dadinho" localSheetId="6">#REF!</definedName>
    <definedName name="dadinho" localSheetId="4">#REF!</definedName>
    <definedName name="dadinho" localSheetId="2">#REF!</definedName>
    <definedName name="dadinho">#REF!</definedName>
    <definedName name="dadinho_11" localSheetId="6">#REF!</definedName>
    <definedName name="dadinho_11" localSheetId="4">#REF!</definedName>
    <definedName name="dadinho_11" localSheetId="2">#REF!</definedName>
    <definedName name="dadinho_11">#REF!</definedName>
    <definedName name="dadinho_11_19" localSheetId="6">#REF!</definedName>
    <definedName name="dadinho_11_19" localSheetId="4">#REF!</definedName>
    <definedName name="dadinho_11_19" localSheetId="2">#REF!</definedName>
    <definedName name="dadinho_11_19">#REF!</definedName>
    <definedName name="dadinho_13" localSheetId="6">#REF!</definedName>
    <definedName name="dadinho_13" localSheetId="4">#REF!</definedName>
    <definedName name="dadinho_13" localSheetId="2">#REF!</definedName>
    <definedName name="dadinho_13">#REF!</definedName>
    <definedName name="dadinho_13_1" localSheetId="6">#REF!</definedName>
    <definedName name="dadinho_13_1" localSheetId="4">#REF!</definedName>
    <definedName name="dadinho_13_1" localSheetId="2">#REF!</definedName>
    <definedName name="dadinho_13_1">#REF!</definedName>
    <definedName name="dadinho_13_19" localSheetId="6">#REF!</definedName>
    <definedName name="dadinho_13_19" localSheetId="4">#REF!</definedName>
    <definedName name="dadinho_13_19" localSheetId="2">#REF!</definedName>
    <definedName name="dadinho_13_19">#REF!</definedName>
    <definedName name="dadinho_19" localSheetId="6">#REF!</definedName>
    <definedName name="dadinho_19" localSheetId="4">#REF!</definedName>
    <definedName name="dadinho_19" localSheetId="2">#REF!</definedName>
    <definedName name="dadinho_19">#REF!</definedName>
    <definedName name="dadinho_21" localSheetId="6">#REF!</definedName>
    <definedName name="dadinho_21" localSheetId="4">#REF!</definedName>
    <definedName name="dadinho_21" localSheetId="2">#REF!</definedName>
    <definedName name="dadinho_21">#REF!</definedName>
    <definedName name="dadinho_21_19" localSheetId="6">#REF!</definedName>
    <definedName name="dadinho_21_19" localSheetId="4">#REF!</definedName>
    <definedName name="dadinho_21_19" localSheetId="2">#REF!</definedName>
    <definedName name="dadinho_21_19">#REF!</definedName>
    <definedName name="dadinho_26" localSheetId="6">#REF!</definedName>
    <definedName name="dadinho_26" localSheetId="4">#REF!</definedName>
    <definedName name="dadinho_26" localSheetId="2">#REF!</definedName>
    <definedName name="dadinho_26">#REF!</definedName>
    <definedName name="dadinho_28" localSheetId="6">#REF!</definedName>
    <definedName name="dadinho_28" localSheetId="4">#REF!</definedName>
    <definedName name="dadinho_28" localSheetId="2">#REF!</definedName>
    <definedName name="dadinho_28">#REF!</definedName>
    <definedName name="dadinho_29" localSheetId="6">#REF!</definedName>
    <definedName name="dadinho_29" localSheetId="4">#REF!</definedName>
    <definedName name="dadinho_29" localSheetId="2">#REF!</definedName>
    <definedName name="dadinho_29">#REF!</definedName>
    <definedName name="dadinho_31" localSheetId="6">#REF!</definedName>
    <definedName name="dadinho_31" localSheetId="4">#REF!</definedName>
    <definedName name="dadinho_31" localSheetId="2">#REF!</definedName>
    <definedName name="dadinho_31">#REF!</definedName>
    <definedName name="dadinho_6" localSheetId="6">#REF!</definedName>
    <definedName name="dadinho_6" localSheetId="4">#REF!</definedName>
    <definedName name="dadinho_6" localSheetId="2">#REF!</definedName>
    <definedName name="dadinho_6">#REF!</definedName>
    <definedName name="dadinho_7" localSheetId="6">#REF!</definedName>
    <definedName name="dadinho_7" localSheetId="4">#REF!</definedName>
    <definedName name="dadinho_7" localSheetId="2">#REF!</definedName>
    <definedName name="dadinho_7">#REF!</definedName>
    <definedName name="dadinho_8" localSheetId="6">#REF!</definedName>
    <definedName name="dadinho_8" localSheetId="4">#REF!</definedName>
    <definedName name="dadinho_8" localSheetId="2">#REF!</definedName>
    <definedName name="dadinho_8">#REF!</definedName>
    <definedName name="dadinho_9" localSheetId="6">#REF!</definedName>
    <definedName name="dadinho_9" localSheetId="4">#REF!</definedName>
    <definedName name="dadinho_9" localSheetId="2">#REF!</definedName>
    <definedName name="dadinho_9">#REF!</definedName>
    <definedName name="DADOS" localSheetId="6">#REF!</definedName>
    <definedName name="DADOS" localSheetId="4">#REF!</definedName>
    <definedName name="DADOS" localSheetId="2">#REF!</definedName>
    <definedName name="DADOS">#REF!</definedName>
    <definedName name="DADOS_1">[96]Conversão!$AG$5:$AH$40</definedName>
    <definedName name="DADOS_11" localSheetId="6">#REF!</definedName>
    <definedName name="DADOS_11" localSheetId="4">#REF!</definedName>
    <definedName name="DADOS_11" localSheetId="2">#REF!</definedName>
    <definedName name="DADOS_11">#REF!</definedName>
    <definedName name="DADOS_11_19" localSheetId="6">#REF!</definedName>
    <definedName name="DADOS_11_19" localSheetId="4">#REF!</definedName>
    <definedName name="DADOS_11_19" localSheetId="2">#REF!</definedName>
    <definedName name="DADOS_11_19">#REF!</definedName>
    <definedName name="DADOS_13" localSheetId="6">#REF!</definedName>
    <definedName name="DADOS_13" localSheetId="4">#REF!</definedName>
    <definedName name="DADOS_13" localSheetId="2">#REF!</definedName>
    <definedName name="DADOS_13">#REF!</definedName>
    <definedName name="DADOS_13_1" localSheetId="6">#REF!</definedName>
    <definedName name="DADOS_13_1" localSheetId="4">#REF!</definedName>
    <definedName name="DADOS_13_1" localSheetId="2">#REF!</definedName>
    <definedName name="DADOS_13_1">#REF!</definedName>
    <definedName name="DADOS_13_19" localSheetId="6">#REF!</definedName>
    <definedName name="DADOS_13_19" localSheetId="4">#REF!</definedName>
    <definedName name="DADOS_13_19" localSheetId="2">#REF!</definedName>
    <definedName name="DADOS_13_19">#REF!</definedName>
    <definedName name="DADOS_14" localSheetId="6">#REF!</definedName>
    <definedName name="DADOS_14" localSheetId="4">#REF!</definedName>
    <definedName name="DADOS_14" localSheetId="2">#REF!</definedName>
    <definedName name="DADOS_14">#REF!</definedName>
    <definedName name="DADOS_14_19" localSheetId="6">#REF!</definedName>
    <definedName name="DADOS_14_19" localSheetId="4">#REF!</definedName>
    <definedName name="DADOS_14_19" localSheetId="2">#REF!</definedName>
    <definedName name="DADOS_14_19">#REF!</definedName>
    <definedName name="DADOS_15" localSheetId="6">#REF!</definedName>
    <definedName name="DADOS_15" localSheetId="4">#REF!</definedName>
    <definedName name="DADOS_15" localSheetId="2">#REF!</definedName>
    <definedName name="DADOS_15">#REF!</definedName>
    <definedName name="DADOS_15_19" localSheetId="6">#REF!</definedName>
    <definedName name="DADOS_15_19" localSheetId="4">#REF!</definedName>
    <definedName name="DADOS_15_19" localSheetId="2">#REF!</definedName>
    <definedName name="DADOS_15_19">#REF!</definedName>
    <definedName name="DADOS_16" localSheetId="6">#REF!</definedName>
    <definedName name="DADOS_16" localSheetId="4">#REF!</definedName>
    <definedName name="DADOS_16" localSheetId="2">#REF!</definedName>
    <definedName name="DADOS_16">#REF!</definedName>
    <definedName name="DADOS_16_19" localSheetId="6">#REF!</definedName>
    <definedName name="DADOS_16_19" localSheetId="4">#REF!</definedName>
    <definedName name="DADOS_16_19" localSheetId="2">#REF!</definedName>
    <definedName name="DADOS_16_19">#REF!</definedName>
    <definedName name="DADOS_19" localSheetId="6">#REF!</definedName>
    <definedName name="DADOS_19" localSheetId="4">#REF!</definedName>
    <definedName name="DADOS_19" localSheetId="2">#REF!</definedName>
    <definedName name="DADOS_19">#REF!</definedName>
    <definedName name="DADOS_19_1" localSheetId="6">#REF!</definedName>
    <definedName name="DADOS_19_1" localSheetId="4">#REF!</definedName>
    <definedName name="DADOS_19_1" localSheetId="2">#REF!</definedName>
    <definedName name="DADOS_19_1">#REF!</definedName>
    <definedName name="DADOS_2">[97]Orçamentária!$AG$5:$AH$40</definedName>
    <definedName name="DADOS_21" localSheetId="6">#REF!</definedName>
    <definedName name="DADOS_21" localSheetId="4">#REF!</definedName>
    <definedName name="DADOS_21" localSheetId="2">#REF!</definedName>
    <definedName name="DADOS_21">#REF!</definedName>
    <definedName name="DADOS_21_19" localSheetId="6">#REF!</definedName>
    <definedName name="DADOS_21_19" localSheetId="4">#REF!</definedName>
    <definedName name="DADOS_21_19" localSheetId="2">#REF!</definedName>
    <definedName name="DADOS_21_19">#REF!</definedName>
    <definedName name="DADOS_26" localSheetId="6">#REF!</definedName>
    <definedName name="DADOS_26" localSheetId="4">#REF!</definedName>
    <definedName name="DADOS_26" localSheetId="2">#REF!</definedName>
    <definedName name="DADOS_26">#REF!</definedName>
    <definedName name="DADOS_28" localSheetId="6">#REF!</definedName>
    <definedName name="DADOS_28" localSheetId="4">#REF!</definedName>
    <definedName name="DADOS_28" localSheetId="2">#REF!</definedName>
    <definedName name="DADOS_28">#REF!</definedName>
    <definedName name="DADOS_29" localSheetId="6">#REF!</definedName>
    <definedName name="DADOS_29" localSheetId="4">#REF!</definedName>
    <definedName name="DADOS_29" localSheetId="2">#REF!</definedName>
    <definedName name="DADOS_29">#REF!</definedName>
    <definedName name="DADOS_3">[97]Orçamentária!$AG$5:$AH$40</definedName>
    <definedName name="DADOS_31" localSheetId="6">#REF!</definedName>
    <definedName name="DADOS_31" localSheetId="4">#REF!</definedName>
    <definedName name="DADOS_31" localSheetId="2">#REF!</definedName>
    <definedName name="DADOS_31">#REF!</definedName>
    <definedName name="DADOS_4">[97]Orçamentária!$AG$5:$AH$40</definedName>
    <definedName name="DADOS_6" localSheetId="6">#REF!</definedName>
    <definedName name="DADOS_6" localSheetId="4">#REF!</definedName>
    <definedName name="DADOS_6" localSheetId="2">#REF!</definedName>
    <definedName name="DADOS_6">#REF!</definedName>
    <definedName name="DADOS_7" localSheetId="6">#REF!</definedName>
    <definedName name="DADOS_7" localSheetId="4">#REF!</definedName>
    <definedName name="DADOS_7" localSheetId="2">#REF!</definedName>
    <definedName name="DADOS_7">#REF!</definedName>
    <definedName name="DADOS_8" localSheetId="6">#REF!</definedName>
    <definedName name="DADOS_8" localSheetId="4">#REF!</definedName>
    <definedName name="DADOS_8" localSheetId="2">#REF!</definedName>
    <definedName name="DADOS_8">#REF!</definedName>
    <definedName name="DADOS_9" localSheetId="6">#REF!</definedName>
    <definedName name="DADOS_9" localSheetId="4">#REF!</definedName>
    <definedName name="DADOS_9" localSheetId="2">#REF!</definedName>
    <definedName name="DADOS_9">#REF!</definedName>
    <definedName name="Dados_Britados" localSheetId="6">#REF!</definedName>
    <definedName name="Dados_Britados" localSheetId="4">#REF!</definedName>
    <definedName name="Dados_Britados" localSheetId="2">#REF!</definedName>
    <definedName name="Dados_Britados">#REF!</definedName>
    <definedName name="Dados_MASSA" localSheetId="6">#REF!</definedName>
    <definedName name="Dados_MASSA" localSheetId="4">#REF!</definedName>
    <definedName name="Dados_MASSA" localSheetId="2">#REF!</definedName>
    <definedName name="Dados_MASSA">#REF!</definedName>
    <definedName name="Dados_Primário" localSheetId="6">#REF!</definedName>
    <definedName name="Dados_Primário" localSheetId="4">#REF!</definedName>
    <definedName name="Dados_Primário" localSheetId="2">#REF!</definedName>
    <definedName name="Dados_Primário">#REF!</definedName>
    <definedName name="DADOS_Rebritagem" localSheetId="6">#REF!</definedName>
    <definedName name="DADOS_Rebritagem" localSheetId="4">#REF!</definedName>
    <definedName name="DADOS_Rebritagem" localSheetId="2">#REF!</definedName>
    <definedName name="DADOS_Rebritagem">#REF!</definedName>
    <definedName name="DADOS1" localSheetId="6">#REF!</definedName>
    <definedName name="DADOS1" localSheetId="4">#REF!</definedName>
    <definedName name="DADOS1" localSheetId="2">#REF!</definedName>
    <definedName name="DADOS1">#REF!</definedName>
    <definedName name="dadosed" localSheetId="6">#REF!</definedName>
    <definedName name="dadosed" localSheetId="4">#REF!</definedName>
    <definedName name="dadosed" localSheetId="2">#REF!</definedName>
    <definedName name="dadosed">#REF!</definedName>
    <definedName name="DAER1" hidden="1">{#N/A,#N/A,TRUE,"Serviços"}</definedName>
    <definedName name="DAER11" hidden="1">{#N/A,#N/A,TRUE,"Serviços"}</definedName>
    <definedName name="danil" localSheetId="6">#REF!</definedName>
    <definedName name="danil" localSheetId="4">#REF!</definedName>
    <definedName name="danil" localSheetId="2">#REF!</definedName>
    <definedName name="danil">#REF!</definedName>
    <definedName name="DAR" localSheetId="6">#REF!</definedName>
    <definedName name="DAR" localSheetId="4">#REF!</definedName>
    <definedName name="DAR" localSheetId="2">#REF!</definedName>
    <definedName name="DAR">#REF!</definedName>
    <definedName name="dasd" localSheetId="6">#REF!</definedName>
    <definedName name="dasd" localSheetId="4">#REF!</definedName>
    <definedName name="dasd" localSheetId="2">#REF!</definedName>
    <definedName name="dasd">#REF!</definedName>
    <definedName name="dat" localSheetId="6">#REF!</definedName>
    <definedName name="dat" localSheetId="4">#REF!</definedName>
    <definedName name="dat" localSheetId="2">#REF!</definedName>
    <definedName name="dat">#REF!</definedName>
    <definedName name="DATA" localSheetId="6">#REF!</definedName>
    <definedName name="DATA" localSheetId="4">#REF!</definedName>
    <definedName name="DATA" localSheetId="2">#REF!</definedName>
    <definedName name="DATA">#REF!</definedName>
    <definedName name="DATA_BASE">[98]PATO!$L$10</definedName>
    <definedName name="Data_de_Inicio">[6]Dados!$B$14</definedName>
    <definedName name="Data_Final" localSheetId="6">#REF!</definedName>
    <definedName name="Data_Final" localSheetId="4">#REF!</definedName>
    <definedName name="Data_Final" localSheetId="2">#REF!</definedName>
    <definedName name="Data_Final">#REF!</definedName>
    <definedName name="Data_Final_2">#N/A</definedName>
    <definedName name="Data_Final_25" localSheetId="6">#REF!</definedName>
    <definedName name="Data_Final_25" localSheetId="4">#REF!</definedName>
    <definedName name="Data_Final_25" localSheetId="2">#REF!</definedName>
    <definedName name="Data_Final_25">#REF!</definedName>
    <definedName name="Data_Final_4" localSheetId="6">#REF!</definedName>
    <definedName name="Data_Final_4" localSheetId="4">#REF!</definedName>
    <definedName name="Data_Final_4" localSheetId="2">#REF!</definedName>
    <definedName name="Data_Final_4">#REF!</definedName>
    <definedName name="Data_Finall" localSheetId="6">#REF!</definedName>
    <definedName name="Data_Finall" localSheetId="4">#REF!</definedName>
    <definedName name="Data_Finall" localSheetId="2">#REF!</definedName>
    <definedName name="Data_Finall">#REF!</definedName>
    <definedName name="Data_Início" localSheetId="6">#REF!</definedName>
    <definedName name="Data_Início" localSheetId="4">#REF!</definedName>
    <definedName name="Data_Início" localSheetId="2">#REF!</definedName>
    <definedName name="Data_Início">#REF!</definedName>
    <definedName name="Data_Início_2">#N/A</definedName>
    <definedName name="Data_Início_25" localSheetId="6">#REF!</definedName>
    <definedName name="Data_Início_25" localSheetId="4">#REF!</definedName>
    <definedName name="Data_Início_25" localSheetId="2">#REF!</definedName>
    <definedName name="Data_Início_25">#REF!</definedName>
    <definedName name="Data_Início_4" localSheetId="6">#REF!</definedName>
    <definedName name="Data_Início_4" localSheetId="4">#REF!</definedName>
    <definedName name="Data_Início_4" localSheetId="2">#REF!</definedName>
    <definedName name="Data_Início_4">#REF!</definedName>
    <definedName name="Data_Inícioo" localSheetId="6">#REF!</definedName>
    <definedName name="Data_Inícioo" localSheetId="4">#REF!</definedName>
    <definedName name="Data_Inícioo" localSheetId="2">#REF!</definedName>
    <definedName name="Data_Inícioo">#REF!</definedName>
    <definedName name="Data_Termino_Previsto">[6]Dados!$B$15</definedName>
    <definedName name="database">[99]Resumo!$A$4</definedName>
    <definedName name="database1" localSheetId="6">#REF!</definedName>
    <definedName name="database1" localSheetId="4">#REF!</definedName>
    <definedName name="database1" localSheetId="2">#REF!</definedName>
    <definedName name="database1">#REF!</definedName>
    <definedName name="database2" localSheetId="6">#REF!</definedName>
    <definedName name="database2" localSheetId="4">#REF!</definedName>
    <definedName name="database2" localSheetId="2">#REF!</definedName>
    <definedName name="database2">#REF!</definedName>
    <definedName name="DATABASE20" localSheetId="6">#REF!</definedName>
    <definedName name="DATABASE20" localSheetId="4">#REF!</definedName>
    <definedName name="DATABASE20" localSheetId="2">#REF!</definedName>
    <definedName name="DATABASE20">#REF!</definedName>
    <definedName name="database234" localSheetId="6">#REF!</definedName>
    <definedName name="database234" localSheetId="4">#REF!</definedName>
    <definedName name="database234" localSheetId="2">#REF!</definedName>
    <definedName name="database234">#REF!</definedName>
    <definedName name="database9" localSheetId="6">#REF!</definedName>
    <definedName name="database9" localSheetId="4">#REF!</definedName>
    <definedName name="database9" localSheetId="2">#REF!</definedName>
    <definedName name="database9">#REF!</definedName>
    <definedName name="database9_2">#N/A</definedName>
    <definedName name="DataMedicao">[6]Dados!$B$19</definedName>
    <definedName name="daV" localSheetId="6">'[20](DES)MOBILIZAÇÃO'!daV</definedName>
    <definedName name="daV" localSheetId="4">'[20](DES)MOBILIZAÇÃO'!daV</definedName>
    <definedName name="daV" localSheetId="2">'[20](DES)MOBILIZAÇÃO'!daV</definedName>
    <definedName name="daV" localSheetId="3">'[20](DES)MOBILIZAÇÃO'!daV</definedName>
    <definedName name="daV" localSheetId="1">'[20](DES)MOBILIZAÇÃO'!daV</definedName>
    <definedName name="daV">'[20](DES)MOBILIZAÇÃO'!daV</definedName>
    <definedName name="daVIDSON" localSheetId="6">'[20](DES)MOBILIZAÇÃO'!daVIDSON</definedName>
    <definedName name="daVIDSON" localSheetId="4">'[20](DES)MOBILIZAÇÃO'!daVIDSON</definedName>
    <definedName name="daVIDSON" localSheetId="2">'[20](DES)MOBILIZAÇÃO'!daVIDSON</definedName>
    <definedName name="daVIDSON" localSheetId="3">'[20](DES)MOBILIZAÇÃO'!daVIDSON</definedName>
    <definedName name="daVIDSON" localSheetId="1">'[20](DES)MOBILIZAÇÃO'!daVIDSON</definedName>
    <definedName name="daVIDSON">'[20](DES)MOBILIZAÇÃO'!daVIDSON</definedName>
    <definedName name="DBII" localSheetId="6">#REF!</definedName>
    <definedName name="DBII" localSheetId="4">#REF!</definedName>
    <definedName name="DBII" localSheetId="2">#REF!</definedName>
    <definedName name="DBII">#REF!</definedName>
    <definedName name="DBU" localSheetId="6">#REF!</definedName>
    <definedName name="DBU" localSheetId="4">#REF!</definedName>
    <definedName name="DBU" localSheetId="2">#REF!</definedName>
    <definedName name="DBU">#REF!</definedName>
    <definedName name="DCA">"$#REF!.$E$31"</definedName>
    <definedName name="DCAN" localSheetId="6">#REF!</definedName>
    <definedName name="DCAN" localSheetId="4">#REF!</definedName>
    <definedName name="DCAN" localSheetId="2">#REF!</definedName>
    <definedName name="DCAN">#REF!</definedName>
    <definedName name="DCAW">"$#REF!.$E$33"</definedName>
    <definedName name="DCC" localSheetId="6">#REF!</definedName>
    <definedName name="DCC" localSheetId="4">#REF!</definedName>
    <definedName name="DCC" localSheetId="2">#REF!</definedName>
    <definedName name="DCC">#REF!</definedName>
    <definedName name="DCFVDSVEBV">#N/A</definedName>
    <definedName name="DCSAFSAD">#N/A</definedName>
    <definedName name="DCSAFSAD_10">#N/A</definedName>
    <definedName name="DCSAFSAD_11">#N/A</definedName>
    <definedName name="DCSAFSAD_12">#N/A</definedName>
    <definedName name="DCSAFSAD_13">#N/A</definedName>
    <definedName name="DCSAFSAD_14">#N/A</definedName>
    <definedName name="DCSAFSAD_15">#N/A</definedName>
    <definedName name="DCSAFSAD_16">#N/A</definedName>
    <definedName name="DCSAFSAD_17">#N/A</definedName>
    <definedName name="DCSAFSAD_18">#N/A</definedName>
    <definedName name="DCSAFSAD_2">#N/A</definedName>
    <definedName name="DCSAFSAD_5">#N/A</definedName>
    <definedName name="DCSAFSAD_6">#N/A</definedName>
    <definedName name="DCSAFSAD_7">#N/A</definedName>
    <definedName name="DCSAFSAD_8">#N/A</definedName>
    <definedName name="DCSAFSAD_9">#N/A</definedName>
    <definedName name="dd" localSheetId="6">#REF!</definedName>
    <definedName name="dd" localSheetId="4">#REF!</definedName>
    <definedName name="dd" localSheetId="2">#REF!</definedName>
    <definedName name="dd">#REF!</definedName>
    <definedName name="DDD">#N/A</definedName>
    <definedName name="DDDD">#N/A</definedName>
    <definedName name="DDDDD">#N/A</definedName>
    <definedName name="DDDDDD">#N/A</definedName>
    <definedName name="DDDDDDD" localSheetId="6">#REF!</definedName>
    <definedName name="ddddddd" localSheetId="4">#N/A</definedName>
    <definedName name="DDDDDDD" localSheetId="2">#REF!</definedName>
    <definedName name="DDDDDDD">#REF!</definedName>
    <definedName name="dddddddddd">#N/A</definedName>
    <definedName name="ddddddddddd">NA()</definedName>
    <definedName name="DDDDDSAR">#N/A</definedName>
    <definedName name="dddf">#N/A</definedName>
    <definedName name="ddff">#N/A</definedName>
    <definedName name="DDGDGVD">#N/A</definedName>
    <definedName name="DE_km" localSheetId="6">'[43]Fresagem de Pista Ago-98'!#REF!</definedName>
    <definedName name="DE_km" localSheetId="4">'[43]Fresagem de Pista Ago-98'!#REF!</definedName>
    <definedName name="DE_km" localSheetId="2">'[43]Fresagem de Pista Ago-98'!#REF!</definedName>
    <definedName name="DE_km">'[43]Fresagem de Pista Ago-98'!#REF!</definedName>
    <definedName name="DECOFIN">#N/A</definedName>
    <definedName name="DECOFIN_10">#N/A</definedName>
    <definedName name="DECOFIN_11">#N/A</definedName>
    <definedName name="DECOFIN_12">#N/A</definedName>
    <definedName name="DECOFIN_13">#N/A</definedName>
    <definedName name="DECOFIN_14">#N/A</definedName>
    <definedName name="DECOFIN_15">#N/A</definedName>
    <definedName name="DECOFIN_16">#N/A</definedName>
    <definedName name="DECOFIN_17">#N/A</definedName>
    <definedName name="DECOFIN_18">#N/A</definedName>
    <definedName name="DECOFIN_2">#N/A</definedName>
    <definedName name="DECOFIN_5">#N/A</definedName>
    <definedName name="DECOFIN_6">#N/A</definedName>
    <definedName name="DECOFIN_7">#N/A</definedName>
    <definedName name="DECOFIN_8">#N/A</definedName>
    <definedName name="DECOFIN_9">#N/A</definedName>
    <definedName name="deeee" localSheetId="6">[1]COMPOS1!#REF!</definedName>
    <definedName name="deeee" localSheetId="4">[1]COMPOS1!#REF!</definedName>
    <definedName name="deeee" localSheetId="2">[1]COMPOS1!#REF!</definedName>
    <definedName name="deeee">[1]COMPOS1!#REF!</definedName>
    <definedName name="defensa">#N/A</definedName>
    <definedName name="Demol" localSheetId="6">[100]!PassaExtenso</definedName>
    <definedName name="Demol" localSheetId="4">[100]!PassaExtenso</definedName>
    <definedName name="Demol" localSheetId="2">[100]!PassaExtenso</definedName>
    <definedName name="Demol" localSheetId="3">[100]!PassaExtenso</definedName>
    <definedName name="Demol" localSheetId="1">[100]!PassaExtenso</definedName>
    <definedName name="Demol">[100]!PassaExtenso</definedName>
    <definedName name="DEMOLIÇÃO" localSheetId="6">[66]PROJETO!#REF!</definedName>
    <definedName name="DEMOLIÇÃO" localSheetId="4">[66]PROJETO!#REF!</definedName>
    <definedName name="DEMOLIÇÃO" localSheetId="2">[66]PROJETO!#REF!</definedName>
    <definedName name="DEMOLIÇÃO">[66]PROJETO!#REF!</definedName>
    <definedName name="DEMONSTRATIVO_DO_RESULTADO_GERENCIAL___DGR" localSheetId="6">#REF!</definedName>
    <definedName name="DEMONSTRATIVO_DO_RESULTADO_GERENCIAL___DGR" localSheetId="4">#REF!</definedName>
    <definedName name="DEMONSTRATIVO_DO_RESULTADO_GERENCIAL___DGR" localSheetId="2">#REF!</definedName>
    <definedName name="DEMONSTRATIVO_DO_RESULTADO_GERENCIAL___DGR">#REF!</definedName>
    <definedName name="Denominação" localSheetId="6">#REF!</definedName>
    <definedName name="Denominação" localSheetId="4">#REF!</definedName>
    <definedName name="Denominação" localSheetId="2">#REF!</definedName>
    <definedName name="Denominação">#REF!</definedName>
    <definedName name="densidade_cap" localSheetId="6">#REF!</definedName>
    <definedName name="densidade_cap" localSheetId="4">#REF!</definedName>
    <definedName name="densidade_cap" localSheetId="2">#REF!</definedName>
    <definedName name="densidade_cap">#REF!</definedName>
    <definedName name="Densidades" localSheetId="6">#REF!</definedName>
    <definedName name="Densidades" localSheetId="4">#REF!</definedName>
    <definedName name="Densidades" localSheetId="2">#REF!</definedName>
    <definedName name="Densidades">#REF!</definedName>
    <definedName name="DEQUIP" localSheetId="6">#REF!</definedName>
    <definedName name="DEQUIP" localSheetId="4">#REF!</definedName>
    <definedName name="DEQUIP" localSheetId="2">#REF!</definedName>
    <definedName name="DEQUIP">#REF!</definedName>
    <definedName name="DEQUIP_25" localSheetId="6">#REF!</definedName>
    <definedName name="DEQUIP_25" localSheetId="4">#REF!</definedName>
    <definedName name="DEQUIP_25" localSheetId="2">#REF!</definedName>
    <definedName name="DEQUIP_25">#REF!</definedName>
    <definedName name="DER">'[91]TPU-MARÇO_2002'!$E$2:$E$1965</definedName>
    <definedName name="derd">#N/A</definedName>
    <definedName name="des">#N/A</definedName>
    <definedName name="DescAux" hidden="1">#N/A</definedName>
    <definedName name="desconto" localSheetId="6">#REF!</definedName>
    <definedName name="desconto" localSheetId="4">#REF!</definedName>
    <definedName name="desconto" localSheetId="2">#REF!</definedName>
    <definedName name="desconto">#REF!</definedName>
    <definedName name="desconto2" localSheetId="6">#REF!</definedName>
    <definedName name="desconto2" localSheetId="4">#REF!</definedName>
    <definedName name="desconto2" localSheetId="2">#REF!</definedName>
    <definedName name="desconto2">#REF!</definedName>
    <definedName name="Descontos">#N/A</definedName>
    <definedName name="descricao" localSheetId="6">#REF!</definedName>
    <definedName name="descricao" localSheetId="4">#REF!</definedName>
    <definedName name="descricao" localSheetId="2">#REF!</definedName>
    <definedName name="descricao">#REF!</definedName>
    <definedName name="DESCRIÇÃO" localSheetId="6">#REF!</definedName>
    <definedName name="DESCRIÇÃO" localSheetId="4">#REF!</definedName>
    <definedName name="DESCRIÇÃO" localSheetId="2">#REF!</definedName>
    <definedName name="DESCRIÇÃO">#REF!</definedName>
    <definedName name="DESCRITIVO1" localSheetId="6">#REF!</definedName>
    <definedName name="DESCRITIVO1" localSheetId="4">#REF!</definedName>
    <definedName name="DESCRITIVO1" localSheetId="2">#REF!</definedName>
    <definedName name="DESCRITIVO1">#REF!</definedName>
    <definedName name="DesfazerLimpar">#N/A</definedName>
    <definedName name="desm">[33]Insumos!$E$154</definedName>
    <definedName name="DESOBSTR" localSheetId="6">#REF!</definedName>
    <definedName name="DESOBSTR" localSheetId="4">#REF!</definedName>
    <definedName name="DESOBSTR" localSheetId="2">#REF!</definedName>
    <definedName name="DESOBSTR">#REF!</definedName>
    <definedName name="DESP.INDIRETAS">#N/A</definedName>
    <definedName name="DESP.INDIRETAS_10">#N/A</definedName>
    <definedName name="DESP.INDIRETAS_11">#N/A</definedName>
    <definedName name="DESP.INDIRETAS_12">#N/A</definedName>
    <definedName name="DESP.INDIRETAS_13">#N/A</definedName>
    <definedName name="DESP.INDIRETAS_14">#N/A</definedName>
    <definedName name="DESP.INDIRETAS_15">#N/A</definedName>
    <definedName name="DESP.INDIRETAS_16">#N/A</definedName>
    <definedName name="DESP.INDIRETAS_17">#N/A</definedName>
    <definedName name="DESP.INDIRETAS_18">#N/A</definedName>
    <definedName name="DESP.INDIRETAS_2">#N/A</definedName>
    <definedName name="DESP.INDIRETAS_5">#N/A</definedName>
    <definedName name="DESP.INDIRETAS_6">#N/A</definedName>
    <definedName name="DESP.INDIRETAS_7">#N/A</definedName>
    <definedName name="DESP.INDIRETAS_8">#N/A</definedName>
    <definedName name="DESP.INDIRETAS_9">#N/A</definedName>
    <definedName name="DESVIO" localSheetId="6">'[101]MEDIÇÃO RESUMO'!#REF!</definedName>
    <definedName name="DESVIO" localSheetId="4">'[101]MEDIÇÃO RESUMO'!#REF!</definedName>
    <definedName name="DESVIO" localSheetId="2">'[101]MEDIÇÃO RESUMO'!#REF!</definedName>
    <definedName name="DESVIO">'[101]MEDIÇÃO RESUMO'!#REF!</definedName>
    <definedName name="DEZA" localSheetId="6">#REF!</definedName>
    <definedName name="DEZA" localSheetId="4">#REF!</definedName>
    <definedName name="DEZA" localSheetId="2">#REF!</definedName>
    <definedName name="DEZA">#REF!</definedName>
    <definedName name="DEZENAS" localSheetId="6">#REF!</definedName>
    <definedName name="DEZENAS" localSheetId="4">#REF!</definedName>
    <definedName name="DEZENAS" localSheetId="2">#REF!</definedName>
    <definedName name="DEZENAS">#REF!</definedName>
    <definedName name="DFADEXA">#N/A</definedName>
    <definedName name="DFEFDVFDFGFD">#N/A</definedName>
    <definedName name="DFGDFG" localSheetId="6">#REF!</definedName>
    <definedName name="DFGDFG" localSheetId="4">#REF!</definedName>
    <definedName name="DFGDFG" localSheetId="2">#REF!</definedName>
    <definedName name="DFGDFG">#REF!</definedName>
    <definedName name="dfgfgd">#N/A</definedName>
    <definedName name="dfgh">#N/A</definedName>
    <definedName name="dfgs" hidden="1">{#N/A,#N/A,TRUE,"Serviços"}</definedName>
    <definedName name="dfgss" hidden="1">{#N/A,#N/A,TRUE,"Serviços"}</definedName>
    <definedName name="dfre">NA()</definedName>
    <definedName name="dg" localSheetId="6">#REF!</definedName>
    <definedName name="dg" localSheetId="4">#REF!</definedName>
    <definedName name="dg" localSheetId="2">#REF!</definedName>
    <definedName name="dg">#REF!</definedName>
    <definedName name="DGA" localSheetId="6">'[50]PRO-08'!#REF!</definedName>
    <definedName name="DGA" localSheetId="4">'[50]PRO-08'!#REF!</definedName>
    <definedName name="DGA" localSheetId="2">'[50]PRO-08'!#REF!</definedName>
    <definedName name="DGA">'[50]PRO-08'!#REF!</definedName>
    <definedName name="DGA_10">#N/A</definedName>
    <definedName name="DGA_11">#N/A</definedName>
    <definedName name="DGA_12">#N/A</definedName>
    <definedName name="DGA_13">#N/A</definedName>
    <definedName name="DGA_14">#N/A</definedName>
    <definedName name="DGA_15">#N/A</definedName>
    <definedName name="DGA_16">#N/A</definedName>
    <definedName name="DGA_17">#N/A</definedName>
    <definedName name="DGA_18">#N/A</definedName>
    <definedName name="DGA_24" localSheetId="6">'[51]PRO-08'!#REF!</definedName>
    <definedName name="DGA_24" localSheetId="4">'[51]PRO-08'!#REF!</definedName>
    <definedName name="DGA_24" localSheetId="2">'[51]PRO-08'!#REF!</definedName>
    <definedName name="DGA_24">'[51]PRO-08'!#REF!</definedName>
    <definedName name="DGA_25" localSheetId="6">'[51]PRO-08'!#REF!</definedName>
    <definedName name="DGA_25" localSheetId="4">'[51]PRO-08'!#REF!</definedName>
    <definedName name="DGA_25" localSheetId="2">'[51]PRO-08'!#REF!</definedName>
    <definedName name="DGA_25">'[51]PRO-08'!#REF!</definedName>
    <definedName name="DGA_26" localSheetId="6">'[52]PRO-08'!#REF!</definedName>
    <definedName name="DGA_26" localSheetId="4">'[52]PRO-08'!#REF!</definedName>
    <definedName name="DGA_26" localSheetId="2">'[52]PRO-08'!#REF!</definedName>
    <definedName name="DGA_26">'[52]PRO-08'!#REF!</definedName>
    <definedName name="DGA_27" localSheetId="6">'[51]PRO-08'!#REF!</definedName>
    <definedName name="DGA_27" localSheetId="4">'[51]PRO-08'!#REF!</definedName>
    <definedName name="DGA_27" localSheetId="2">'[51]PRO-08'!#REF!</definedName>
    <definedName name="DGA_27">'[51]PRO-08'!#REF!</definedName>
    <definedName name="DGA_29" localSheetId="6">'[51]PRO-08'!#REF!</definedName>
    <definedName name="DGA_29" localSheetId="4">'[51]PRO-08'!#REF!</definedName>
    <definedName name="DGA_29" localSheetId="2">'[51]PRO-08'!#REF!</definedName>
    <definedName name="DGA_29">'[51]PRO-08'!#REF!</definedName>
    <definedName name="DGA_5">#N/A</definedName>
    <definedName name="DGA_6">#N/A</definedName>
    <definedName name="DGA_7">#N/A</definedName>
    <definedName name="DGA_8">#N/A</definedName>
    <definedName name="DGA_9">#N/A</definedName>
    <definedName name="DGF" hidden="1">{#N/A,#N/A,FALSE,"MO (2)"}</definedName>
    <definedName name="dgffffffffffffff" localSheetId="6">#REF!</definedName>
    <definedName name="dgffffffffffffff" localSheetId="4">#REF!</definedName>
    <definedName name="dgffffffffffffff" localSheetId="2">#REF!</definedName>
    <definedName name="dgffffffffffffff">#REF!</definedName>
    <definedName name="DIA">"$#REF!.$H$4"</definedName>
    <definedName name="Dia_trab">#N/A</definedName>
    <definedName name="dias">#N/A</definedName>
    <definedName name="Dias_Decorridos">[6]Dados!$B$23</definedName>
    <definedName name="diesel" localSheetId="6">#REF!</definedName>
    <definedName name="diesel" localSheetId="4">#REF!</definedName>
    <definedName name="diesel" localSheetId="2">#REF!</definedName>
    <definedName name="diesel">#REF!</definedName>
    <definedName name="DIGITAL" localSheetId="6">'[20](DES)MOBILIZAÇÃO'!DIGITAL</definedName>
    <definedName name="DIGITAL" localSheetId="4">'[20](DES)MOBILIZAÇÃO'!DIGITAL</definedName>
    <definedName name="DIGITAL" localSheetId="2">'[20](DES)MOBILIZAÇÃO'!DIGITAL</definedName>
    <definedName name="DIGITAL" localSheetId="3">'[20](DES)MOBILIZAÇÃO'!DIGITAL</definedName>
    <definedName name="DIGITAL" localSheetId="1">'[20](DES)MOBILIZAÇÃO'!DIGITAL</definedName>
    <definedName name="DIGITAL">'[20](DES)MOBILIZAÇÃO'!DIGITAL</definedName>
    <definedName name="DIGITAL_25">DIGITAL_25</definedName>
    <definedName name="DIMPAV" localSheetId="6">#REF!</definedName>
    <definedName name="DIMPAV" localSheetId="4">#REF!</definedName>
    <definedName name="DIMPAV" localSheetId="2">#REF!</definedName>
    <definedName name="DIMPAV">#REF!</definedName>
    <definedName name="Disciplina" localSheetId="6">#REF!</definedName>
    <definedName name="Disciplina" localSheetId="4">#REF!</definedName>
    <definedName name="Disciplina" localSheetId="2">#REF!</definedName>
    <definedName name="Disciplina">#REF!</definedName>
    <definedName name="Disciplinas" localSheetId="6">#REF!</definedName>
    <definedName name="Disciplinas" localSheetId="4">#REF!</definedName>
    <definedName name="Disciplinas" localSheetId="2">#REF!</definedName>
    <definedName name="Disciplinas">#REF!</definedName>
    <definedName name="DISTA" localSheetId="6">#REF!</definedName>
    <definedName name="DISTA" localSheetId="4">#REF!</definedName>
    <definedName name="DISTA" localSheetId="2">#REF!</definedName>
    <definedName name="DISTA">#REF!</definedName>
    <definedName name="DISTC" localSheetId="6">#REF!</definedName>
    <definedName name="DISTC" localSheetId="4">#REF!</definedName>
    <definedName name="DISTC" localSheetId="2">#REF!</definedName>
    <definedName name="DISTC">#REF!</definedName>
    <definedName name="DISTP" localSheetId="6">#REF!</definedName>
    <definedName name="DISTP" localSheetId="4">#REF!</definedName>
    <definedName name="DISTP" localSheetId="2">#REF!</definedName>
    <definedName name="DISTP">#REF!</definedName>
    <definedName name="DJ" localSheetId="6">#REF!</definedName>
    <definedName name="DJ" localSheetId="4">#REF!</definedName>
    <definedName name="DJ" localSheetId="2">#REF!</definedName>
    <definedName name="DJ">#REF!</definedName>
    <definedName name="DJ_2">#N/A</definedName>
    <definedName name="DJ_25" localSheetId="6">#REF!</definedName>
    <definedName name="DJ_25" localSheetId="4">#REF!</definedName>
    <definedName name="DJ_25" localSheetId="2">#REF!</definedName>
    <definedName name="DJ_25">#REF!</definedName>
    <definedName name="DJ_4" localSheetId="6">#REF!</definedName>
    <definedName name="DJ_4" localSheetId="4">#REF!</definedName>
    <definedName name="DJ_4" localSheetId="2">#REF!</definedName>
    <definedName name="DJ_4">#REF!</definedName>
    <definedName name="DJJ" localSheetId="6">#REF!</definedName>
    <definedName name="DJJ" localSheetId="4">#REF!</definedName>
    <definedName name="DJJ" localSheetId="2">#REF!</definedName>
    <definedName name="DJJ">#REF!</definedName>
    <definedName name="DMB" localSheetId="6">#REF!</definedName>
    <definedName name="DMB" localSheetId="4">#REF!</definedName>
    <definedName name="DMB" localSheetId="2">#REF!</definedName>
    <definedName name="DMB">#REF!</definedName>
    <definedName name="DMT">'[102]C.U'!$D$1651,'[102]C.U'!$D$1155</definedName>
    <definedName name="DMT.BET.CBA" localSheetId="6">#REF!</definedName>
    <definedName name="DMT.BET.CBA" localSheetId="4">#REF!</definedName>
    <definedName name="DMT.BET.CBA" localSheetId="2">#REF!</definedName>
    <definedName name="DMT.BET.CBA">#REF!</definedName>
    <definedName name="DMT.BETUMINCBA" localSheetId="6">#REF!</definedName>
    <definedName name="DMT.BETUMINCBA" localSheetId="4">#REF!</definedName>
    <definedName name="DMT.BETUMINCBA" localSheetId="2">#REF!</definedName>
    <definedName name="DMT.BETUMINCBA">#REF!</definedName>
    <definedName name="DMT.CIMENTO" localSheetId="6">#REF!</definedName>
    <definedName name="DMT.CIMENTO" localSheetId="4">#REF!</definedName>
    <definedName name="DMT.CIMENTO" localSheetId="2">#REF!</definedName>
    <definedName name="DMT.CIMENTO">#REF!</definedName>
    <definedName name="DMT_0_50" localSheetId="6">#REF!</definedName>
    <definedName name="DMT_0_50" localSheetId="4">#REF!</definedName>
    <definedName name="DMT_0_50" localSheetId="2">#REF!</definedName>
    <definedName name="DMT_0_50">#REF!</definedName>
    <definedName name="DMT_1000" localSheetId="6">#REF!</definedName>
    <definedName name="DMT_1000" localSheetId="4">#REF!</definedName>
    <definedName name="DMT_1000" localSheetId="2">#REF!</definedName>
    <definedName name="DMT_1000">#REF!</definedName>
    <definedName name="DMT_11">[103]EQP!$E$6</definedName>
    <definedName name="DMT_12" localSheetId="6">#REF!</definedName>
    <definedName name="DMT_12" localSheetId="4">#REF!</definedName>
    <definedName name="DMT_12" localSheetId="2">#REF!</definedName>
    <definedName name="DMT_12">#REF!</definedName>
    <definedName name="DMT_14" localSheetId="6">#REF!</definedName>
    <definedName name="DMT_14" localSheetId="4">#REF!</definedName>
    <definedName name="DMT_14" localSheetId="2">#REF!</definedName>
    <definedName name="DMT_14">#REF!</definedName>
    <definedName name="DMT_200" localSheetId="6">#REF!</definedName>
    <definedName name="DMT_200" localSheetId="4">#REF!</definedName>
    <definedName name="DMT_200" localSheetId="2">#REF!</definedName>
    <definedName name="DMT_200">#REF!</definedName>
    <definedName name="DMT_200_400" localSheetId="6">#REF!</definedName>
    <definedName name="DMT_200_400" localSheetId="4">#REF!</definedName>
    <definedName name="DMT_200_400" localSheetId="2">#REF!</definedName>
    <definedName name="DMT_200_400">#REF!</definedName>
    <definedName name="DMT_4">[102]C_U!$D$1651,[102]C_U!$D$1155</definedName>
    <definedName name="DMT_400" localSheetId="6">#REF!</definedName>
    <definedName name="DMT_400" localSheetId="4">#REF!</definedName>
    <definedName name="DMT_400" localSheetId="2">#REF!</definedName>
    <definedName name="DMT_400">#REF!</definedName>
    <definedName name="DMT_400_600" localSheetId="6">#REF!</definedName>
    <definedName name="DMT_400_600" localSheetId="4">#REF!</definedName>
    <definedName name="DMT_400_600" localSheetId="2">#REF!</definedName>
    <definedName name="DMT_400_600">#REF!</definedName>
    <definedName name="DMT_50" localSheetId="6">#REF!</definedName>
    <definedName name="DMT_50" localSheetId="4">#REF!</definedName>
    <definedName name="DMT_50" localSheetId="2">#REF!</definedName>
    <definedName name="DMT_50">#REF!</definedName>
    <definedName name="DMT_50_200" localSheetId="6">#REF!</definedName>
    <definedName name="DMT_50_200" localSheetId="4">#REF!</definedName>
    <definedName name="DMT_50_200" localSheetId="2">#REF!</definedName>
    <definedName name="DMT_50_200">#REF!</definedName>
    <definedName name="DMT_600" localSheetId="6">#REF!</definedName>
    <definedName name="DMT_600" localSheetId="4">#REF!</definedName>
    <definedName name="DMT_600" localSheetId="2">#REF!</definedName>
    <definedName name="DMT_600">#REF!</definedName>
    <definedName name="DMT_800" localSheetId="6">#REF!</definedName>
    <definedName name="DMT_800" localSheetId="4">#REF!</definedName>
    <definedName name="DMT_800" localSheetId="2">#REF!</definedName>
    <definedName name="DMT_800">#REF!</definedName>
    <definedName name="DMTCAPECM">[79]Croqui!$R$31</definedName>
    <definedName name="DMTCIMENTO" localSheetId="6">#REF!</definedName>
    <definedName name="DMTCIMENTO" localSheetId="4">#REF!</definedName>
    <definedName name="DMTCIMENTO" localSheetId="2">#REF!</definedName>
    <definedName name="DMTCIMENTO">#REF!</definedName>
    <definedName name="dmtr" localSheetId="6">#REF!</definedName>
    <definedName name="dmtr" localSheetId="4">#REF!</definedName>
    <definedName name="dmtr" localSheetId="2">#REF!</definedName>
    <definedName name="dmtr">#REF!</definedName>
    <definedName name="DMTRR" localSheetId="6">[79]Croqui!#REF!</definedName>
    <definedName name="DMTRR" localSheetId="4">[79]Croqui!#REF!</definedName>
    <definedName name="DMTRR" localSheetId="2">[79]Croqui!#REF!</definedName>
    <definedName name="DMTRR">[79]Croqui!#REF!</definedName>
    <definedName name="DMTRRR" localSheetId="6">[79]Croqui!#REF!</definedName>
    <definedName name="DMTRRR" localSheetId="4">[79]Croqui!#REF!</definedName>
    <definedName name="DMTRRR" localSheetId="2">[79]Croqui!#REF!</definedName>
    <definedName name="DMTRRR">[79]Croqui!#REF!</definedName>
    <definedName name="dnd">#N/A</definedName>
    <definedName name="dnd_10">#N/A</definedName>
    <definedName name="DND_1007" localSheetId="6">#REF!</definedName>
    <definedName name="DND_1007" localSheetId="4">#REF!</definedName>
    <definedName name="DND_1007" localSheetId="2">#REF!</definedName>
    <definedName name="DND_1007">#REF!</definedName>
    <definedName name="dnd_11">#N/A</definedName>
    <definedName name="dnd_12">#N/A</definedName>
    <definedName name="dnd_13">#N/A</definedName>
    <definedName name="dnd_14">#N/A</definedName>
    <definedName name="dnd_15">#N/A</definedName>
    <definedName name="dnd_16">#N/A</definedName>
    <definedName name="dnd_17">#N/A</definedName>
    <definedName name="dnd_18">#N/A</definedName>
    <definedName name="dnd_2">#N/A</definedName>
    <definedName name="dnd_5">#N/A</definedName>
    <definedName name="dnd_6">#N/A</definedName>
    <definedName name="dnd_7">#N/A</definedName>
    <definedName name="dnd_8">#N/A</definedName>
    <definedName name="dnd_9">#N/A</definedName>
    <definedName name="DND2_10">#N/A</definedName>
    <definedName name="DND2_11">#N/A</definedName>
    <definedName name="DND2_12">#N/A</definedName>
    <definedName name="DND2_13">#N/A</definedName>
    <definedName name="DND2_14">#N/A</definedName>
    <definedName name="DND2_15">#N/A</definedName>
    <definedName name="DND2_16">#N/A</definedName>
    <definedName name="DND2_17">#N/A</definedName>
    <definedName name="DND2_18">#N/A</definedName>
    <definedName name="DND2_2">#N/A</definedName>
    <definedName name="DND2_5">#N/A</definedName>
    <definedName name="DND2_6">#N/A</definedName>
    <definedName name="DND2_7">#N/A</definedName>
    <definedName name="DND2_8">#N/A</definedName>
    <definedName name="DND2_9">#N/A</definedName>
    <definedName name="DNIT">#N/A</definedName>
    <definedName name="DNIT1">[86]Pato!$A$1</definedName>
    <definedName name="dois">#N/A</definedName>
    <definedName name="Dom_Carna">[93]!Dom_Páscoa-49</definedName>
    <definedName name="Dom_Páscoa">#N/A</definedName>
    <definedName name="Dope">'[54]2.2.9.Medição de dop'!$I$49</definedName>
    <definedName name="DPD" localSheetId="6">#REF!</definedName>
    <definedName name="DPD" localSheetId="4">#REF!</definedName>
    <definedName name="DPD" localSheetId="2">#REF!</definedName>
    <definedName name="DPD">#REF!</definedName>
    <definedName name="DPESSO" localSheetId="6">#REF!</definedName>
    <definedName name="DPESSO" localSheetId="4">#REF!</definedName>
    <definedName name="DPESSO" localSheetId="2">#REF!</definedName>
    <definedName name="DPESSO">#REF!</definedName>
    <definedName name="DPESSO_25" localSheetId="6">#REF!</definedName>
    <definedName name="DPESSO_25" localSheetId="4">#REF!</definedName>
    <definedName name="DPESSO_25" localSheetId="2">#REF!</definedName>
    <definedName name="DPESSO_25">#REF!</definedName>
    <definedName name="drafad" localSheetId="6">#REF!</definedName>
    <definedName name="drafad" localSheetId="4">#REF!</definedName>
    <definedName name="drafad" localSheetId="2">#REF!</definedName>
    <definedName name="drafad">#REF!</definedName>
    <definedName name="DRE" localSheetId="6">#REF!</definedName>
    <definedName name="DRE" localSheetId="4">#REF!</definedName>
    <definedName name="DRE" localSheetId="2">#REF!</definedName>
    <definedName name="DRE">#REF!</definedName>
    <definedName name="drena" localSheetId="6">#REF!</definedName>
    <definedName name="drena" localSheetId="4">#REF!</definedName>
    <definedName name="drena" localSheetId="2">#REF!</definedName>
    <definedName name="drena">#REF!</definedName>
    <definedName name="DRENAG">'[92]P reaj x P atual'!$S$6</definedName>
    <definedName name="drenagem">#N/A</definedName>
    <definedName name="drenagem_1" localSheetId="6">#REF!</definedName>
    <definedName name="drenagem_1" localSheetId="4">#REF!</definedName>
    <definedName name="drenagem_1" localSheetId="2">#REF!</definedName>
    <definedName name="drenagem_1">#REF!</definedName>
    <definedName name="drenagem_10" localSheetId="6">#REF!</definedName>
    <definedName name="drenagem_10" localSheetId="4">#REF!</definedName>
    <definedName name="drenagem_10" localSheetId="2">#REF!</definedName>
    <definedName name="drenagem_10">#REF!</definedName>
    <definedName name="drenagem_12" localSheetId="6">#REF!</definedName>
    <definedName name="drenagem_12" localSheetId="4">#REF!</definedName>
    <definedName name="drenagem_12" localSheetId="2">#REF!</definedName>
    <definedName name="drenagem_12">#REF!</definedName>
    <definedName name="drenagem_2" localSheetId="6">#REF!</definedName>
    <definedName name="drenagem_2" localSheetId="4">#REF!</definedName>
    <definedName name="drenagem_2" localSheetId="2">#REF!</definedName>
    <definedName name="drenagem_2">#REF!</definedName>
    <definedName name="drenagem_3" localSheetId="6">#REF!</definedName>
    <definedName name="drenagem_3" localSheetId="4">#REF!</definedName>
    <definedName name="drenagem_3" localSheetId="2">#REF!</definedName>
    <definedName name="drenagem_3">#REF!</definedName>
    <definedName name="drenagem_4" localSheetId="6">#REF!</definedName>
    <definedName name="drenagem_4" localSheetId="4">#REF!</definedName>
    <definedName name="drenagem_4" localSheetId="2">#REF!</definedName>
    <definedName name="drenagem_4">#REF!</definedName>
    <definedName name="drenagem_9" localSheetId="6">#REF!</definedName>
    <definedName name="drenagem_9" localSheetId="4">#REF!</definedName>
    <definedName name="drenagem_9" localSheetId="2">#REF!</definedName>
    <definedName name="drenagem_9">#REF!</definedName>
    <definedName name="drenagem2">#N/A</definedName>
    <definedName name="Dreno">'[54]3.4.5.DRENO_SUB_SUPERF'!$I$117</definedName>
    <definedName name="Drenos" localSheetId="6">#REF!</definedName>
    <definedName name="Drenos" localSheetId="4">#REF!</definedName>
    <definedName name="Drenos" localSheetId="2">#REF!</definedName>
    <definedName name="Drenos">#REF!</definedName>
    <definedName name="DRI" localSheetId="6">#REF!</definedName>
    <definedName name="DRI" localSheetId="4">#REF!</definedName>
    <definedName name="DRI" localSheetId="2">#REF!</definedName>
    <definedName name="DRI">#REF!</definedName>
    <definedName name="DRTVRT">#N/A</definedName>
    <definedName name="dsad" localSheetId="6">#REF!</definedName>
    <definedName name="dsad" localSheetId="4">#REF!</definedName>
    <definedName name="dsad" localSheetId="2">#REF!</definedName>
    <definedName name="dsad">#REF!</definedName>
    <definedName name="dsafs" localSheetId="6">#REF!</definedName>
    <definedName name="dsafs" localSheetId="4">#REF!</definedName>
    <definedName name="dsafs" localSheetId="2">#REF!</definedName>
    <definedName name="dsafs">#REF!</definedName>
    <definedName name="Dsc">#N/A</definedName>
    <definedName name="Dsc_26">NA()</definedName>
    <definedName name="Dsc_27">NA()</definedName>
    <definedName name="DSFDS">#N/A</definedName>
    <definedName name="DSFSA">#N/A</definedName>
    <definedName name="dsolo" localSheetId="6">#REF!</definedName>
    <definedName name="dsolo" localSheetId="4">#REF!</definedName>
    <definedName name="dsolo" localSheetId="2">#REF!</definedName>
    <definedName name="dsolo">#REF!</definedName>
    <definedName name="dsr4g">#N/A</definedName>
    <definedName name="DSTSHFD" localSheetId="6">#REF!</definedName>
    <definedName name="DSTSHFD" localSheetId="4">#REF!</definedName>
    <definedName name="DSTSHFD" localSheetId="2">#REF!</definedName>
    <definedName name="DSTSHFD">#REF!</definedName>
    <definedName name="DTMED">"$#REF!.$C$8"</definedName>
    <definedName name="Dtrecho">[15]CROQUIS!$K$36</definedName>
    <definedName name="DWDDW" localSheetId="6">#REF!</definedName>
    <definedName name="DWDDW" localSheetId="4">#REF!</definedName>
    <definedName name="DWDDW" localSheetId="2">#REF!</definedName>
    <definedName name="DWDDW">#REF!</definedName>
    <definedName name="E">#N/A</definedName>
    <definedName name="e__cm" localSheetId="6">'[43]Fresagem de Pista Ago-98'!#REF!</definedName>
    <definedName name="e__cm" localSheetId="4">'[43]Fresagem de Pista Ago-98'!#REF!</definedName>
    <definedName name="e__cm" localSheetId="2">'[43]Fresagem de Pista Ago-98'!#REF!</definedName>
    <definedName name="e__cm">'[43]Fresagem de Pista Ago-98'!#REF!</definedName>
    <definedName name="E_10">#N/A</definedName>
    <definedName name="E_11">#N/A</definedName>
    <definedName name="E_12">#N/A</definedName>
    <definedName name="E_13">#N/A</definedName>
    <definedName name="E_14">#N/A</definedName>
    <definedName name="E_15">#N/A</definedName>
    <definedName name="E_16">#N/A</definedName>
    <definedName name="E_17">#N/A</definedName>
    <definedName name="E_18">#N/A</definedName>
    <definedName name="E_2">#N/A</definedName>
    <definedName name="E_5">#N/A</definedName>
    <definedName name="E_6">#N/A</definedName>
    <definedName name="E_7">#N/A</definedName>
    <definedName name="E_8">#N/A</definedName>
    <definedName name="E_9">#N/A</definedName>
    <definedName name="EA">[84]SERVIÇOS!$G$32</definedName>
    <definedName name="EA_13">[84]SERVIÇOS!$G$32</definedName>
    <definedName name="EA_39">[84]SERVIÇOS!$G$32</definedName>
    <definedName name="EA_6">[84]SERVIÇOS!$G$32</definedName>
    <definedName name="EAP">[104]EAP!$A$12:$O$922</definedName>
    <definedName name="ECJ" localSheetId="6">#REF!</definedName>
    <definedName name="ECJ" localSheetId="4">#REF!</definedName>
    <definedName name="ECJ" localSheetId="2">#REF!</definedName>
    <definedName name="ECJ">#REF!</definedName>
    <definedName name="ECJ_2">#N/A</definedName>
    <definedName name="ECJ_25" localSheetId="6">#REF!</definedName>
    <definedName name="ECJ_25" localSheetId="4">#REF!</definedName>
    <definedName name="ECJ_25" localSheetId="2">#REF!</definedName>
    <definedName name="ECJ_25">#REF!</definedName>
    <definedName name="ECJ_4" localSheetId="6">#REF!</definedName>
    <definedName name="ECJ_4" localSheetId="4">#REF!</definedName>
    <definedName name="ECJ_4" localSheetId="2">#REF!</definedName>
    <definedName name="ECJ_4">#REF!</definedName>
    <definedName name="ECJJ" localSheetId="6">#REF!</definedName>
    <definedName name="ECJJ" localSheetId="4">#REF!</definedName>
    <definedName name="ECJJ" localSheetId="2">#REF!</definedName>
    <definedName name="ECJJ">#REF!</definedName>
    <definedName name="EDDFR">#N/A</definedName>
    <definedName name="EDDRFR">#N/A</definedName>
    <definedName name="EDECE">#N/A</definedName>
    <definedName name="EDEDFRE">#N/A</definedName>
    <definedName name="EDEFDRF">#N/A</definedName>
    <definedName name="EDEFR">#N/A</definedName>
    <definedName name="Edit" localSheetId="6">#REF!</definedName>
    <definedName name="Edit" localSheetId="4">#REF!</definedName>
    <definedName name="Edit" localSheetId="2">#REF!</definedName>
    <definedName name="Edit">#REF!</definedName>
    <definedName name="edital" localSheetId="6">#REF!</definedName>
    <definedName name="edital" localSheetId="4">#REF!</definedName>
    <definedName name="edital" localSheetId="2">#REF!</definedName>
    <definedName name="edital" localSheetId="5">#REF!</definedName>
    <definedName name="edital">#REF!</definedName>
    <definedName name="edital_10" localSheetId="6">#REF!</definedName>
    <definedName name="edital_10" localSheetId="4">#REF!</definedName>
    <definedName name="edital_10" localSheetId="2">#REF!</definedName>
    <definedName name="edital_10">#REF!</definedName>
    <definedName name="edital_12" localSheetId="6">#REF!</definedName>
    <definedName name="edital_12" localSheetId="4">#REF!</definedName>
    <definedName name="edital_12" localSheetId="2">#REF!</definedName>
    <definedName name="edital_12">#REF!</definedName>
    <definedName name="edital_4" localSheetId="6">#REF!</definedName>
    <definedName name="edital_4" localSheetId="4">#REF!</definedName>
    <definedName name="edital_4" localSheetId="2">#REF!</definedName>
    <definedName name="edital_4">#REF!</definedName>
    <definedName name="edital_9" localSheetId="6">#REF!</definedName>
    <definedName name="edital_9" localSheetId="4">#REF!</definedName>
    <definedName name="edital_9" localSheetId="2">#REF!</definedName>
    <definedName name="edital_9">#REF!</definedName>
    <definedName name="EDRT">#N/A</definedName>
    <definedName name="EDXEC">#N/A</definedName>
    <definedName name="ee">"'file:///Y:/ENGENHARIA/Deise Aoki/PATOS - OK/PATOS 05-09-2007-ok/Laptop - Arquivos/DNIT/PATOs/Rondonópolis/PATO_BR-364_km_000_ao_km_11290_LICITAÇÃO MAIO DE 2007.xls'#$reg_mec_fx_dm_.$#REF!$#REF!:$#REF!$#REF!"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26" localSheetId="6">[105]reg_mec_fx_dm_!#REF!</definedName>
    <definedName name="ee_26" localSheetId="4">[105]reg_mec_fx_dm_!#REF!</definedName>
    <definedName name="ee_26" localSheetId="2">[105]reg_mec_fx_dm_!#REF!</definedName>
    <definedName name="ee_26">[105]reg_mec_fx_dm_!#REF!</definedName>
    <definedName name="ee_27" localSheetId="6">[105]reg_mec_fx_dm_!#REF!</definedName>
    <definedName name="ee_27" localSheetId="4">[105]reg_mec_fx_dm_!#REF!</definedName>
    <definedName name="ee_27" localSheetId="2">[105]reg_mec_fx_dm_!#REF!</definedName>
    <definedName name="ee_27">[105]reg_mec_fx_dm_!#REF!</definedName>
    <definedName name="ee_28" localSheetId="6">[105]reg_mec_fx_dm_!#REF!</definedName>
    <definedName name="ee_28" localSheetId="4">[105]reg_mec_fx_dm_!#REF!</definedName>
    <definedName name="ee_28" localSheetId="2">[105]reg_mec_fx_dm_!#REF!</definedName>
    <definedName name="ee_28">[105]reg_mec_fx_dm_!#REF!</definedName>
    <definedName name="ee_29" localSheetId="6">[105]reg_mec_fx_dm_!#REF!</definedName>
    <definedName name="ee_29" localSheetId="4">[105]reg_mec_fx_dm_!#REF!</definedName>
    <definedName name="ee_29" localSheetId="2">[105]reg_mec_fx_dm_!#REF!</definedName>
    <definedName name="ee_29">[105]reg_mec_fx_dm_!#REF!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 localSheetId="6">[105]reg_mec_fx_dm_!#REF!</definedName>
    <definedName name="ee_5" localSheetId="4">[105]reg_mec_fx_dm_!#REF!</definedName>
    <definedName name="ee_5" localSheetId="2">[105]reg_mec_fx_dm_!#REF!</definedName>
    <definedName name="ee_5">[105]reg_mec_fx_dm_!#REF!</definedName>
    <definedName name="ee_6" localSheetId="6">[105]reg_mec_fx_dm_!#REF!</definedName>
    <definedName name="ee_6" localSheetId="4">[105]reg_mec_fx_dm_!#REF!</definedName>
    <definedName name="ee_6" localSheetId="2">[105]reg_mec_fx_dm_!#REF!</definedName>
    <definedName name="ee_6">[105]reg_mec_fx_dm_!#REF!</definedName>
    <definedName name="eee">NA()</definedName>
    <definedName name="eeee">NA()</definedName>
    <definedName name="eeeee">#N/A</definedName>
    <definedName name="Ef" localSheetId="6">#REF!</definedName>
    <definedName name="Ef" localSheetId="4">#REF!</definedName>
    <definedName name="Ef" localSheetId="2">#REF!</definedName>
    <definedName name="Ef">#REF!</definedName>
    <definedName name="Efaixa" localSheetId="6">'[106]P A T O  D'!#REF!</definedName>
    <definedName name="Efaixa" localSheetId="4">'[106]P A T O  D'!#REF!</definedName>
    <definedName name="Efaixa" localSheetId="2">'[106]P A T O  D'!#REF!</definedName>
    <definedName name="Efaixa">'[106]P A T O  D'!#REF!</definedName>
    <definedName name="Efaixa_1">"'file:///C:/Documents and Settings/mauricio.ferrao/Desktop/ARQUIVOS R96/EXCEL/PATOs/BR153_99.XLS'#$'P A T O  D'.$#REF!$#REF!"</definedName>
    <definedName name="Efaixa_3" localSheetId="6">'[107]P A T O  D'!#REF!</definedName>
    <definedName name="Efaixa_3" localSheetId="4">'[107]P A T O  D'!#REF!</definedName>
    <definedName name="Efaixa_3" localSheetId="2">'[107]P A T O  D'!#REF!</definedName>
    <definedName name="Efaixa_3">'[107]P A T O  D'!#REF!</definedName>
    <definedName name="Efaixa_4" localSheetId="6">'[107]P A T O  D'!#REF!</definedName>
    <definedName name="Efaixa_4" localSheetId="4">'[107]P A T O  D'!#REF!</definedName>
    <definedName name="Efaixa_4" localSheetId="2">'[107]P A T O  D'!#REF!</definedName>
    <definedName name="Efaixa_4">'[107]P A T O  D'!#REF!</definedName>
    <definedName name="Efaixa_5" localSheetId="6">'[107]P A T O  D'!#REF!</definedName>
    <definedName name="Efaixa_5" localSheetId="4">'[107]P A T O  D'!#REF!</definedName>
    <definedName name="Efaixa_5" localSheetId="2">'[107]P A T O  D'!#REF!</definedName>
    <definedName name="Efaixa_5">'[107]P A T O  D'!#REF!</definedName>
    <definedName name="Efaixaa" localSheetId="6">'[108]P A T O  D'!#REF!</definedName>
    <definedName name="Efaixaa" localSheetId="4">'[108]P A T O  D'!#REF!</definedName>
    <definedName name="Efaixaa" localSheetId="2">'[108]P A T O  D'!#REF!</definedName>
    <definedName name="Efaixaa">'[108]P A T O  D'!#REF!</definedName>
    <definedName name="EFFGGRT">#N/A</definedName>
    <definedName name="efrfrf">#N/A</definedName>
    <definedName name="Ei" localSheetId="6">#REF!</definedName>
    <definedName name="Ei" localSheetId="4">#REF!</definedName>
    <definedName name="Ei" localSheetId="2">#REF!</definedName>
    <definedName name="Ei">#REF!</definedName>
    <definedName name="EJ" localSheetId="6">#REF!</definedName>
    <definedName name="EJ" localSheetId="4">#REF!</definedName>
    <definedName name="EJ" localSheetId="2">#REF!</definedName>
    <definedName name="EJ">#REF!</definedName>
    <definedName name="EJ_2">#N/A</definedName>
    <definedName name="EJ_25" localSheetId="6">#REF!</definedName>
    <definedName name="EJ_25" localSheetId="4">#REF!</definedName>
    <definedName name="EJ_25" localSheetId="2">#REF!</definedName>
    <definedName name="EJ_25">#REF!</definedName>
    <definedName name="EJ_4" localSheetId="6">#REF!</definedName>
    <definedName name="EJ_4" localSheetId="4">#REF!</definedName>
    <definedName name="EJ_4" localSheetId="2">#REF!</definedName>
    <definedName name="EJ_4">#REF!</definedName>
    <definedName name="EJJ" localSheetId="6">#REF!</definedName>
    <definedName name="EJJ" localSheetId="4">#REF!</definedName>
    <definedName name="EJJ" localSheetId="2">#REF!</definedName>
    <definedName name="EJJ">#REF!</definedName>
    <definedName name="ele">[33]Insumos!$E$75</definedName>
    <definedName name="elr1\2">[33]Insumos!$E$117</definedName>
    <definedName name="elv50x40">[33]Insumos!$E$43</definedName>
    <definedName name="EM">"$#REF!.$E$30"</definedName>
    <definedName name="em_algarismo_e_por_extenso" localSheetId="6">#REF!</definedName>
    <definedName name="em_algarismo_e_por_extenso" localSheetId="4">#REF!</definedName>
    <definedName name="em_algarismo_e_por_extenso" localSheetId="2">#REF!</definedName>
    <definedName name="em_algarismo_e_por_extenso">#REF!</definedName>
    <definedName name="EMEGENCIA">#N/A</definedName>
    <definedName name="EMEGENCIA_10">#N/A</definedName>
    <definedName name="EMEGENCIA_11">#N/A</definedName>
    <definedName name="EMEGENCIA_12">#N/A</definedName>
    <definedName name="EMEGENCIA_13">#N/A</definedName>
    <definedName name="EMEGENCIA_14">#N/A</definedName>
    <definedName name="EMEGENCIA_15">#N/A</definedName>
    <definedName name="EMEGENCIA_16">#N/A</definedName>
    <definedName name="EMEGENCIA_17">#N/A</definedName>
    <definedName name="EMEGENCIA_18">#N/A</definedName>
    <definedName name="EMEGENCIA_2">#N/A</definedName>
    <definedName name="EMEGENCIA_5">#N/A</definedName>
    <definedName name="EMEGENCIA_6">#N/A</definedName>
    <definedName name="EMEGENCIA_7">#N/A</definedName>
    <definedName name="EMEGENCIA_8">#N/A</definedName>
    <definedName name="EMEGENCIA_9">#N/A</definedName>
    <definedName name="EMERGENCIA">#N/A</definedName>
    <definedName name="EMN" localSheetId="6">#REF!</definedName>
    <definedName name="EMN" localSheetId="4">#REF!</definedName>
    <definedName name="EMN" localSheetId="2">#REF!</definedName>
    <definedName name="EMN">#REF!</definedName>
    <definedName name="EMP">[84]SERVIÇOS!$I$6</definedName>
    <definedName name="EMP_13">[84]SERVIÇOS!$I$6</definedName>
    <definedName name="EMP_39">[84]SERVIÇOS!$I$6</definedName>
    <definedName name="EMP_6">[84]SERVIÇOS!$I$6</definedName>
    <definedName name="EmpAux" hidden="1">""</definedName>
    <definedName name="Empo" localSheetId="6">#REF!</definedName>
    <definedName name="Empo" localSheetId="4">#REF!</definedName>
    <definedName name="Empo" localSheetId="2">#REF!</definedName>
    <definedName name="Empo">#REF!</definedName>
    <definedName name="Empolamento" localSheetId="6">#REF!</definedName>
    <definedName name="Empolamento" localSheetId="4">#REF!</definedName>
    <definedName name="Empolamento" localSheetId="2">#REF!</definedName>
    <definedName name="Empolamento">#REF!</definedName>
    <definedName name="Empr" localSheetId="6">#REF!</definedName>
    <definedName name="Empr" localSheetId="4">#REF!</definedName>
    <definedName name="Empr" localSheetId="2">#REF!</definedName>
    <definedName name="Empr">#REF!</definedName>
    <definedName name="empresa">[6]Dados!$B$1</definedName>
    <definedName name="Empresa_Lider" localSheetId="6">[6]Dados!#REF!</definedName>
    <definedName name="Empresa_Lider" localSheetId="4">[6]Dados!#REF!</definedName>
    <definedName name="Empresa_Lider" localSheetId="2">[6]Dados!#REF!</definedName>
    <definedName name="Empresa_Lider">[6]Dados!#REF!</definedName>
    <definedName name="emprestimo">'[109]Vínculo (2)'!$Y$13</definedName>
    <definedName name="EMULPOL">'[79]CUSTO MATERIAL'!$F$28</definedName>
    <definedName name="EMULPOLROO">'[79]CALCULOS AUXILIARES'!$E$42</definedName>
    <definedName name="EMW">"$#REF!.$E$32"</definedName>
    <definedName name="EMWA">"$#REF!.$E$31"</definedName>
    <definedName name="ENC" localSheetId="6">#REF!</definedName>
    <definedName name="ENC" localSheetId="4">#REF!</definedName>
    <definedName name="ENC" localSheetId="2">#REF!</definedName>
    <definedName name="ENC">#REF!</definedName>
    <definedName name="encp" localSheetId="6">'[49]QTT  BETUM'!#REF!</definedName>
    <definedName name="encp" localSheetId="4">'[49]QTT  BETUM'!#REF!</definedName>
    <definedName name="encp" localSheetId="2">'[49]QTT  BETUM'!#REF!</definedName>
    <definedName name="encp">'[49]QTT  BETUM'!#REF!</definedName>
    <definedName name="enct" localSheetId="6">'[49]QTT  BETUM'!#REF!</definedName>
    <definedName name="enct" localSheetId="4">'[49]QTT  BETUM'!#REF!</definedName>
    <definedName name="enct" localSheetId="2">'[49]QTT  BETUM'!#REF!</definedName>
    <definedName name="enct">'[49]QTT  BETUM'!#REF!</definedName>
    <definedName name="ENLEIV" localSheetId="6">#REF!</definedName>
    <definedName name="ENLEIV" localSheetId="4">#REF!</definedName>
    <definedName name="ENLEIV" localSheetId="2">#REF!</definedName>
    <definedName name="ENLEIV">#REF!</definedName>
    <definedName name="ENLEIV_10" localSheetId="6">#REF!</definedName>
    <definedName name="ENLEIV_10" localSheetId="4">#REF!</definedName>
    <definedName name="ENLEIV_10" localSheetId="2">#REF!</definedName>
    <definedName name="ENLEIV_10">#REF!</definedName>
    <definedName name="ENLEIV_12" localSheetId="6">#REF!</definedName>
    <definedName name="ENLEIV_12" localSheetId="4">#REF!</definedName>
    <definedName name="ENLEIV_12" localSheetId="2">#REF!</definedName>
    <definedName name="ENLEIV_12">#REF!</definedName>
    <definedName name="ENLEIV_9" localSheetId="6">#REF!</definedName>
    <definedName name="ENLEIV_9" localSheetId="4">#REF!</definedName>
    <definedName name="ENLEIV_9" localSheetId="2">#REF!</definedName>
    <definedName name="ENLEIV_9">#REF!</definedName>
    <definedName name="Entrega" localSheetId="6">#REF!</definedName>
    <definedName name="Entrega" localSheetId="4">#REF!</definedName>
    <definedName name="Entrega" localSheetId="2">#REF!</definedName>
    <definedName name="Entrega">#REF!</definedName>
    <definedName name="ep">'[15]Mão de Obra'!$E$15</definedName>
    <definedName name="EQ" localSheetId="6" hidden="1">#REF!</definedName>
    <definedName name="EQ" localSheetId="4" hidden="1">#REF!</definedName>
    <definedName name="EQ" localSheetId="2" hidden="1">#REF!</definedName>
    <definedName name="EQ" hidden="1">#REF!</definedName>
    <definedName name="eqeqeqeq" localSheetId="6">#REF!</definedName>
    <definedName name="eqeqeqeq" localSheetId="4">#REF!</definedName>
    <definedName name="eqeqeqeq" localSheetId="2">#REF!</definedName>
    <definedName name="eqeqeqeq">#REF!</definedName>
    <definedName name="EQPTOS" localSheetId="6">#REF!</definedName>
    <definedName name="EQPTOS" localSheetId="4">#REF!</definedName>
    <definedName name="EQPTOS" localSheetId="2">#REF!</definedName>
    <definedName name="EQPTOS">#REF!</definedName>
    <definedName name="equip" localSheetId="6">#REF!</definedName>
    <definedName name="equip" localSheetId="4">#REF!</definedName>
    <definedName name="equip" localSheetId="2">#REF!</definedName>
    <definedName name="equip">#REF!</definedName>
    <definedName name="equipamento" localSheetId="6">#REF!</definedName>
    <definedName name="equipamento" localSheetId="4">#REF!</definedName>
    <definedName name="equipamento" localSheetId="2">#REF!</definedName>
    <definedName name="equipamento" localSheetId="5">#REF!</definedName>
    <definedName name="equipamento">#REF!</definedName>
    <definedName name="equipamento_4" localSheetId="6">#REF!</definedName>
    <definedName name="equipamento_4" localSheetId="4">#REF!</definedName>
    <definedName name="equipamento_4" localSheetId="2">#REF!</definedName>
    <definedName name="equipamento_4">#REF!</definedName>
    <definedName name="equipamento_4_2">#N/A</definedName>
    <definedName name="equipamento_6" localSheetId="6">#REF!</definedName>
    <definedName name="equipamento_6" localSheetId="4">#REF!</definedName>
    <definedName name="equipamento_6" localSheetId="2">#REF!</definedName>
    <definedName name="equipamento_6">#REF!</definedName>
    <definedName name="equipamento_6_2">#N/A</definedName>
    <definedName name="equipamento_7" localSheetId="6">#REF!</definedName>
    <definedName name="equipamento_7" localSheetId="4">#REF!</definedName>
    <definedName name="equipamento_7" localSheetId="2">#REF!</definedName>
    <definedName name="equipamento_7">#REF!</definedName>
    <definedName name="equipamento_7_2">#N/A</definedName>
    <definedName name="equipamento_8" localSheetId="6">#REF!</definedName>
    <definedName name="equipamento_8" localSheetId="4">#REF!</definedName>
    <definedName name="equipamento_8" localSheetId="2">#REF!</definedName>
    <definedName name="equipamento_8">#REF!</definedName>
    <definedName name="equipamento_8_2">#N/A</definedName>
    <definedName name="equipamento_9" localSheetId="6">#REF!</definedName>
    <definedName name="equipamento_9" localSheetId="4">#REF!</definedName>
    <definedName name="equipamento_9" localSheetId="2">#REF!</definedName>
    <definedName name="equipamento_9">#REF!</definedName>
    <definedName name="equipamento_9_2">#N/A</definedName>
    <definedName name="EQUIPAMENTOS">[110]eq!$A$2:$D$42</definedName>
    <definedName name="equipp" localSheetId="6">#REF!</definedName>
    <definedName name="equipp" localSheetId="4">#REF!</definedName>
    <definedName name="equipp" localSheetId="2">#REF!</definedName>
    <definedName name="equipp">#REF!</definedName>
    <definedName name="erewq" localSheetId="6">#REF!</definedName>
    <definedName name="erewq" localSheetId="4">#REF!</definedName>
    <definedName name="erewq" localSheetId="2">#REF!</definedName>
    <definedName name="erewq">#REF!</definedName>
    <definedName name="err">NA()</definedName>
    <definedName name="ERT" localSheetId="6">#REF!</definedName>
    <definedName name="ERT" localSheetId="4">#REF!</definedName>
    <definedName name="ERT" localSheetId="2">#REF!</definedName>
    <definedName name="ERT">#REF!</definedName>
    <definedName name="erttttt" localSheetId="6">'[43]Fresagem de Pista Ago-98'!#REF!</definedName>
    <definedName name="erttttt" localSheetId="4">'[43]Fresagem de Pista Ago-98'!#REF!</definedName>
    <definedName name="erttttt" localSheetId="2">'[43]Fresagem de Pista Ago-98'!#REF!</definedName>
    <definedName name="erttttt">'[43]Fresagem de Pista Ago-98'!#REF!</definedName>
    <definedName name="ES" localSheetId="6">#REF!</definedName>
    <definedName name="ES" localSheetId="4">#REF!</definedName>
    <definedName name="ES" localSheetId="2">#REF!</definedName>
    <definedName name="ES">#REF!</definedName>
    <definedName name="esag" localSheetId="6">'[107]P A T O  D'!#REF!</definedName>
    <definedName name="esag" localSheetId="4">'[107]P A T O  D'!#REF!</definedName>
    <definedName name="esag" localSheetId="2">'[107]P A T O  D'!#REF!</definedName>
    <definedName name="esag">'[107]P A T O  D'!#REF!</definedName>
    <definedName name="Escoram" localSheetId="6">#REF!</definedName>
    <definedName name="Escoram" localSheetId="4">#REF!</definedName>
    <definedName name="Escoram" localSheetId="2">#REF!</definedName>
    <definedName name="Escoram">#REF!</definedName>
    <definedName name="EscPonte" localSheetId="6">#REF!</definedName>
    <definedName name="EscPonte" localSheetId="4">#REF!</definedName>
    <definedName name="EscPonte" localSheetId="2">#REF!</definedName>
    <definedName name="EscPonte">#REF!</definedName>
    <definedName name="esm">[111]Insumos!$E$181</definedName>
    <definedName name="ESP" localSheetId="6">'[92]P reaj x P atual'!#REF!</definedName>
    <definedName name="ESP" localSheetId="4">'[92]P reaj x P atual'!#REF!</definedName>
    <definedName name="ESP" localSheetId="2">'[92]P reaj x P atual'!#REF!</definedName>
    <definedName name="ESP">'[92]P reaj x P atual'!#REF!</definedName>
    <definedName name="ESPESSAMENTO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T" localSheetId="6">#REF!</definedName>
    <definedName name="EST" localSheetId="4">#REF!</definedName>
    <definedName name="EST" localSheetId="2">#REF!</definedName>
    <definedName name="EST">#REF!</definedName>
    <definedName name="Estabilidade">[112]Teor!$D$3:$D$7</definedName>
    <definedName name="EstacaFinal" localSheetId="6">#REF!</definedName>
    <definedName name="EstacaFinal" localSheetId="4">#REF!</definedName>
    <definedName name="EstacaFinal" localSheetId="2">#REF!</definedName>
    <definedName name="EstacaFinal">#REF!</definedName>
    <definedName name="EstacaInicial" localSheetId="6">#REF!</definedName>
    <definedName name="EstacaInicial" localSheetId="4">#REF!</definedName>
    <definedName name="EstacaInicial" localSheetId="2">#REF!</definedName>
    <definedName name="EstacaInicial">#REF!</definedName>
    <definedName name="ESXT2" localSheetId="6">'[5]P A T O 99 B'!#REF!</definedName>
    <definedName name="ESXT2" localSheetId="4">'[5]P A T O 99 B'!#REF!</definedName>
    <definedName name="ESXT2" localSheetId="2">'[5]P A T O 99 B'!#REF!</definedName>
    <definedName name="ESXT2">'[5]P A T O 99 B'!#REF!</definedName>
    <definedName name="et">'[15]Mão de Obra'!$E$14</definedName>
    <definedName name="ETRVRTBRBTRT">#N/A</definedName>
    <definedName name="EU" hidden="1">{#N/A,#N/A,FALSE,"MO (2)"}</definedName>
    <definedName name="EVDCXFDBVGRVF">#N/A</definedName>
    <definedName name="ewt" localSheetId="6">'[113]P A T O 98 D'!#REF!</definedName>
    <definedName name="ewt" localSheetId="4">'[113]P A T O 98 D'!#REF!</definedName>
    <definedName name="ewt" localSheetId="2">'[113]P A T O 98 D'!#REF!</definedName>
    <definedName name="ewt">'[113]P A T O 98 D'!#REF!</definedName>
    <definedName name="EXA" localSheetId="6">'[50]PRO-08'!#REF!</definedName>
    <definedName name="EXA" localSheetId="4">'[50]PRO-08'!#REF!</definedName>
    <definedName name="EXA" localSheetId="2">'[50]PRO-08'!#REF!</definedName>
    <definedName name="EXA">'[50]PRO-08'!#REF!</definedName>
    <definedName name="EXA_10">#N/A</definedName>
    <definedName name="EXA_11">#N/A</definedName>
    <definedName name="EXA_12">#N/A</definedName>
    <definedName name="EXA_13">#N/A</definedName>
    <definedName name="EXA_14">#N/A</definedName>
    <definedName name="EXA_15">#N/A</definedName>
    <definedName name="EXA_16">#N/A</definedName>
    <definedName name="EXA_17">#N/A</definedName>
    <definedName name="EXA_18">#N/A</definedName>
    <definedName name="EXA_24" localSheetId="6">'[51]PRO-08'!#REF!</definedName>
    <definedName name="EXA_24" localSheetId="4">'[51]PRO-08'!#REF!</definedName>
    <definedName name="EXA_24" localSheetId="2">'[51]PRO-08'!#REF!</definedName>
    <definedName name="EXA_24">'[51]PRO-08'!#REF!</definedName>
    <definedName name="EXA_25" localSheetId="6">'[51]PRO-08'!#REF!</definedName>
    <definedName name="EXA_25" localSheetId="4">'[51]PRO-08'!#REF!</definedName>
    <definedName name="EXA_25" localSheetId="2">'[51]PRO-08'!#REF!</definedName>
    <definedName name="EXA_25">'[51]PRO-08'!#REF!</definedName>
    <definedName name="EXA_26" localSheetId="6">'[52]PRO-08'!#REF!</definedName>
    <definedName name="EXA_26" localSheetId="4">'[52]PRO-08'!#REF!</definedName>
    <definedName name="EXA_26" localSheetId="2">'[52]PRO-08'!#REF!</definedName>
    <definedName name="EXA_26">'[52]PRO-08'!#REF!</definedName>
    <definedName name="EXA_27" localSheetId="6">'[51]PRO-08'!#REF!</definedName>
    <definedName name="EXA_27" localSheetId="4">'[51]PRO-08'!#REF!</definedName>
    <definedName name="EXA_27" localSheetId="2">'[51]PRO-08'!#REF!</definedName>
    <definedName name="EXA_27">'[51]PRO-08'!#REF!</definedName>
    <definedName name="EXA_29" localSheetId="6">'[51]PRO-08'!#REF!</definedName>
    <definedName name="EXA_29" localSheetId="4">'[51]PRO-08'!#REF!</definedName>
    <definedName name="EXA_29" localSheetId="2">'[51]PRO-08'!#REF!</definedName>
    <definedName name="EXA_29">'[51]PRO-08'!#REF!</definedName>
    <definedName name="EXA_5">#N/A</definedName>
    <definedName name="EXA_6">#N/A</definedName>
    <definedName name="EXA_7">#N/A</definedName>
    <definedName name="EXA_8">#N/A</definedName>
    <definedName name="EXA_9">#N/A</definedName>
    <definedName name="Excel_BuiltIn__FilterDatabase_1" localSheetId="6">#REF!</definedName>
    <definedName name="Excel_BuiltIn__FilterDatabase_1" localSheetId="4">#REF!</definedName>
    <definedName name="Excel_BuiltIn__FilterDatabase_1" localSheetId="2">#REF!</definedName>
    <definedName name="Excel_BuiltIn__FilterDatabase_1" localSheetId="5">#REF!</definedName>
    <definedName name="Excel_BuiltIn__FilterDatabase_1">#REF!</definedName>
    <definedName name="Excel_BuiltIn__FilterDatabase_1_1" localSheetId="6">#REF!</definedName>
    <definedName name="Excel_BuiltIn__FilterDatabase_1_1" localSheetId="4">#REF!</definedName>
    <definedName name="Excel_BuiltIn__FilterDatabase_1_1" localSheetId="2">#REF!</definedName>
    <definedName name="Excel_BuiltIn__FilterDatabase_1_1" localSheetId="5">#REF!</definedName>
    <definedName name="Excel_BuiltIn__FilterDatabase_1_1">#REF!</definedName>
    <definedName name="Excel_BuiltIn__FilterDatabase_1_10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_14">#N/A</definedName>
    <definedName name="Excel_BuiltIn__FilterDatabase_1_15">#N/A</definedName>
    <definedName name="Excel_BuiltIn__FilterDatabase_1_16">#N/A</definedName>
    <definedName name="Excel_BuiltIn__FilterDatabase_1_17">#N/A</definedName>
    <definedName name="Excel_BuiltIn__FilterDatabase_1_18">#N/A</definedName>
    <definedName name="Excel_BuiltIn__FilterDatabase_1_2" localSheetId="6">#REF!</definedName>
    <definedName name="Excel_BuiltIn__FilterDatabase_1_2" localSheetId="4">#REF!</definedName>
    <definedName name="Excel_BuiltIn__FilterDatabase_1_2" localSheetId="2">#REF!</definedName>
    <definedName name="Excel_BuiltIn__FilterDatabase_1_2" localSheetId="5">#REF!</definedName>
    <definedName name="Excel_BuiltIn__FilterDatabase_1_2">#REF!</definedName>
    <definedName name="Excel_BuiltIn__FilterDatabase_1_2_1">"$#REF!.$A$7:$J$20"</definedName>
    <definedName name="Excel_BuiltIn__FilterDatabase_1_2_1_1">"$#REF!.$A$7:$J$19"</definedName>
    <definedName name="Excel_BuiltIn__FilterDatabase_1_3" localSheetId="6">#REF!</definedName>
    <definedName name="Excel_BuiltIn__FilterDatabase_1_3" localSheetId="4">#REF!</definedName>
    <definedName name="Excel_BuiltIn__FilterDatabase_1_3" localSheetId="2">#REF!</definedName>
    <definedName name="Excel_BuiltIn__FilterDatabase_1_3" localSheetId="5">#REF!</definedName>
    <definedName name="Excel_BuiltIn__FilterDatabase_1_3">#REF!</definedName>
    <definedName name="Excel_BuiltIn__FilterDatabase_1_3_1">"$#REF!.$A$7:$J$21"</definedName>
    <definedName name="Excel_BuiltIn__FilterDatabase_1_3_1_1">"$#REF!.$A$7:$J$28"</definedName>
    <definedName name="Excel_BuiltIn__FilterDatabase_1_3_5" localSheetId="6">#REF!</definedName>
    <definedName name="Excel_BuiltIn__FilterDatabase_1_3_5" localSheetId="4">#REF!</definedName>
    <definedName name="Excel_BuiltIn__FilterDatabase_1_3_5" localSheetId="2">#REF!</definedName>
    <definedName name="Excel_BuiltIn__FilterDatabase_1_3_5" localSheetId="5">#REF!</definedName>
    <definedName name="Excel_BuiltIn__FilterDatabase_1_3_5">#REF!</definedName>
    <definedName name="Excel_BuiltIn__FilterDatabase_1_4">"$#REF!.$A$7:$J$24"</definedName>
    <definedName name="Excel_BuiltIn__FilterDatabase_1_4_1">"$#REF!.$A$7:$J$24"</definedName>
    <definedName name="Excel_BuiltIn__FilterDatabase_1_5" localSheetId="4">#N/A</definedName>
    <definedName name="Excel_BuiltIn__FilterDatabase_1_5">"$#REF!.$A$7:$J$26"</definedName>
    <definedName name="Excel_BuiltIn__FilterDatabase_1_6" localSheetId="4">#N/A</definedName>
    <definedName name="Excel_BuiltIn__FilterDatabase_1_6">"$#REF!.$A$7:$J$10"</definedName>
    <definedName name="Excel_BuiltIn__FilterDatabase_1_7" localSheetId="4">#N/A</definedName>
    <definedName name="Excel_BuiltIn__FilterDatabase_1_7">"$#REF!.$A$7:$J$11"</definedName>
    <definedName name="Excel_BuiltIn__FilterDatabase_1_8" localSheetId="4">#N/A</definedName>
    <definedName name="Excel_BuiltIn__FilterDatabase_1_8">"$#REF!.$A$7:$J$16"</definedName>
    <definedName name="Excel_BuiltIn__FilterDatabase_1_9">#N/A</definedName>
    <definedName name="Excel_BuiltIn__FilterDatabase_10" localSheetId="6">#REF!</definedName>
    <definedName name="Excel_BuiltIn__FilterDatabase_10" localSheetId="4">#REF!</definedName>
    <definedName name="Excel_BuiltIn__FilterDatabase_10" localSheetId="2">#REF!</definedName>
    <definedName name="Excel_BuiltIn__FilterDatabase_10">#REF!</definedName>
    <definedName name="Excel_BuiltIn__FilterDatabase_11" localSheetId="6">#REF!</definedName>
    <definedName name="Excel_BuiltIn__FilterDatabase_11" localSheetId="4">#REF!</definedName>
    <definedName name="Excel_BuiltIn__FilterDatabase_11" localSheetId="2">#REF!</definedName>
    <definedName name="Excel_BuiltIn__FilterDatabase_11">#REF!</definedName>
    <definedName name="Excel_BuiltIn__FilterDatabase_12" localSheetId="6">#REF!</definedName>
    <definedName name="Excel_BuiltIn__FilterDatabase_12" localSheetId="4">#REF!</definedName>
    <definedName name="Excel_BuiltIn__FilterDatabase_12" localSheetId="2">#REF!</definedName>
    <definedName name="Excel_BuiltIn__FilterDatabase_12">#REF!</definedName>
    <definedName name="Excel_BuiltIn__FilterDatabase_13" localSheetId="6">#REF!</definedName>
    <definedName name="Excel_BuiltIn__FilterDatabase_13" localSheetId="4">#REF!</definedName>
    <definedName name="Excel_BuiltIn__FilterDatabase_13" localSheetId="2">#REF!</definedName>
    <definedName name="Excel_BuiltIn__FilterDatabase_13">#REF!</definedName>
    <definedName name="Excel_BuiltIn__FilterDatabase_14" localSheetId="6">#REF!</definedName>
    <definedName name="Excel_BuiltIn__FilterDatabase_14" localSheetId="4">#REF!</definedName>
    <definedName name="Excel_BuiltIn__FilterDatabase_14" localSheetId="2">#REF!</definedName>
    <definedName name="Excel_BuiltIn__FilterDatabase_14">#REF!</definedName>
    <definedName name="Excel_BuiltIn__FilterDatabase_15" localSheetId="6">#REF!</definedName>
    <definedName name="Excel_BuiltIn__FilterDatabase_15" localSheetId="4">#REF!</definedName>
    <definedName name="Excel_BuiltIn__FilterDatabase_15" localSheetId="2">#REF!</definedName>
    <definedName name="Excel_BuiltIn__FilterDatabase_15">#REF!</definedName>
    <definedName name="Excel_BuiltIn__FilterDatabase_16" localSheetId="6">#REF!</definedName>
    <definedName name="Excel_BuiltIn__FilterDatabase_16" localSheetId="4">#REF!</definedName>
    <definedName name="Excel_BuiltIn__FilterDatabase_16" localSheetId="2">#REF!</definedName>
    <definedName name="Excel_BuiltIn__FilterDatabase_16">#REF!</definedName>
    <definedName name="Excel_BuiltIn__FilterDatabase_17" localSheetId="6">#REF!</definedName>
    <definedName name="Excel_BuiltIn__FilterDatabase_17" localSheetId="4">#REF!</definedName>
    <definedName name="Excel_BuiltIn__FilterDatabase_17" localSheetId="2">#REF!</definedName>
    <definedName name="Excel_BuiltIn__FilterDatabase_17">#REF!</definedName>
    <definedName name="Excel_BuiltIn__FilterDatabase_18" localSheetId="6">#REF!</definedName>
    <definedName name="Excel_BuiltIn__FilterDatabase_18" localSheetId="4">#REF!</definedName>
    <definedName name="Excel_BuiltIn__FilterDatabase_18" localSheetId="2">#REF!</definedName>
    <definedName name="Excel_BuiltIn__FilterDatabase_18">#REF!</definedName>
    <definedName name="Excel_BuiltIn__FilterDatabase_19" localSheetId="6">#REF!</definedName>
    <definedName name="Excel_BuiltIn__FilterDatabase_19" localSheetId="4">#REF!</definedName>
    <definedName name="Excel_BuiltIn__FilterDatabase_19" localSheetId="2">#REF!</definedName>
    <definedName name="Excel_BuiltIn__FilterDatabase_19">#REF!</definedName>
    <definedName name="Excel_BuiltIn__FilterDatabase_2" localSheetId="6">#REF!</definedName>
    <definedName name="Excel_BuiltIn__FilterDatabase_2" localSheetId="4">#REF!</definedName>
    <definedName name="Excel_BuiltIn__FilterDatabase_2" localSheetId="2">#REF!</definedName>
    <definedName name="Excel_BuiltIn__FilterDatabase_2">#REF!</definedName>
    <definedName name="Excel_BuiltIn__FilterDatabase_25" localSheetId="6">#REF!</definedName>
    <definedName name="Excel_BuiltIn__FilterDatabase_25" localSheetId="4">#REF!</definedName>
    <definedName name="Excel_BuiltIn__FilterDatabase_25" localSheetId="2">#REF!</definedName>
    <definedName name="Excel_BuiltIn__FilterDatabase_25">#REF!</definedName>
    <definedName name="Excel_BuiltIn__FilterDatabase_3" localSheetId="6">#REF!</definedName>
    <definedName name="Excel_BuiltIn__FilterDatabase_3" localSheetId="4">#REF!</definedName>
    <definedName name="Excel_BuiltIn__FilterDatabase_3" localSheetId="2">#REF!</definedName>
    <definedName name="Excel_BuiltIn__FilterDatabase_3">#REF!</definedName>
    <definedName name="Excel_BuiltIn__FilterDatabase_4" localSheetId="6">#REF!</definedName>
    <definedName name="Excel_BuiltIn__FilterDatabase_4" localSheetId="4">#REF!</definedName>
    <definedName name="Excel_BuiltIn__FilterDatabase_4" localSheetId="2">#REF!</definedName>
    <definedName name="Excel_BuiltIn__FilterDatabase_4">#REF!</definedName>
    <definedName name="Excel_BuiltIn__FilterDatabase_44" localSheetId="6">#REF!</definedName>
    <definedName name="Excel_BuiltIn__FilterDatabase_44" localSheetId="4">#REF!</definedName>
    <definedName name="Excel_BuiltIn__FilterDatabase_44" localSheetId="2">#REF!</definedName>
    <definedName name="Excel_BuiltIn__FilterDatabase_44">#REF!</definedName>
    <definedName name="Excel_BuiltIn__FilterDatabase_44_1" localSheetId="6">#REF!</definedName>
    <definedName name="Excel_BuiltIn__FilterDatabase_44_1" localSheetId="4">#REF!</definedName>
    <definedName name="Excel_BuiltIn__FilterDatabase_44_1" localSheetId="2">#REF!</definedName>
    <definedName name="Excel_BuiltIn__FilterDatabase_44_1">#REF!</definedName>
    <definedName name="Excel_BuiltIn__FilterDatabase_45" localSheetId="6">#REF!</definedName>
    <definedName name="Excel_BuiltIn__FilterDatabase_45" localSheetId="4">#REF!</definedName>
    <definedName name="Excel_BuiltIn__FilterDatabase_45" localSheetId="2">#REF!</definedName>
    <definedName name="Excel_BuiltIn__FilterDatabase_45">#REF!</definedName>
    <definedName name="Excel_BuiltIn__FilterDatabase_45_1" localSheetId="6">#REF!</definedName>
    <definedName name="Excel_BuiltIn__FilterDatabase_45_1" localSheetId="4">#REF!</definedName>
    <definedName name="Excel_BuiltIn__FilterDatabase_45_1" localSheetId="2">#REF!</definedName>
    <definedName name="Excel_BuiltIn__FilterDatabase_45_1">#REF!</definedName>
    <definedName name="Excel_BuiltIn__FilterDatabase_5" localSheetId="6">#REF!</definedName>
    <definedName name="Excel_BuiltIn__FilterDatabase_5" localSheetId="4">#REF!</definedName>
    <definedName name="Excel_BuiltIn__FilterDatabase_5" localSheetId="2">#REF!</definedName>
    <definedName name="Excel_BuiltIn__FilterDatabase_5">#REF!</definedName>
    <definedName name="Excel_BuiltIn__FilterDatabase_51">"$#REF!.$B$14:$C$44"</definedName>
    <definedName name="Excel_BuiltIn__FilterDatabase_6" localSheetId="6">#REF!</definedName>
    <definedName name="Excel_BuiltIn__FilterDatabase_6" localSheetId="4">#REF!</definedName>
    <definedName name="Excel_BuiltIn__FilterDatabase_6" localSheetId="2">#REF!</definedName>
    <definedName name="Excel_BuiltIn__FilterDatabase_6">#REF!</definedName>
    <definedName name="Excel_BuiltIn__FilterDatabase_7" localSheetId="6">#REF!</definedName>
    <definedName name="Excel_BuiltIn__FilterDatabase_7" localSheetId="4">#REF!</definedName>
    <definedName name="Excel_BuiltIn__FilterDatabase_7" localSheetId="2">#REF!</definedName>
    <definedName name="Excel_BuiltIn__FilterDatabase_7">#REF!</definedName>
    <definedName name="Excel_BuiltIn__FilterDatabase_8" localSheetId="6">#REF!</definedName>
    <definedName name="Excel_BuiltIn__FilterDatabase_8" localSheetId="4">#REF!</definedName>
    <definedName name="Excel_BuiltIn__FilterDatabase_8" localSheetId="2">#REF!</definedName>
    <definedName name="Excel_BuiltIn__FilterDatabase_8">#REF!</definedName>
    <definedName name="Excel_BuiltIn__FilterDatabase_9" localSheetId="6">#REF!</definedName>
    <definedName name="Excel_BuiltIn__FilterDatabase_9" localSheetId="4">#REF!</definedName>
    <definedName name="Excel_BuiltIn__FilterDatabase_9" localSheetId="2">#REF!</definedName>
    <definedName name="Excel_BuiltIn__FilterDatabase_9">#REF!</definedName>
    <definedName name="Excel_BuiltIn_Criteria" localSheetId="6">#REF!</definedName>
    <definedName name="Excel_BuiltIn_Criteria" localSheetId="4">#REF!</definedName>
    <definedName name="Excel_BuiltIn_Criteria" localSheetId="2">#REF!</definedName>
    <definedName name="Excel_BuiltIn_Criteria">#REF!</definedName>
    <definedName name="Excel_BuiltIn_Criteria_1" localSheetId="6">#REF!</definedName>
    <definedName name="Excel_BuiltIn_Criteria_1" localSheetId="4">#REF!</definedName>
    <definedName name="Excel_BuiltIn_Criteria_1" localSheetId="2">#REF!</definedName>
    <definedName name="Excel_BuiltIn_Criteria_1">#REF!</definedName>
    <definedName name="Excel_BuiltIn_Criteria_10" localSheetId="6">#REF!</definedName>
    <definedName name="Excel_BuiltIn_Criteria_10" localSheetId="4">#REF!</definedName>
    <definedName name="Excel_BuiltIn_Criteria_10" localSheetId="2">#REF!</definedName>
    <definedName name="Excel_BuiltIn_Criteria_10">#REF!</definedName>
    <definedName name="Excel_BuiltIn_Criteria_10_1" localSheetId="6">#REF!</definedName>
    <definedName name="Excel_BuiltIn_Criteria_10_1" localSheetId="4">#REF!</definedName>
    <definedName name="Excel_BuiltIn_Criteria_10_1" localSheetId="2">#REF!</definedName>
    <definedName name="Excel_BuiltIn_Criteria_10_1">#REF!</definedName>
    <definedName name="Excel_BuiltIn_Criteria_12" localSheetId="6">#REF!</definedName>
    <definedName name="Excel_BuiltIn_Criteria_12" localSheetId="4">#REF!</definedName>
    <definedName name="Excel_BuiltIn_Criteria_12" localSheetId="2">#REF!</definedName>
    <definedName name="Excel_BuiltIn_Criteria_12">#REF!</definedName>
    <definedName name="Excel_BuiltIn_Criteria_12_1" localSheetId="6">#REF!</definedName>
    <definedName name="Excel_BuiltIn_Criteria_12_1" localSheetId="4">#REF!</definedName>
    <definedName name="Excel_BuiltIn_Criteria_12_1" localSheetId="2">#REF!</definedName>
    <definedName name="Excel_BuiltIn_Criteria_12_1">#REF!</definedName>
    <definedName name="Excel_BuiltIn_Criteria_3" localSheetId="6">#REF!</definedName>
    <definedName name="Excel_BuiltIn_Criteria_3" localSheetId="4">#REF!</definedName>
    <definedName name="Excel_BuiltIn_Criteria_3" localSheetId="2">#REF!</definedName>
    <definedName name="Excel_BuiltIn_Criteria_3">#REF!</definedName>
    <definedName name="Excel_BuiltIn_Criteria_3_1" localSheetId="6">#REF!</definedName>
    <definedName name="Excel_BuiltIn_Criteria_3_1" localSheetId="4">#REF!</definedName>
    <definedName name="Excel_BuiltIn_Criteria_3_1" localSheetId="2">#REF!</definedName>
    <definedName name="Excel_BuiltIn_Criteria_3_1">#REF!</definedName>
    <definedName name="Excel_BuiltIn_Criteria_4" localSheetId="6">#REF!</definedName>
    <definedName name="Excel_BuiltIn_Criteria_4" localSheetId="4">#REF!</definedName>
    <definedName name="Excel_BuiltIn_Criteria_4" localSheetId="2">#REF!</definedName>
    <definedName name="Excel_BuiltIn_Criteria_4">#REF!</definedName>
    <definedName name="Excel_BuiltIn_Criteria_9" localSheetId="6">#REF!</definedName>
    <definedName name="Excel_BuiltIn_Criteria_9" localSheetId="4">#REF!</definedName>
    <definedName name="Excel_BuiltIn_Criteria_9" localSheetId="2">#REF!</definedName>
    <definedName name="Excel_BuiltIn_Criteria_9">#REF!</definedName>
    <definedName name="Excel_BuiltIn_Criteria_9_1" localSheetId="6">#REF!</definedName>
    <definedName name="Excel_BuiltIn_Criteria_9_1" localSheetId="4">#REF!</definedName>
    <definedName name="Excel_BuiltIn_Criteria_9_1" localSheetId="2">#REF!</definedName>
    <definedName name="Excel_BuiltIn_Criteria_9_1">#REF!</definedName>
    <definedName name="Excel_BuiltIn_Database" localSheetId="6">#REF!</definedName>
    <definedName name="Excel_BuiltIn_Database" localSheetId="4">#REF!</definedName>
    <definedName name="Excel_BuiltIn_Database" localSheetId="2">#REF!</definedName>
    <definedName name="Excel_BuiltIn_Database">#REF!</definedName>
    <definedName name="Excel_BuiltIn_Database_0" localSheetId="6">#REF!</definedName>
    <definedName name="Excel_BuiltIn_Database_0" localSheetId="4">#REF!</definedName>
    <definedName name="Excel_BuiltIn_Database_0" localSheetId="2">#REF!</definedName>
    <definedName name="Excel_BuiltIn_Database_0">#REF!</definedName>
    <definedName name="Excel_BuiltIn_Database_1">#N/A</definedName>
    <definedName name="Excel_BuiltIn_Database_10" localSheetId="6">#REF!</definedName>
    <definedName name="Excel_BuiltIn_Database_10" localSheetId="4">#REF!</definedName>
    <definedName name="Excel_BuiltIn_Database_10" localSheetId="2">#REF!</definedName>
    <definedName name="Excel_BuiltIn_Database_10">#REF!</definedName>
    <definedName name="Excel_BuiltIn_Database_10_1" localSheetId="6">#REF!</definedName>
    <definedName name="Excel_BuiltIn_Database_10_1" localSheetId="4">#REF!</definedName>
    <definedName name="Excel_BuiltIn_Database_10_1" localSheetId="2">#REF!</definedName>
    <definedName name="Excel_BuiltIn_Database_10_1">#REF!</definedName>
    <definedName name="Excel_BuiltIn_Database_12" localSheetId="6">#REF!</definedName>
    <definedName name="Excel_BuiltIn_Database_12" localSheetId="4">#REF!</definedName>
    <definedName name="Excel_BuiltIn_Database_12" localSheetId="2">#REF!</definedName>
    <definedName name="Excel_BuiltIn_Database_12">#REF!</definedName>
    <definedName name="Excel_BuiltIn_Database_12_1" localSheetId="6">#REF!</definedName>
    <definedName name="Excel_BuiltIn_Database_12_1" localSheetId="4">#REF!</definedName>
    <definedName name="Excel_BuiltIn_Database_12_1" localSheetId="2">#REF!</definedName>
    <definedName name="Excel_BuiltIn_Database_12_1">#REF!</definedName>
    <definedName name="Excel_BuiltIn_Database_15">[114]LVC215O1_1_!$B$1:$O$158</definedName>
    <definedName name="Excel_BuiltIn_Database_2">#N/A</definedName>
    <definedName name="Excel_BuiltIn_Database_2_1">#N/A</definedName>
    <definedName name="Excel_BuiltIn_Database_25" localSheetId="6">#REF!</definedName>
    <definedName name="Excel_BuiltIn_Database_25" localSheetId="4">#REF!</definedName>
    <definedName name="Excel_BuiltIn_Database_25" localSheetId="2">#REF!</definedName>
    <definedName name="Excel_BuiltIn_Database_25">#REF!</definedName>
    <definedName name="Excel_BuiltIn_Database_4" localSheetId="6">#REF!</definedName>
    <definedName name="Excel_BuiltIn_Database_4" localSheetId="4">#REF!</definedName>
    <definedName name="Excel_BuiltIn_Database_4" localSheetId="2">#REF!</definedName>
    <definedName name="Excel_BuiltIn_Database_4">#REF!</definedName>
    <definedName name="Excel_BuiltIn_Database_4_2">#N/A</definedName>
    <definedName name="Excel_BuiltIn_Database_6" localSheetId="6">#REF!</definedName>
    <definedName name="Excel_BuiltIn_Database_6" localSheetId="4">#REF!</definedName>
    <definedName name="Excel_BuiltIn_Database_6" localSheetId="2">#REF!</definedName>
    <definedName name="Excel_BuiltIn_Database_6">#REF!</definedName>
    <definedName name="Excel_BuiltIn_Database_6_2">#N/A</definedName>
    <definedName name="Excel_BuiltIn_Database_7" localSheetId="6">#REF!</definedName>
    <definedName name="Excel_BuiltIn_Database_7" localSheetId="4">#REF!</definedName>
    <definedName name="Excel_BuiltIn_Database_7" localSheetId="2">#REF!</definedName>
    <definedName name="Excel_BuiltIn_Database_7">#REF!</definedName>
    <definedName name="Excel_BuiltIn_Database_7_2">#N/A</definedName>
    <definedName name="Excel_BuiltIn_Database_8" localSheetId="6">#REF!</definedName>
    <definedName name="Excel_BuiltIn_Database_8" localSheetId="4">#REF!</definedName>
    <definedName name="Excel_BuiltIn_Database_8" localSheetId="2">#REF!</definedName>
    <definedName name="Excel_BuiltIn_Database_8">#REF!</definedName>
    <definedName name="Excel_BuiltIn_Database_8_2">#N/A</definedName>
    <definedName name="Excel_BuiltIn_Database_9" localSheetId="6">#REF!</definedName>
    <definedName name="Excel_BuiltIn_Database_9" localSheetId="4">#REF!</definedName>
    <definedName name="Excel_BuiltIn_Database_9" localSheetId="2">#REF!</definedName>
    <definedName name="Excel_BuiltIn_Database_9">#REF!</definedName>
    <definedName name="Excel_BuiltIn_Database_9_1" localSheetId="6">#REF!</definedName>
    <definedName name="Excel_BuiltIn_Database_9_1" localSheetId="4">#REF!</definedName>
    <definedName name="Excel_BuiltIn_Database_9_1" localSheetId="2">#REF!</definedName>
    <definedName name="Excel_BuiltIn_Database_9_1">#REF!</definedName>
    <definedName name="Excel_BuiltIn_Database_9_2">#N/A</definedName>
    <definedName name="Excel_BuiltIn_Print_Area">#N/A</definedName>
    <definedName name="Excel_BuiltIn_Print_Area_1" localSheetId="6">#REF!</definedName>
    <definedName name="Excel_BuiltIn_Print_Area_1" localSheetId="4">#REF!</definedName>
    <definedName name="Excel_BuiltIn_Print_Area_1" localSheetId="2">#REF!</definedName>
    <definedName name="Excel_BuiltIn_Print_Area_1">#REF!</definedName>
    <definedName name="Excel_BuiltIn_Print_Area_1_1" localSheetId="6">#REF!</definedName>
    <definedName name="Excel_BuiltIn_Print_Area_1_1" localSheetId="4">#REF!</definedName>
    <definedName name="Excel_BuiltIn_Print_Area_1_1" localSheetId="2">#REF!</definedName>
    <definedName name="Excel_BuiltIn_Print_Area_1_1" localSheetId="5">#REF!</definedName>
    <definedName name="Excel_BuiltIn_Print_Area_1_1">#REF!</definedName>
    <definedName name="Excel_BuiltIn_Print_Area_10">#N/A</definedName>
    <definedName name="Excel_BuiltIn_Print_Area_10_1" localSheetId="6">#REF!</definedName>
    <definedName name="Excel_BuiltIn_Print_Area_10_1" localSheetId="4">#REF!</definedName>
    <definedName name="Excel_BuiltIn_Print_Area_10_1" localSheetId="2">#REF!</definedName>
    <definedName name="Excel_BuiltIn_Print_Area_10_1">#REF!</definedName>
    <definedName name="Excel_BuiltIn_Print_Area_10_1_1" localSheetId="6">#REF!</definedName>
    <definedName name="Excel_BuiltIn_Print_Area_10_1_1" localSheetId="4">#REF!</definedName>
    <definedName name="Excel_BuiltIn_Print_Area_10_1_1" localSheetId="2">#REF!</definedName>
    <definedName name="Excel_BuiltIn_Print_Area_10_1_1">#REF!</definedName>
    <definedName name="Excel_BuiltIn_Print_Area_10_10" localSheetId="6">'[115]Cronog Físico Finaceiro '!#REF!</definedName>
    <definedName name="Excel_BuiltIn_Print_Area_10_10" localSheetId="4">'[115]Cronog Físico Finaceiro '!#REF!</definedName>
    <definedName name="Excel_BuiltIn_Print_Area_10_10" localSheetId="2">'[115]Cronog Físico Finaceiro '!#REF!</definedName>
    <definedName name="Excel_BuiltIn_Print_Area_10_10">'[115]Cronog Físico Finaceiro '!#REF!</definedName>
    <definedName name="Excel_BuiltIn_Print_Area_10_12" localSheetId="6">'[115]Cronog Físico Finaceiro '!#REF!</definedName>
    <definedName name="Excel_BuiltIn_Print_Area_10_12" localSheetId="4">'[115]Cronog Físico Finaceiro '!#REF!</definedName>
    <definedName name="Excel_BuiltIn_Print_Area_10_12" localSheetId="2">'[115]Cronog Físico Finaceiro '!#REF!</definedName>
    <definedName name="Excel_BuiltIn_Print_Area_10_12">'[115]Cronog Físico Finaceiro '!#REF!</definedName>
    <definedName name="Excel_BuiltIn_Print_Area_10_15" localSheetId="6">'[116]Cronog Físico Finaceiro '!#REF!</definedName>
    <definedName name="Excel_BuiltIn_Print_Area_10_15" localSheetId="4">'[116]Cronog Físico Finaceiro '!#REF!</definedName>
    <definedName name="Excel_BuiltIn_Print_Area_10_15" localSheetId="2">'[116]Cronog Físico Finaceiro '!#REF!</definedName>
    <definedName name="Excel_BuiltIn_Print_Area_10_15">'[116]Cronog Físico Finaceiro '!#REF!</definedName>
    <definedName name="Excel_BuiltIn_Print_Area_10_3" localSheetId="6">'[115]Cronog Físico Finaceiro '!#REF!</definedName>
    <definedName name="Excel_BuiltIn_Print_Area_10_3" localSheetId="4">'[115]Cronog Físico Finaceiro '!#REF!</definedName>
    <definedName name="Excel_BuiltIn_Print_Area_10_3" localSheetId="2">'[115]Cronog Físico Finaceiro '!#REF!</definedName>
    <definedName name="Excel_BuiltIn_Print_Area_10_3">'[115]Cronog Físico Finaceiro '!#REF!</definedName>
    <definedName name="Excel_BuiltIn_Print_Area_10_9" localSheetId="6">'[115]Cronog Físico Finaceiro '!#REF!</definedName>
    <definedName name="Excel_BuiltIn_Print_Area_10_9" localSheetId="4">'[115]Cronog Físico Finaceiro '!#REF!</definedName>
    <definedName name="Excel_BuiltIn_Print_Area_10_9" localSheetId="2">'[115]Cronog Físico Finaceiro '!#REF!</definedName>
    <definedName name="Excel_BuiltIn_Print_Area_10_9">'[115]Cronog Físico Finaceiro '!#REF!</definedName>
    <definedName name="Excel_BuiltIn_Print_Area_11" localSheetId="6">#REF!</definedName>
    <definedName name="Excel_BuiltIn_Print_Area_11" localSheetId="4">#REF!</definedName>
    <definedName name="Excel_BuiltIn_Print_Area_11" localSheetId="2">#REF!</definedName>
    <definedName name="Excel_BuiltIn_Print_Area_11">#REF!</definedName>
    <definedName name="Excel_BuiltIn_Print_Area_11_1" localSheetId="6">#REF!</definedName>
    <definedName name="Excel_BuiltIn_Print_Area_11_1" localSheetId="4">#REF!</definedName>
    <definedName name="Excel_BuiltIn_Print_Area_11_1" localSheetId="2">#REF!</definedName>
    <definedName name="Excel_BuiltIn_Print_Area_11_1">#REF!</definedName>
    <definedName name="Excel_BuiltIn_Print_Area_11_1_1" localSheetId="6">#REF!</definedName>
    <definedName name="Excel_BuiltIn_Print_Area_11_1_1" localSheetId="4">#REF!</definedName>
    <definedName name="Excel_BuiltIn_Print_Area_11_1_1" localSheetId="2">#REF!</definedName>
    <definedName name="Excel_BuiltIn_Print_Area_11_1_1">#REF!</definedName>
    <definedName name="Excel_BuiltIn_Print_Area_12">#N/A</definedName>
    <definedName name="Excel_BuiltIn_Print_Area_12_1_1" localSheetId="6">#REF!</definedName>
    <definedName name="Excel_BuiltIn_Print_Area_12_1_1" localSheetId="4">#REF!</definedName>
    <definedName name="Excel_BuiltIn_Print_Area_12_1_1" localSheetId="2">#REF!</definedName>
    <definedName name="Excel_BuiltIn_Print_Area_12_1_1">#REF!</definedName>
    <definedName name="Excel_BuiltIn_Print_Area_12_1_1_1" localSheetId="6">#REF!</definedName>
    <definedName name="Excel_BuiltIn_Print_Area_12_1_1_1" localSheetId="4">#REF!</definedName>
    <definedName name="Excel_BuiltIn_Print_Area_12_1_1_1" localSheetId="2">#REF!</definedName>
    <definedName name="Excel_BuiltIn_Print_Area_12_1_1_1">#REF!</definedName>
    <definedName name="Excel_BuiltIn_Print_Area_13" localSheetId="6">#REF!</definedName>
    <definedName name="Excel_BuiltIn_Print_Area_13" localSheetId="4">#REF!</definedName>
    <definedName name="Excel_BuiltIn_Print_Area_13" localSheetId="2">#REF!</definedName>
    <definedName name="Excel_BuiltIn_Print_Area_13">#REF!</definedName>
    <definedName name="Excel_BuiltIn_Print_Area_13_1" localSheetId="6">#REF!</definedName>
    <definedName name="Excel_BuiltIn_Print_Area_13_1" localSheetId="4">#REF!</definedName>
    <definedName name="Excel_BuiltIn_Print_Area_13_1" localSheetId="2">#REF!</definedName>
    <definedName name="Excel_BuiltIn_Print_Area_13_1">#REF!</definedName>
    <definedName name="Excel_BuiltIn_Print_Area_13_1_1" localSheetId="6">#REF!</definedName>
    <definedName name="Excel_BuiltIn_Print_Area_13_1_1" localSheetId="4">#REF!</definedName>
    <definedName name="Excel_BuiltIn_Print_Area_13_1_1" localSheetId="2">#REF!</definedName>
    <definedName name="Excel_BuiltIn_Print_Area_13_1_1">#REF!</definedName>
    <definedName name="Excel_BuiltIn_Print_Area_14">#N/A</definedName>
    <definedName name="Excel_BuiltIn_Print_Area_14_1" localSheetId="6">#REF!</definedName>
    <definedName name="Excel_BuiltIn_Print_Area_14_1" localSheetId="4">#REF!</definedName>
    <definedName name="Excel_BuiltIn_Print_Area_14_1" localSheetId="2">#REF!</definedName>
    <definedName name="Excel_BuiltIn_Print_Area_14_1">#REF!</definedName>
    <definedName name="Excel_BuiltIn_Print_Area_14_1_1" localSheetId="6">#REF!</definedName>
    <definedName name="Excel_BuiltIn_Print_Area_14_1_1" localSheetId="4">#REF!</definedName>
    <definedName name="Excel_BuiltIn_Print_Area_14_1_1" localSheetId="2">#REF!</definedName>
    <definedName name="Excel_BuiltIn_Print_Area_14_1_1">#REF!</definedName>
    <definedName name="Excel_BuiltIn_Print_Area_15" localSheetId="6">#REF!</definedName>
    <definedName name="Excel_BuiltIn_Print_Area_15" localSheetId="4">#REF!</definedName>
    <definedName name="Excel_BuiltIn_Print_Area_15" localSheetId="2">#REF!</definedName>
    <definedName name="Excel_BuiltIn_Print_Area_15">#REF!</definedName>
    <definedName name="Excel_BuiltIn_Print_Area_15_1" localSheetId="6">#REF!</definedName>
    <definedName name="Excel_BuiltIn_Print_Area_15_1" localSheetId="4">#REF!</definedName>
    <definedName name="Excel_BuiltIn_Print_Area_15_1" localSheetId="2">#REF!</definedName>
    <definedName name="Excel_BuiltIn_Print_Area_15_1">#REF!</definedName>
    <definedName name="Excel_BuiltIn_Print_Area_15_1_1" localSheetId="6">#REF!</definedName>
    <definedName name="Excel_BuiltIn_Print_Area_15_1_1" localSheetId="4">#REF!</definedName>
    <definedName name="Excel_BuiltIn_Print_Area_15_1_1" localSheetId="2">#REF!</definedName>
    <definedName name="Excel_BuiltIn_Print_Area_15_1_1">#REF!</definedName>
    <definedName name="Excel_BuiltIn_Print_Area_16">#N/A</definedName>
    <definedName name="Excel_BuiltIn_Print_Area_16_1" localSheetId="6">#REF!</definedName>
    <definedName name="Excel_BuiltIn_Print_Area_16_1" localSheetId="4">#REF!</definedName>
    <definedName name="Excel_BuiltIn_Print_Area_16_1" localSheetId="2">#REF!</definedName>
    <definedName name="Excel_BuiltIn_Print_Area_16_1">#REF!</definedName>
    <definedName name="Excel_BuiltIn_Print_Area_16_1_1" localSheetId="6">#REF!</definedName>
    <definedName name="Excel_BuiltIn_Print_Area_16_1_1" localSheetId="4">#REF!</definedName>
    <definedName name="Excel_BuiltIn_Print_Area_16_1_1" localSheetId="2">#REF!</definedName>
    <definedName name="Excel_BuiltIn_Print_Area_16_1_1">#REF!</definedName>
    <definedName name="Excel_BuiltIn_Print_Area_17" localSheetId="6">#REF!</definedName>
    <definedName name="Excel_BuiltIn_Print_Area_17" localSheetId="4">#REF!</definedName>
    <definedName name="Excel_BuiltIn_Print_Area_17" localSheetId="2">#REF!</definedName>
    <definedName name="Excel_BuiltIn_Print_Area_17">#REF!</definedName>
    <definedName name="Excel_BuiltIn_Print_Area_17_1" localSheetId="6">#REF!</definedName>
    <definedName name="Excel_BuiltIn_Print_Area_17_1" localSheetId="4">#REF!</definedName>
    <definedName name="Excel_BuiltIn_Print_Area_17_1" localSheetId="2">#REF!</definedName>
    <definedName name="Excel_BuiltIn_Print_Area_17_1">#REF!</definedName>
    <definedName name="Excel_BuiltIn_Print_Area_17_1_1" localSheetId="6">#REF!</definedName>
    <definedName name="Excel_BuiltIn_Print_Area_17_1_1" localSheetId="4">#REF!</definedName>
    <definedName name="Excel_BuiltIn_Print_Area_17_1_1" localSheetId="2">#REF!</definedName>
    <definedName name="Excel_BuiltIn_Print_Area_17_1_1">#REF!</definedName>
    <definedName name="Excel_BuiltIn_Print_Area_18">#N/A</definedName>
    <definedName name="Excel_BuiltIn_Print_Area_18_1" localSheetId="6">#REF!</definedName>
    <definedName name="Excel_BuiltIn_Print_Area_18_1" localSheetId="4">#REF!</definedName>
    <definedName name="Excel_BuiltIn_Print_Area_18_1" localSheetId="2">#REF!</definedName>
    <definedName name="Excel_BuiltIn_Print_Area_18_1">#REF!</definedName>
    <definedName name="Excel_BuiltIn_Print_Area_18_1_1" localSheetId="6">#REF!</definedName>
    <definedName name="Excel_BuiltIn_Print_Area_18_1_1" localSheetId="4">#REF!</definedName>
    <definedName name="Excel_BuiltIn_Print_Area_18_1_1" localSheetId="2">#REF!</definedName>
    <definedName name="Excel_BuiltIn_Print_Area_18_1_1">#REF!</definedName>
    <definedName name="Excel_BuiltIn_Print_Area_19_1" localSheetId="6">#REF!</definedName>
    <definedName name="Excel_BuiltIn_Print_Area_19_1" localSheetId="4">#REF!</definedName>
    <definedName name="Excel_BuiltIn_Print_Area_19_1" localSheetId="2">#REF!</definedName>
    <definedName name="Excel_BuiltIn_Print_Area_19_1">#REF!</definedName>
    <definedName name="Excel_BuiltIn_Print_Area_19_1_1" localSheetId="6">#REF!</definedName>
    <definedName name="Excel_BuiltIn_Print_Area_19_1_1" localSheetId="4">#REF!</definedName>
    <definedName name="Excel_BuiltIn_Print_Area_19_1_1" localSheetId="2">#REF!</definedName>
    <definedName name="Excel_BuiltIn_Print_Area_19_1_1">#REF!</definedName>
    <definedName name="Excel_BuiltIn_Print_Area_2" localSheetId="6">#REF!</definedName>
    <definedName name="Excel_BuiltIn_Print_Area_2" localSheetId="4">#REF!</definedName>
    <definedName name="Excel_BuiltIn_Print_Area_2" localSheetId="2">#REF!</definedName>
    <definedName name="Excel_BuiltIn_Print_Area_2">#REF!</definedName>
    <definedName name="Excel_BuiltIn_Print_Area_2_1" localSheetId="4">"$Quad_Quant_.$#REF!$#REF!:$#REF!$#REF!"</definedName>
    <definedName name="Excel_BuiltIn_Print_Area_2_1">"$#REF!.$A$1:$I$29"</definedName>
    <definedName name="Excel_BuiltIn_Print_Area_2_1_1">"$#REF!.$A$1:$I$23"</definedName>
    <definedName name="Excel_BuiltIn_Print_Area_2_1_1_1" localSheetId="6">#REF!</definedName>
    <definedName name="Excel_BuiltIn_Print_Area_2_1_1_1" localSheetId="4">#REF!</definedName>
    <definedName name="Excel_BuiltIn_Print_Area_2_1_1_1" localSheetId="2">#REF!</definedName>
    <definedName name="Excel_BuiltIn_Print_Area_2_1_1_1" localSheetId="5">#REF!</definedName>
    <definedName name="Excel_BuiltIn_Print_Area_2_1_1_1">#REF!</definedName>
    <definedName name="Excel_BuiltIn_Print_Area_2_1_1_1_1" localSheetId="6">#REF!</definedName>
    <definedName name="Excel_BuiltIn_Print_Area_2_1_1_1_1" localSheetId="4">#REF!</definedName>
    <definedName name="Excel_BuiltIn_Print_Area_2_1_1_1_1" localSheetId="2">#REF!</definedName>
    <definedName name="Excel_BuiltIn_Print_Area_2_1_1_1_1" localSheetId="5">#REF!</definedName>
    <definedName name="Excel_BuiltIn_Print_Area_2_1_1_1_1">#REF!</definedName>
    <definedName name="Excel_BuiltIn_Print_Area_2_1_1_1_1_1" localSheetId="6">#REF!</definedName>
    <definedName name="Excel_BuiltIn_Print_Area_2_1_1_1_1_1" localSheetId="4">#REF!</definedName>
    <definedName name="Excel_BuiltIn_Print_Area_2_1_1_1_1_1" localSheetId="2">#REF!</definedName>
    <definedName name="Excel_BuiltIn_Print_Area_2_1_1_1_1_1" localSheetId="5">#REF!</definedName>
    <definedName name="Excel_BuiltIn_Print_Area_2_1_1_1_1_1">#REF!</definedName>
    <definedName name="Excel_BuiltIn_Print_Area_2_1_1_1_1_1_1" localSheetId="6">#REF!</definedName>
    <definedName name="Excel_BuiltIn_Print_Area_2_1_1_1_1_1_1" localSheetId="4">#REF!</definedName>
    <definedName name="Excel_BuiltIn_Print_Area_2_1_1_1_1_1_1" localSheetId="2">#REF!</definedName>
    <definedName name="Excel_BuiltIn_Print_Area_2_1_1_1_1_1_1">#REF!</definedName>
    <definedName name="Excel_BuiltIn_Print_Area_2_1_1_1_1_1_1_1" localSheetId="6">#REF!</definedName>
    <definedName name="Excel_BuiltIn_Print_Area_2_1_1_1_1_1_1_1" localSheetId="4">#REF!</definedName>
    <definedName name="Excel_BuiltIn_Print_Area_2_1_1_1_1_1_1_1" localSheetId="2">#REF!</definedName>
    <definedName name="Excel_BuiltIn_Print_Area_2_1_1_1_1_1_1_1">#REF!</definedName>
    <definedName name="Excel_BuiltIn_Print_Area_2_1_1_1_1_1_1_1_1" localSheetId="6">#REF!</definedName>
    <definedName name="Excel_BuiltIn_Print_Area_2_1_1_1_1_1_1_1_1" localSheetId="4">#REF!</definedName>
    <definedName name="Excel_BuiltIn_Print_Area_2_1_1_1_1_1_1_1_1" localSheetId="2">#REF!</definedName>
    <definedName name="Excel_BuiltIn_Print_Area_2_1_1_1_1_1_1_1_1">#REF!</definedName>
    <definedName name="Excel_BuiltIn_Print_Area_2_1_1_1_1_1_1_1_1_1" localSheetId="6">#REF!</definedName>
    <definedName name="Excel_BuiltIn_Print_Area_2_1_1_1_1_1_1_1_1_1" localSheetId="4">#REF!</definedName>
    <definedName name="Excel_BuiltIn_Print_Area_2_1_1_1_1_1_1_1_1_1" localSheetId="2">#REF!</definedName>
    <definedName name="Excel_BuiltIn_Print_Area_2_1_1_1_1_1_1_1_1_1">#REF!</definedName>
    <definedName name="Excel_BuiltIn_Print_Area_2_1_1_1_1_1_1_1_1_1_1" localSheetId="6">#REF!</definedName>
    <definedName name="Excel_BuiltIn_Print_Area_2_1_1_1_1_1_1_1_1_1_1" localSheetId="4">#REF!</definedName>
    <definedName name="Excel_BuiltIn_Print_Area_2_1_1_1_1_1_1_1_1_1_1" localSheetId="2">#REF!</definedName>
    <definedName name="Excel_BuiltIn_Print_Area_2_1_1_1_1_1_1_1_1_1_1">#REF!</definedName>
    <definedName name="Excel_BuiltIn_Print_Area_2_1_1_1_1_1_1_1_1_1_1_1" localSheetId="6">#REF!</definedName>
    <definedName name="Excel_BuiltIn_Print_Area_2_1_1_1_1_1_1_1_1_1_1_1" localSheetId="4">#REF!</definedName>
    <definedName name="Excel_BuiltIn_Print_Area_2_1_1_1_1_1_1_1_1_1_1_1" localSheetId="2">#REF!</definedName>
    <definedName name="Excel_BuiltIn_Print_Area_2_1_1_1_1_1_1_1_1_1_1_1">#REF!</definedName>
    <definedName name="Excel_BuiltIn_Print_Area_2_1_1_1_1_1_1_1_1_1_1_1_1" localSheetId="6">#REF!</definedName>
    <definedName name="Excel_BuiltIn_Print_Area_2_1_1_1_1_1_1_1_1_1_1_1_1" localSheetId="4">#REF!</definedName>
    <definedName name="Excel_BuiltIn_Print_Area_2_1_1_1_1_1_1_1_1_1_1_1_1" localSheetId="2">#REF!</definedName>
    <definedName name="Excel_BuiltIn_Print_Area_2_1_1_1_1_1_1_1_1_1_1_1_1">#REF!</definedName>
    <definedName name="Excel_BuiltIn_Print_Area_2_1_1_1_1_1_1_1_1_1_1_1_1_1" localSheetId="6">#REF!</definedName>
    <definedName name="Excel_BuiltIn_Print_Area_2_1_1_1_1_1_1_1_1_1_1_1_1_1" localSheetId="4">#REF!</definedName>
    <definedName name="Excel_BuiltIn_Print_Area_2_1_1_1_1_1_1_1_1_1_1_1_1_1" localSheetId="2">#REF!</definedName>
    <definedName name="Excel_BuiltIn_Print_Area_2_1_1_1_1_1_1_1_1_1_1_1_1_1">#REF!</definedName>
    <definedName name="Excel_BuiltIn_Print_Area_2_1_1_1_1_1_1_1_1_1_1_1_1_1_1" localSheetId="6">#REF!</definedName>
    <definedName name="Excel_BuiltIn_Print_Area_2_1_1_1_1_1_1_1_1_1_1_1_1_1_1" localSheetId="4">#REF!</definedName>
    <definedName name="Excel_BuiltIn_Print_Area_2_1_1_1_1_1_1_1_1_1_1_1_1_1_1" localSheetId="2">#REF!</definedName>
    <definedName name="Excel_BuiltIn_Print_Area_2_1_1_1_1_1_1_1_1_1_1_1_1_1_1">#REF!</definedName>
    <definedName name="Excel_BuiltIn_Print_Area_2_1_1_1_1_1_1_1_1_1_1_1_1_1_1_1" localSheetId="6">#REF!</definedName>
    <definedName name="Excel_BuiltIn_Print_Area_2_1_1_1_1_1_1_1_1_1_1_1_1_1_1_1" localSheetId="4">#REF!</definedName>
    <definedName name="Excel_BuiltIn_Print_Area_2_1_1_1_1_1_1_1_1_1_1_1_1_1_1_1" localSheetId="2">#REF!</definedName>
    <definedName name="Excel_BuiltIn_Print_Area_2_1_1_1_1_1_1_1_1_1_1_1_1_1_1_1">#REF!</definedName>
    <definedName name="Excel_BuiltIn_Print_Area_2_1_1_1_1_1_1_1_1_1_1_1_1_1_1_1_1" localSheetId="6">#REF!</definedName>
    <definedName name="Excel_BuiltIn_Print_Area_2_1_1_1_1_1_1_1_1_1_1_1_1_1_1_1_1" localSheetId="4">#REF!</definedName>
    <definedName name="Excel_BuiltIn_Print_Area_2_1_1_1_1_1_1_1_1_1_1_1_1_1_1_1_1" localSheetId="2">#REF!</definedName>
    <definedName name="Excel_BuiltIn_Print_Area_2_1_1_1_1_1_1_1_1_1_1_1_1_1_1_1_1">#REF!</definedName>
    <definedName name="Excel_BuiltIn_Print_Area_2_10" localSheetId="6">#REF!</definedName>
    <definedName name="Excel_BuiltIn_Print_Area_2_10" localSheetId="4">#REF!</definedName>
    <definedName name="Excel_BuiltIn_Print_Area_2_10" localSheetId="2">#REF!</definedName>
    <definedName name="Excel_BuiltIn_Print_Area_2_10">#REF!</definedName>
    <definedName name="Excel_BuiltIn_Print_Area_2_12" localSheetId="6">#REF!</definedName>
    <definedName name="Excel_BuiltIn_Print_Area_2_12" localSheetId="4">#REF!</definedName>
    <definedName name="Excel_BuiltIn_Print_Area_2_12" localSheetId="2">#REF!</definedName>
    <definedName name="Excel_BuiltIn_Print_Area_2_12">#REF!</definedName>
    <definedName name="Excel_BuiltIn_Print_Area_2_9" localSheetId="6">#REF!</definedName>
    <definedName name="Excel_BuiltIn_Print_Area_2_9" localSheetId="4">#REF!</definedName>
    <definedName name="Excel_BuiltIn_Print_Area_2_9" localSheetId="2">#REF!</definedName>
    <definedName name="Excel_BuiltIn_Print_Area_2_9">#REF!</definedName>
    <definedName name="Excel_BuiltIn_Print_Area_20_1" localSheetId="6">#REF!</definedName>
    <definedName name="Excel_BuiltIn_Print_Area_20_1" localSheetId="4">#REF!</definedName>
    <definedName name="Excel_BuiltIn_Print_Area_20_1" localSheetId="2">#REF!</definedName>
    <definedName name="Excel_BuiltIn_Print_Area_20_1">#REF!</definedName>
    <definedName name="Excel_BuiltIn_Print_Area_20_1_1" localSheetId="6">#REF!</definedName>
    <definedName name="Excel_BuiltIn_Print_Area_20_1_1" localSheetId="4">#REF!</definedName>
    <definedName name="Excel_BuiltIn_Print_Area_20_1_1" localSheetId="2">#REF!</definedName>
    <definedName name="Excel_BuiltIn_Print_Area_20_1_1">#REF!</definedName>
    <definedName name="Excel_BuiltIn_Print_Area_21" localSheetId="6">#REF!</definedName>
    <definedName name="Excel_BuiltIn_Print_Area_21" localSheetId="4">#REF!</definedName>
    <definedName name="Excel_BuiltIn_Print_Area_21" localSheetId="2">#REF!</definedName>
    <definedName name="Excel_BuiltIn_Print_Area_21">#REF!</definedName>
    <definedName name="Excel_BuiltIn_Print_Area_21_1" localSheetId="6">#REF!</definedName>
    <definedName name="Excel_BuiltIn_Print_Area_21_1" localSheetId="4">#REF!</definedName>
    <definedName name="Excel_BuiltIn_Print_Area_21_1" localSheetId="2">#REF!</definedName>
    <definedName name="Excel_BuiltIn_Print_Area_21_1">#REF!</definedName>
    <definedName name="Excel_BuiltIn_Print_Area_21_1_1" localSheetId="6">#REF!</definedName>
    <definedName name="Excel_BuiltIn_Print_Area_21_1_1" localSheetId="4">#REF!</definedName>
    <definedName name="Excel_BuiltIn_Print_Area_21_1_1" localSheetId="2">#REF!</definedName>
    <definedName name="Excel_BuiltIn_Print_Area_21_1_1">#REF!</definedName>
    <definedName name="Excel_BuiltIn_Print_Area_22" localSheetId="6">#REF!</definedName>
    <definedName name="Excel_BuiltIn_Print_Area_22" localSheetId="4">#REF!</definedName>
    <definedName name="Excel_BuiltIn_Print_Area_22" localSheetId="2">#REF!</definedName>
    <definedName name="Excel_BuiltIn_Print_Area_22">#REF!</definedName>
    <definedName name="Excel_BuiltIn_Print_Area_22_1" localSheetId="6">#REF!</definedName>
    <definedName name="Excel_BuiltIn_Print_Area_22_1" localSheetId="4">#REF!</definedName>
    <definedName name="Excel_BuiltIn_Print_Area_22_1" localSheetId="2">#REF!</definedName>
    <definedName name="Excel_BuiltIn_Print_Area_22_1">#REF!</definedName>
    <definedName name="Excel_BuiltIn_Print_Area_22_1_1" localSheetId="6">#REF!</definedName>
    <definedName name="Excel_BuiltIn_Print_Area_22_1_1" localSheetId="4">#REF!</definedName>
    <definedName name="Excel_BuiltIn_Print_Area_22_1_1" localSheetId="2">#REF!</definedName>
    <definedName name="Excel_BuiltIn_Print_Area_22_1_1">#REF!</definedName>
    <definedName name="Excel_BuiltIn_Print_Area_23" localSheetId="6">#REF!</definedName>
    <definedName name="Excel_BuiltIn_Print_Area_23" localSheetId="4">#REF!</definedName>
    <definedName name="Excel_BuiltIn_Print_Area_23" localSheetId="2">#REF!</definedName>
    <definedName name="Excel_BuiltIn_Print_Area_23">#REF!</definedName>
    <definedName name="Excel_BuiltIn_Print_Area_24" localSheetId="6">#REF!</definedName>
    <definedName name="Excel_BuiltIn_Print_Area_24" localSheetId="4">#REF!</definedName>
    <definedName name="Excel_BuiltIn_Print_Area_24" localSheetId="2">#REF!</definedName>
    <definedName name="Excel_BuiltIn_Print_Area_24">#REF!</definedName>
    <definedName name="Excel_BuiltIn_Print_Area_24_1" localSheetId="6">#REF!</definedName>
    <definedName name="Excel_BuiltIn_Print_Area_24_1" localSheetId="4">#REF!</definedName>
    <definedName name="Excel_BuiltIn_Print_Area_24_1" localSheetId="2">#REF!</definedName>
    <definedName name="Excel_BuiltIn_Print_Area_24_1">#REF!</definedName>
    <definedName name="Excel_BuiltIn_Print_Area_24_1_1" localSheetId="6">#REF!</definedName>
    <definedName name="Excel_BuiltIn_Print_Area_24_1_1" localSheetId="4">#REF!</definedName>
    <definedName name="Excel_BuiltIn_Print_Area_24_1_1" localSheetId="2">#REF!</definedName>
    <definedName name="Excel_BuiltIn_Print_Area_24_1_1">#REF!</definedName>
    <definedName name="Excel_BuiltIn_Print_Area_25_1" localSheetId="6">#REF!</definedName>
    <definedName name="Excel_BuiltIn_Print_Area_25_1" localSheetId="4">#REF!</definedName>
    <definedName name="Excel_BuiltIn_Print_Area_25_1" localSheetId="2">#REF!</definedName>
    <definedName name="Excel_BuiltIn_Print_Area_25_1">#REF!</definedName>
    <definedName name="Excel_BuiltIn_Print_Area_25_1_1" localSheetId="6">#REF!</definedName>
    <definedName name="Excel_BuiltIn_Print_Area_25_1_1" localSheetId="4">#REF!</definedName>
    <definedName name="Excel_BuiltIn_Print_Area_25_1_1" localSheetId="2">#REF!</definedName>
    <definedName name="Excel_BuiltIn_Print_Area_25_1_1">#REF!</definedName>
    <definedName name="Excel_BuiltIn_Print_Area_26" localSheetId="6">#REF!</definedName>
    <definedName name="Excel_BuiltIn_Print_Area_26" localSheetId="4">#REF!</definedName>
    <definedName name="Excel_BuiltIn_Print_Area_26" localSheetId="2">#REF!</definedName>
    <definedName name="Excel_BuiltIn_Print_Area_26">#REF!</definedName>
    <definedName name="Excel_BuiltIn_Print_Area_26_1" localSheetId="6">#REF!</definedName>
    <definedName name="Excel_BuiltIn_Print_Area_26_1" localSheetId="4">#REF!</definedName>
    <definedName name="Excel_BuiltIn_Print_Area_26_1" localSheetId="2">#REF!</definedName>
    <definedName name="Excel_BuiltIn_Print_Area_26_1">#REF!</definedName>
    <definedName name="Excel_BuiltIn_Print_Area_27_1" localSheetId="6">#REF!</definedName>
    <definedName name="Excel_BuiltIn_Print_Area_27_1" localSheetId="4">#REF!</definedName>
    <definedName name="Excel_BuiltIn_Print_Area_27_1" localSheetId="2">#REF!</definedName>
    <definedName name="Excel_BuiltIn_Print_Area_27_1">#REF!</definedName>
    <definedName name="Excel_BuiltIn_Print_Area_27_1_1" localSheetId="6">#REF!</definedName>
    <definedName name="Excel_BuiltIn_Print_Area_27_1_1" localSheetId="4">#REF!</definedName>
    <definedName name="Excel_BuiltIn_Print_Area_27_1_1" localSheetId="2">#REF!</definedName>
    <definedName name="Excel_BuiltIn_Print_Area_27_1_1">#REF!</definedName>
    <definedName name="Excel_BuiltIn_Print_Area_28" localSheetId="6">#REF!</definedName>
    <definedName name="Excel_BuiltIn_Print_Area_28" localSheetId="4">#REF!</definedName>
    <definedName name="Excel_BuiltIn_Print_Area_28" localSheetId="2">#REF!</definedName>
    <definedName name="Excel_BuiltIn_Print_Area_28">#REF!</definedName>
    <definedName name="Excel_BuiltIn_Print_Area_28_1" localSheetId="6">#REF!</definedName>
    <definedName name="Excel_BuiltIn_Print_Area_28_1" localSheetId="4">#REF!</definedName>
    <definedName name="Excel_BuiltIn_Print_Area_28_1" localSheetId="2">#REF!</definedName>
    <definedName name="Excel_BuiltIn_Print_Area_28_1">#REF!</definedName>
    <definedName name="Excel_BuiltIn_Print_Area_29" localSheetId="6">[117]DESMATAMENTO!#REF!</definedName>
    <definedName name="Excel_BuiltIn_Print_Area_29" localSheetId="4">[117]DESMATAMENTO!#REF!</definedName>
    <definedName name="Excel_BuiltIn_Print_Area_29" localSheetId="2">[117]DESMATAMENTO!#REF!</definedName>
    <definedName name="Excel_BuiltIn_Print_Area_29">[117]DESMATAMENTO!#REF!</definedName>
    <definedName name="Excel_BuiltIn_Print_Area_29_1" localSheetId="6">#REF!</definedName>
    <definedName name="Excel_BuiltIn_Print_Area_29_1" localSheetId="4">#REF!</definedName>
    <definedName name="Excel_BuiltIn_Print_Area_29_1" localSheetId="2">#REF!</definedName>
    <definedName name="Excel_BuiltIn_Print_Area_29_1">#REF!</definedName>
    <definedName name="Excel_BuiltIn_Print_Area_29_1_1" localSheetId="6">#REF!</definedName>
    <definedName name="Excel_BuiltIn_Print_Area_29_1_1" localSheetId="4">#REF!</definedName>
    <definedName name="Excel_BuiltIn_Print_Area_29_1_1" localSheetId="2">#REF!</definedName>
    <definedName name="Excel_BuiltIn_Print_Area_29_1_1">#REF!</definedName>
    <definedName name="Excel_BuiltIn_Print_Area_3" localSheetId="6">#REF!</definedName>
    <definedName name="Excel_BuiltIn_Print_Area_3" localSheetId="4">"$#REF!.$A$5:$P$91"</definedName>
    <definedName name="Excel_BuiltIn_Print_Area_3" localSheetId="2">#REF!</definedName>
    <definedName name="Excel_BuiltIn_Print_Area_3">#REF!</definedName>
    <definedName name="Excel_BuiltIn_Print_Area_3_1" localSheetId="4">#REF!</definedName>
    <definedName name="Excel_BuiltIn_Print_Area_3_1">"$#REF!.$A$1:$I$24"</definedName>
    <definedName name="Excel_BuiltIn_Print_Area_3_1_1" localSheetId="6">#REF!</definedName>
    <definedName name="Excel_BuiltIn_Print_Area_3_1_1" localSheetId="4">#REF!</definedName>
    <definedName name="Excel_BuiltIn_Print_Area_3_1_1" localSheetId="2">#REF!</definedName>
    <definedName name="Excel_BuiltIn_Print_Area_3_1_1">#REF!</definedName>
    <definedName name="Excel_BuiltIn_Print_Area_30_1" localSheetId="6">#REF!</definedName>
    <definedName name="Excel_BuiltIn_Print_Area_30_1" localSheetId="4">#REF!</definedName>
    <definedName name="Excel_BuiltIn_Print_Area_30_1" localSheetId="2">#REF!</definedName>
    <definedName name="Excel_BuiltIn_Print_Area_30_1">#REF!</definedName>
    <definedName name="Excel_BuiltIn_Print_Area_30_1_1" localSheetId="6">#REF!</definedName>
    <definedName name="Excel_BuiltIn_Print_Area_30_1_1" localSheetId="4">#REF!</definedName>
    <definedName name="Excel_BuiltIn_Print_Area_30_1_1" localSheetId="2">#REF!</definedName>
    <definedName name="Excel_BuiltIn_Print_Area_30_1_1">#REF!</definedName>
    <definedName name="Excel_BuiltIn_Print_Area_31_1" localSheetId="6">#REF!</definedName>
    <definedName name="Excel_BuiltIn_Print_Area_31_1" localSheetId="4">#REF!</definedName>
    <definedName name="Excel_BuiltIn_Print_Area_31_1" localSheetId="2">#REF!</definedName>
    <definedName name="Excel_BuiltIn_Print_Area_31_1">#REF!</definedName>
    <definedName name="Excel_BuiltIn_Print_Area_31_1_1" localSheetId="6">#REF!</definedName>
    <definedName name="Excel_BuiltIn_Print_Area_31_1_1" localSheetId="4">#REF!</definedName>
    <definedName name="Excel_BuiltIn_Print_Area_31_1_1" localSheetId="2">#REF!</definedName>
    <definedName name="Excel_BuiltIn_Print_Area_31_1_1">#REF!</definedName>
    <definedName name="Excel_BuiltIn_Print_Area_35" localSheetId="6">#REF!</definedName>
    <definedName name="Excel_BuiltIn_Print_Area_35" localSheetId="4">#REF!</definedName>
    <definedName name="Excel_BuiltIn_Print_Area_35" localSheetId="2">#REF!</definedName>
    <definedName name="Excel_BuiltIn_Print_Area_35">#REF!</definedName>
    <definedName name="Excel_BuiltIn_Print_Area_39_1" localSheetId="6">#REF!</definedName>
    <definedName name="Excel_BuiltIn_Print_Area_39_1" localSheetId="4">#REF!</definedName>
    <definedName name="Excel_BuiltIn_Print_Area_39_1" localSheetId="2">#REF!</definedName>
    <definedName name="Excel_BuiltIn_Print_Area_39_1">#REF!</definedName>
    <definedName name="Excel_BuiltIn_Print_Area_4" localSheetId="4">"$#REF!.$A$4:$O$17"</definedName>
    <definedName name="Excel_BuiltIn_Print_Area_4">"$#REF!.$A$1:$I$27"</definedName>
    <definedName name="Excel_BuiltIn_Print_Area_4_1" localSheetId="6">#REF!</definedName>
    <definedName name="Excel_BuiltIn_Print_Area_4_1" localSheetId="4">#REF!</definedName>
    <definedName name="Excel_BuiltIn_Print_Area_4_1" localSheetId="2">#REF!</definedName>
    <definedName name="Excel_BuiltIn_Print_Area_4_1">#REF!</definedName>
    <definedName name="Excel_BuiltIn_Print_Area_4_1_1" localSheetId="6">#REF!</definedName>
    <definedName name="Excel_BuiltIn_Print_Area_4_1_1" localSheetId="4">#REF!</definedName>
    <definedName name="Excel_BuiltIn_Print_Area_4_1_1" localSheetId="2">#REF!</definedName>
    <definedName name="Excel_BuiltIn_Print_Area_4_1_1">#REF!</definedName>
    <definedName name="Excel_BuiltIn_Print_Area_4_1_1_1" localSheetId="6">#REF!</definedName>
    <definedName name="Excel_BuiltIn_Print_Area_4_1_1_1" localSheetId="4">#REF!</definedName>
    <definedName name="Excel_BuiltIn_Print_Area_4_1_1_1" localSheetId="2">#REF!</definedName>
    <definedName name="Excel_BuiltIn_Print_Area_4_1_1_1">#REF!</definedName>
    <definedName name="Excel_BuiltIn_Print_Area_4_1_1_10" localSheetId="6">#REF!</definedName>
    <definedName name="Excel_BuiltIn_Print_Area_4_1_1_10" localSheetId="4">#REF!</definedName>
    <definedName name="Excel_BuiltIn_Print_Area_4_1_1_10" localSheetId="2">#REF!</definedName>
    <definedName name="Excel_BuiltIn_Print_Area_4_1_1_10">#REF!</definedName>
    <definedName name="Excel_BuiltIn_Print_Area_4_1_1_12" localSheetId="6">#REF!</definedName>
    <definedName name="Excel_BuiltIn_Print_Area_4_1_1_12" localSheetId="4">#REF!</definedName>
    <definedName name="Excel_BuiltIn_Print_Area_4_1_1_12" localSheetId="2">#REF!</definedName>
    <definedName name="Excel_BuiltIn_Print_Area_4_1_1_12">#REF!</definedName>
    <definedName name="Excel_BuiltIn_Print_Area_4_1_1_9" localSheetId="6">#REF!</definedName>
    <definedName name="Excel_BuiltIn_Print_Area_4_1_1_9" localSheetId="4">#REF!</definedName>
    <definedName name="Excel_BuiltIn_Print_Area_4_1_1_9" localSheetId="2">#REF!</definedName>
    <definedName name="Excel_BuiltIn_Print_Area_4_1_1_9">#REF!</definedName>
    <definedName name="Excel_BuiltIn_Print_Area_4_1_10" localSheetId="6">#REF!</definedName>
    <definedName name="Excel_BuiltIn_Print_Area_4_1_10" localSheetId="4">#REF!</definedName>
    <definedName name="Excel_BuiltIn_Print_Area_4_1_10" localSheetId="2">#REF!</definedName>
    <definedName name="Excel_BuiltIn_Print_Area_4_1_10">#REF!</definedName>
    <definedName name="Excel_BuiltIn_Print_Area_4_1_12" localSheetId="6">#REF!</definedName>
    <definedName name="Excel_BuiltIn_Print_Area_4_1_12" localSheetId="4">#REF!</definedName>
    <definedName name="Excel_BuiltIn_Print_Area_4_1_12" localSheetId="2">#REF!</definedName>
    <definedName name="Excel_BuiltIn_Print_Area_4_1_12">#REF!</definedName>
    <definedName name="Excel_BuiltIn_Print_Area_4_1_9" localSheetId="6">#REF!</definedName>
    <definedName name="Excel_BuiltIn_Print_Area_4_1_9" localSheetId="4">#REF!</definedName>
    <definedName name="Excel_BuiltIn_Print_Area_4_1_9" localSheetId="2">#REF!</definedName>
    <definedName name="Excel_BuiltIn_Print_Area_4_1_9">#REF!</definedName>
    <definedName name="Excel_BuiltIn_Print_Area_40_1" localSheetId="6">#REF!</definedName>
    <definedName name="Excel_BuiltIn_Print_Area_40_1" localSheetId="4">#REF!</definedName>
    <definedName name="Excel_BuiltIn_Print_Area_40_1" localSheetId="2">#REF!</definedName>
    <definedName name="Excel_BuiltIn_Print_Area_40_1">#REF!</definedName>
    <definedName name="Excel_BuiltIn_Print_Area_40_1_1" localSheetId="6">#REF!</definedName>
    <definedName name="Excel_BuiltIn_Print_Area_40_1_1" localSheetId="4">#REF!</definedName>
    <definedName name="Excel_BuiltIn_Print_Area_40_1_1" localSheetId="2">#REF!</definedName>
    <definedName name="Excel_BuiltIn_Print_Area_40_1_1">#REF!</definedName>
    <definedName name="Excel_BuiltIn_Print_Area_40_55" localSheetId="6">#REF!</definedName>
    <definedName name="Excel_BuiltIn_Print_Area_40_55" localSheetId="4">#REF!</definedName>
    <definedName name="Excel_BuiltIn_Print_Area_40_55" localSheetId="2">#REF!</definedName>
    <definedName name="Excel_BuiltIn_Print_Area_40_55">#REF!</definedName>
    <definedName name="Excel_BuiltIn_Print_Area_41_1" localSheetId="6">#REF!</definedName>
    <definedName name="Excel_BuiltIn_Print_Area_41_1" localSheetId="4">#REF!</definedName>
    <definedName name="Excel_BuiltIn_Print_Area_41_1" localSheetId="2">#REF!</definedName>
    <definedName name="Excel_BuiltIn_Print_Area_41_1">#REF!</definedName>
    <definedName name="Excel_BuiltIn_Print_Area_41_1_1" localSheetId="6">#REF!</definedName>
    <definedName name="Excel_BuiltIn_Print_Area_41_1_1" localSheetId="4">#REF!</definedName>
    <definedName name="Excel_BuiltIn_Print_Area_41_1_1" localSheetId="2">#REF!</definedName>
    <definedName name="Excel_BuiltIn_Print_Area_41_1_1">#REF!</definedName>
    <definedName name="Excel_BuiltIn_Print_Area_41_1_1_1" localSheetId="6">#REF!</definedName>
    <definedName name="Excel_BuiltIn_Print_Area_41_1_1_1" localSheetId="4">#REF!</definedName>
    <definedName name="Excel_BuiltIn_Print_Area_41_1_1_1" localSheetId="2">#REF!</definedName>
    <definedName name="Excel_BuiltIn_Print_Area_41_1_1_1">#REF!</definedName>
    <definedName name="Excel_BuiltIn_Print_Area_42_1" localSheetId="6">#REF!</definedName>
    <definedName name="Excel_BuiltIn_Print_Area_42_1" localSheetId="4">#REF!</definedName>
    <definedName name="Excel_BuiltIn_Print_Area_42_1" localSheetId="2">#REF!</definedName>
    <definedName name="Excel_BuiltIn_Print_Area_42_1">#REF!</definedName>
    <definedName name="Excel_BuiltIn_Print_Area_43_1" localSheetId="6">#REF!</definedName>
    <definedName name="Excel_BuiltIn_Print_Area_43_1" localSheetId="4">#REF!</definedName>
    <definedName name="Excel_BuiltIn_Print_Area_43_1" localSheetId="2">#REF!</definedName>
    <definedName name="Excel_BuiltIn_Print_Area_43_1">#REF!</definedName>
    <definedName name="Excel_BuiltIn_Print_Area_45" localSheetId="6">#REF!</definedName>
    <definedName name="Excel_BuiltIn_Print_Area_45" localSheetId="4">#REF!</definedName>
    <definedName name="Excel_BuiltIn_Print_Area_45" localSheetId="2">#REF!</definedName>
    <definedName name="Excel_BuiltIn_Print_Area_45">#REF!</definedName>
    <definedName name="Excel_BuiltIn_Print_Area_45_1" localSheetId="6">#REF!</definedName>
    <definedName name="Excel_BuiltIn_Print_Area_45_1" localSheetId="4">#REF!</definedName>
    <definedName name="Excel_BuiltIn_Print_Area_45_1" localSheetId="2">#REF!</definedName>
    <definedName name="Excel_BuiltIn_Print_Area_45_1">#REF!</definedName>
    <definedName name="Excel_BuiltIn_Print_Area_49" localSheetId="6">#REF!</definedName>
    <definedName name="Excel_BuiltIn_Print_Area_49" localSheetId="4">#REF!</definedName>
    <definedName name="Excel_BuiltIn_Print_Area_49" localSheetId="2">#REF!</definedName>
    <definedName name="Excel_BuiltIn_Print_Area_49">#REF!</definedName>
    <definedName name="Excel_BuiltIn_Print_Area_49_1" localSheetId="6">#REF!</definedName>
    <definedName name="Excel_BuiltIn_Print_Area_49_1" localSheetId="4">#REF!</definedName>
    <definedName name="Excel_BuiltIn_Print_Area_49_1" localSheetId="2">#REF!</definedName>
    <definedName name="Excel_BuiltIn_Print_Area_49_1">#REF!</definedName>
    <definedName name="Excel_BuiltIn_Print_Area_5" localSheetId="6">#REF!</definedName>
    <definedName name="Excel_BuiltIn_Print_Area_5" localSheetId="4">#REF!</definedName>
    <definedName name="Excel_BuiltIn_Print_Area_5" localSheetId="2">#REF!</definedName>
    <definedName name="Excel_BuiltIn_Print_Area_5" localSheetId="5">#REF!</definedName>
    <definedName name="Excel_BuiltIn_Print_Area_5">#REF!</definedName>
    <definedName name="Excel_BuiltIn_Print_Area_5_1" localSheetId="6">#REF!</definedName>
    <definedName name="Excel_BuiltIn_Print_Area_5_1" localSheetId="4">#REF!</definedName>
    <definedName name="Excel_BuiltIn_Print_Area_5_1" localSheetId="2">#REF!</definedName>
    <definedName name="Excel_BuiltIn_Print_Area_5_1">#REF!</definedName>
    <definedName name="Excel_BuiltIn_Print_Area_5_1_1" localSheetId="6">#REF!</definedName>
    <definedName name="Excel_BuiltIn_Print_Area_5_1_1" localSheetId="4">#REF!</definedName>
    <definedName name="Excel_BuiltIn_Print_Area_5_1_1" localSheetId="2">#REF!</definedName>
    <definedName name="Excel_BuiltIn_Print_Area_5_1_1">#REF!</definedName>
    <definedName name="Excel_BuiltIn_Print_Area_5_1_1_1" localSheetId="6">#REF!</definedName>
    <definedName name="Excel_BuiltIn_Print_Area_5_1_1_1" localSheetId="4">#REF!</definedName>
    <definedName name="Excel_BuiltIn_Print_Area_5_1_1_1" localSheetId="2">#REF!</definedName>
    <definedName name="Excel_BuiltIn_Print_Area_5_1_1_1">#REF!</definedName>
    <definedName name="Excel_BuiltIn_Print_Area_51" localSheetId="6">#REF!</definedName>
    <definedName name="Excel_BuiltIn_Print_Area_51" localSheetId="4">#REF!</definedName>
    <definedName name="Excel_BuiltIn_Print_Area_51" localSheetId="2">#REF!</definedName>
    <definedName name="Excel_BuiltIn_Print_Area_51">#REF!</definedName>
    <definedName name="Excel_BuiltIn_Print_Area_51_1">"$#REF!.$B$1:$R$44"</definedName>
    <definedName name="Excel_BuiltIn_Print_Area_51_1_1">"$#REF!.$B$1:$R$44"</definedName>
    <definedName name="Excel_BuiltIn_Print_Area_51_1_1_1">"$#REF!.$B$1:$R$44"</definedName>
    <definedName name="Excel_BuiltIn_Print_Area_51_1_1_55" localSheetId="6">#REF!</definedName>
    <definedName name="Excel_BuiltIn_Print_Area_51_1_1_55" localSheetId="4">#REF!</definedName>
    <definedName name="Excel_BuiltIn_Print_Area_51_1_1_55" localSheetId="2">#REF!</definedName>
    <definedName name="Excel_BuiltIn_Print_Area_51_1_1_55">#REF!</definedName>
    <definedName name="Excel_BuiltIn_Print_Area_51_1_5">"$#REF!.$B$1:$R$44"</definedName>
    <definedName name="Excel_BuiltIn_Print_Area_51_1_5_1">"$#REF!.$B$1:$R$44"</definedName>
    <definedName name="Excel_BuiltIn_Print_Area_52" localSheetId="6">#REF!</definedName>
    <definedName name="Excel_BuiltIn_Print_Area_52" localSheetId="4">#REF!</definedName>
    <definedName name="Excel_BuiltIn_Print_Area_52" localSheetId="2">#REF!</definedName>
    <definedName name="Excel_BuiltIn_Print_Area_52">#REF!</definedName>
    <definedName name="Excel_BuiltIn_Print_Area_52_1" localSheetId="6">#REF!</definedName>
    <definedName name="Excel_BuiltIn_Print_Area_52_1" localSheetId="4">#REF!</definedName>
    <definedName name="Excel_BuiltIn_Print_Area_52_1" localSheetId="2">#REF!</definedName>
    <definedName name="Excel_BuiltIn_Print_Area_52_1">#REF!</definedName>
    <definedName name="Excel_BuiltIn_Print_Area_52_1_55" localSheetId="6">#REF!</definedName>
    <definedName name="Excel_BuiltIn_Print_Area_52_1_55" localSheetId="4">#REF!</definedName>
    <definedName name="Excel_BuiltIn_Print_Area_52_1_55" localSheetId="2">#REF!</definedName>
    <definedName name="Excel_BuiltIn_Print_Area_52_1_55">#REF!</definedName>
    <definedName name="Excel_BuiltIn_Print_Area_53" localSheetId="6">#REF!</definedName>
    <definedName name="Excel_BuiltIn_Print_Area_53" localSheetId="4">#REF!</definedName>
    <definedName name="Excel_BuiltIn_Print_Area_53" localSheetId="2">#REF!</definedName>
    <definedName name="Excel_BuiltIn_Print_Area_53">#REF!</definedName>
    <definedName name="Excel_BuiltIn_Print_Area_53_1" localSheetId="6">#REF!</definedName>
    <definedName name="Excel_BuiltIn_Print_Area_53_1" localSheetId="4">#REF!</definedName>
    <definedName name="Excel_BuiltIn_Print_Area_53_1" localSheetId="2">#REF!</definedName>
    <definedName name="Excel_BuiltIn_Print_Area_53_1">#REF!</definedName>
    <definedName name="Excel_BuiltIn_Print_Area_53_1_1" localSheetId="6">#REF!</definedName>
    <definedName name="Excel_BuiltIn_Print_Area_53_1_1" localSheetId="4">#REF!</definedName>
    <definedName name="Excel_BuiltIn_Print_Area_53_1_1" localSheetId="2">#REF!</definedName>
    <definedName name="Excel_BuiltIn_Print_Area_53_1_1">#REF!</definedName>
    <definedName name="Excel_BuiltIn_Print_Area_53_1_1_1" localSheetId="6">#REF!</definedName>
    <definedName name="Excel_BuiltIn_Print_Area_53_1_1_1" localSheetId="4">#REF!</definedName>
    <definedName name="Excel_BuiltIn_Print_Area_53_1_1_1" localSheetId="2">#REF!</definedName>
    <definedName name="Excel_BuiltIn_Print_Area_53_1_1_1">#REF!</definedName>
    <definedName name="Excel_BuiltIn_Print_Area_53_1_1_1_1" localSheetId="6">#REF!</definedName>
    <definedName name="Excel_BuiltIn_Print_Area_53_1_1_1_1" localSheetId="4">#REF!</definedName>
    <definedName name="Excel_BuiltIn_Print_Area_53_1_1_1_1" localSheetId="2">#REF!</definedName>
    <definedName name="Excel_BuiltIn_Print_Area_53_1_1_1_1">#REF!</definedName>
    <definedName name="Excel_BuiltIn_Print_Area_53_1_1_1_1_55" localSheetId="6">#REF!</definedName>
    <definedName name="Excel_BuiltIn_Print_Area_53_1_1_1_1_55" localSheetId="4">#REF!</definedName>
    <definedName name="Excel_BuiltIn_Print_Area_53_1_1_1_1_55" localSheetId="2">#REF!</definedName>
    <definedName name="Excel_BuiltIn_Print_Area_53_1_1_1_1_55">#REF!</definedName>
    <definedName name="Excel_BuiltIn_Print_Area_53_1_1_1_55" localSheetId="6">#REF!</definedName>
    <definedName name="Excel_BuiltIn_Print_Area_53_1_1_1_55" localSheetId="4">#REF!</definedName>
    <definedName name="Excel_BuiltIn_Print_Area_53_1_1_1_55" localSheetId="2">#REF!</definedName>
    <definedName name="Excel_BuiltIn_Print_Area_53_1_1_1_55">#REF!</definedName>
    <definedName name="Excel_BuiltIn_Print_Area_53_1_1_55" localSheetId="6">#REF!</definedName>
    <definedName name="Excel_BuiltIn_Print_Area_53_1_1_55" localSheetId="4">#REF!</definedName>
    <definedName name="Excel_BuiltIn_Print_Area_53_1_1_55" localSheetId="2">#REF!</definedName>
    <definedName name="Excel_BuiltIn_Print_Area_53_1_1_55">#REF!</definedName>
    <definedName name="Excel_BuiltIn_Print_Area_53_1_55" localSheetId="6">#REF!</definedName>
    <definedName name="Excel_BuiltIn_Print_Area_53_1_55" localSheetId="4">#REF!</definedName>
    <definedName name="Excel_BuiltIn_Print_Area_53_1_55" localSheetId="2">#REF!</definedName>
    <definedName name="Excel_BuiltIn_Print_Area_53_1_55">#REF!</definedName>
    <definedName name="Excel_BuiltIn_Print_Area_54" localSheetId="6">#REF!</definedName>
    <definedName name="Excel_BuiltIn_Print_Area_54" localSheetId="4">#REF!</definedName>
    <definedName name="Excel_BuiltIn_Print_Area_54" localSheetId="2">#REF!</definedName>
    <definedName name="Excel_BuiltIn_Print_Area_54">#REF!</definedName>
    <definedName name="Excel_BuiltIn_Print_Area_54_1" localSheetId="6">#REF!</definedName>
    <definedName name="Excel_BuiltIn_Print_Area_54_1" localSheetId="4">#REF!</definedName>
    <definedName name="Excel_BuiltIn_Print_Area_54_1" localSheetId="2">#REF!</definedName>
    <definedName name="Excel_BuiltIn_Print_Area_54_1">#REF!</definedName>
    <definedName name="Excel_BuiltIn_Print_Area_54_1_1" localSheetId="6">#REF!</definedName>
    <definedName name="Excel_BuiltIn_Print_Area_54_1_1" localSheetId="4">#REF!</definedName>
    <definedName name="Excel_BuiltIn_Print_Area_54_1_1" localSheetId="2">#REF!</definedName>
    <definedName name="Excel_BuiltIn_Print_Area_54_1_1">#REF!</definedName>
    <definedName name="Excel_BuiltIn_Print_Area_54_1_1_1" localSheetId="6">#REF!</definedName>
    <definedName name="Excel_BuiltIn_Print_Area_54_1_1_1" localSheetId="4">#REF!</definedName>
    <definedName name="Excel_BuiltIn_Print_Area_54_1_1_1" localSheetId="2">#REF!</definedName>
    <definedName name="Excel_BuiltIn_Print_Area_54_1_1_1">#REF!</definedName>
    <definedName name="Excel_BuiltIn_Print_Area_54_1_1_1_1" localSheetId="6">#REF!</definedName>
    <definedName name="Excel_BuiltIn_Print_Area_54_1_1_1_1" localSheetId="4">#REF!</definedName>
    <definedName name="Excel_BuiltIn_Print_Area_54_1_1_1_1" localSheetId="2">#REF!</definedName>
    <definedName name="Excel_BuiltIn_Print_Area_54_1_1_1_1">#REF!</definedName>
    <definedName name="Excel_BuiltIn_Print_Area_54_1_1_1_1_1" localSheetId="6">#REF!</definedName>
    <definedName name="Excel_BuiltIn_Print_Area_54_1_1_1_1_1" localSheetId="4">#REF!</definedName>
    <definedName name="Excel_BuiltIn_Print_Area_54_1_1_1_1_1" localSheetId="2">#REF!</definedName>
    <definedName name="Excel_BuiltIn_Print_Area_54_1_1_1_1_1">#REF!</definedName>
    <definedName name="Excel_BuiltIn_Print_Area_54_1_1_1_1_1_1" localSheetId="6">#REF!</definedName>
    <definedName name="Excel_BuiltIn_Print_Area_54_1_1_1_1_1_1" localSheetId="4">#REF!</definedName>
    <definedName name="Excel_BuiltIn_Print_Area_54_1_1_1_1_1_1" localSheetId="2">#REF!</definedName>
    <definedName name="Excel_BuiltIn_Print_Area_54_1_1_1_1_1_1">#REF!</definedName>
    <definedName name="Excel_BuiltIn_Print_Area_54_1_1_1_55" localSheetId="6">#REF!</definedName>
    <definedName name="Excel_BuiltIn_Print_Area_54_1_1_1_55" localSheetId="4">#REF!</definedName>
    <definedName name="Excel_BuiltIn_Print_Area_54_1_1_1_55" localSheetId="2">#REF!</definedName>
    <definedName name="Excel_BuiltIn_Print_Area_54_1_1_1_55">#REF!</definedName>
    <definedName name="Excel_BuiltIn_Print_Area_54_1_1_55" localSheetId="6">#REF!</definedName>
    <definedName name="Excel_BuiltIn_Print_Area_54_1_1_55" localSheetId="4">#REF!</definedName>
    <definedName name="Excel_BuiltIn_Print_Area_54_1_1_55" localSheetId="2">#REF!</definedName>
    <definedName name="Excel_BuiltIn_Print_Area_54_1_1_55">#REF!</definedName>
    <definedName name="Excel_BuiltIn_Print_Area_54_1_55" localSheetId="6">#REF!</definedName>
    <definedName name="Excel_BuiltIn_Print_Area_54_1_55" localSheetId="4">#REF!</definedName>
    <definedName name="Excel_BuiltIn_Print_Area_54_1_55" localSheetId="2">#REF!</definedName>
    <definedName name="Excel_BuiltIn_Print_Area_54_1_55">#REF!</definedName>
    <definedName name="Excel_BuiltIn_Print_Area_54_1_55_1" localSheetId="6">#REF!</definedName>
    <definedName name="Excel_BuiltIn_Print_Area_54_1_55_1" localSheetId="4">#REF!</definedName>
    <definedName name="Excel_BuiltIn_Print_Area_54_1_55_1" localSheetId="2">#REF!</definedName>
    <definedName name="Excel_BuiltIn_Print_Area_54_1_55_1">#REF!</definedName>
    <definedName name="Excel_BuiltIn_Print_Area_55" localSheetId="6">#REF!</definedName>
    <definedName name="Excel_BuiltIn_Print_Area_55" localSheetId="4">#REF!</definedName>
    <definedName name="Excel_BuiltIn_Print_Area_55" localSheetId="2">#REF!</definedName>
    <definedName name="Excel_BuiltIn_Print_Area_55">#REF!</definedName>
    <definedName name="Excel_BuiltIn_Print_Area_55_1" localSheetId="6">#REF!</definedName>
    <definedName name="Excel_BuiltIn_Print_Area_55_1" localSheetId="4">#REF!</definedName>
    <definedName name="Excel_BuiltIn_Print_Area_55_1" localSheetId="2">#REF!</definedName>
    <definedName name="Excel_BuiltIn_Print_Area_55_1">#REF!</definedName>
    <definedName name="Excel_BuiltIn_Print_Area_55_1_1" localSheetId="6">#REF!</definedName>
    <definedName name="Excel_BuiltIn_Print_Area_55_1_1" localSheetId="4">#REF!</definedName>
    <definedName name="Excel_BuiltIn_Print_Area_55_1_1" localSheetId="2">#REF!</definedName>
    <definedName name="Excel_BuiltIn_Print_Area_55_1_1">#REF!</definedName>
    <definedName name="Excel_BuiltIn_Print_Area_55_1_1_55" localSheetId="6">#REF!</definedName>
    <definedName name="Excel_BuiltIn_Print_Area_55_1_1_55" localSheetId="4">#REF!</definedName>
    <definedName name="Excel_BuiltIn_Print_Area_55_1_1_55" localSheetId="2">#REF!</definedName>
    <definedName name="Excel_BuiltIn_Print_Area_55_1_1_55">#REF!</definedName>
    <definedName name="Excel_BuiltIn_Print_Area_55_1_55" localSheetId="6">#REF!</definedName>
    <definedName name="Excel_BuiltIn_Print_Area_55_1_55" localSheetId="4">#REF!</definedName>
    <definedName name="Excel_BuiltIn_Print_Area_55_1_55" localSheetId="2">#REF!</definedName>
    <definedName name="Excel_BuiltIn_Print_Area_55_1_55">#REF!</definedName>
    <definedName name="Excel_BuiltIn_Print_Area_56" localSheetId="6">#REF!</definedName>
    <definedName name="Excel_BuiltIn_Print_Area_56" localSheetId="4">#REF!</definedName>
    <definedName name="Excel_BuiltIn_Print_Area_56" localSheetId="2">#REF!</definedName>
    <definedName name="Excel_BuiltIn_Print_Area_56">#REF!</definedName>
    <definedName name="Excel_BuiltIn_Print_Area_56_1" localSheetId="6">#REF!</definedName>
    <definedName name="Excel_BuiltIn_Print_Area_56_1" localSheetId="4">#REF!</definedName>
    <definedName name="Excel_BuiltIn_Print_Area_56_1" localSheetId="2">#REF!</definedName>
    <definedName name="Excel_BuiltIn_Print_Area_56_1">#REF!</definedName>
    <definedName name="Excel_BuiltIn_Print_Area_56_1_55" localSheetId="6">#REF!</definedName>
    <definedName name="Excel_BuiltIn_Print_Area_56_1_55" localSheetId="4">#REF!</definedName>
    <definedName name="Excel_BuiltIn_Print_Area_56_1_55" localSheetId="2">#REF!</definedName>
    <definedName name="Excel_BuiltIn_Print_Area_56_1_55">#REF!</definedName>
    <definedName name="Excel_BuiltIn_Print_Area_57" localSheetId="6">#REF!</definedName>
    <definedName name="Excel_BuiltIn_Print_Area_57" localSheetId="4">#REF!</definedName>
    <definedName name="Excel_BuiltIn_Print_Area_57" localSheetId="2">#REF!</definedName>
    <definedName name="Excel_BuiltIn_Print_Area_57">#REF!</definedName>
    <definedName name="Excel_BuiltIn_Print_Area_57_1" localSheetId="6">#REF!</definedName>
    <definedName name="Excel_BuiltIn_Print_Area_57_1" localSheetId="4">#REF!</definedName>
    <definedName name="Excel_BuiltIn_Print_Area_57_1" localSheetId="2">#REF!</definedName>
    <definedName name="Excel_BuiltIn_Print_Area_57_1">#REF!</definedName>
    <definedName name="Excel_BuiltIn_Print_Area_57_1_55" localSheetId="6">#REF!</definedName>
    <definedName name="Excel_BuiltIn_Print_Area_57_1_55" localSheetId="4">#REF!</definedName>
    <definedName name="Excel_BuiltIn_Print_Area_57_1_55" localSheetId="2">#REF!</definedName>
    <definedName name="Excel_BuiltIn_Print_Area_57_1_55">#REF!</definedName>
    <definedName name="Excel_BuiltIn_Print_Area_58" localSheetId="6">#REF!</definedName>
    <definedName name="Excel_BuiltIn_Print_Area_58" localSheetId="4">#REF!</definedName>
    <definedName name="Excel_BuiltIn_Print_Area_58" localSheetId="2">#REF!</definedName>
    <definedName name="Excel_BuiltIn_Print_Area_58">#REF!</definedName>
    <definedName name="Excel_BuiltIn_Print_Area_58_1" localSheetId="6">#REF!</definedName>
    <definedName name="Excel_BuiltIn_Print_Area_58_1" localSheetId="4">#REF!</definedName>
    <definedName name="Excel_BuiltIn_Print_Area_58_1" localSheetId="2">#REF!</definedName>
    <definedName name="Excel_BuiltIn_Print_Area_58_1">#REF!</definedName>
    <definedName name="Excel_BuiltIn_Print_Area_58_1_1" localSheetId="6">#REF!</definedName>
    <definedName name="Excel_BuiltIn_Print_Area_58_1_1" localSheetId="4">#REF!</definedName>
    <definedName name="Excel_BuiltIn_Print_Area_58_1_1" localSheetId="2">#REF!</definedName>
    <definedName name="Excel_BuiltIn_Print_Area_58_1_1">#REF!</definedName>
    <definedName name="Excel_BuiltIn_Print_Area_58_55" localSheetId="6">#REF!</definedName>
    <definedName name="Excel_BuiltIn_Print_Area_58_55" localSheetId="4">#REF!</definedName>
    <definedName name="Excel_BuiltIn_Print_Area_58_55" localSheetId="2">#REF!</definedName>
    <definedName name="Excel_BuiltIn_Print_Area_58_55">#REF!</definedName>
    <definedName name="Excel_BuiltIn_Print_Area_6" localSheetId="4">#N/A</definedName>
    <definedName name="Excel_BuiltIn_Print_Area_6">"$#REF!.$A$1:$I$14"</definedName>
    <definedName name="Excel_BuiltIn_Print_Area_6_1" localSheetId="6">#REF!</definedName>
    <definedName name="Excel_BuiltIn_Print_Area_6_1" localSheetId="4">#REF!</definedName>
    <definedName name="Excel_BuiltIn_Print_Area_6_1" localSheetId="2">#REF!</definedName>
    <definedName name="Excel_BuiltIn_Print_Area_6_1">#REF!</definedName>
    <definedName name="Excel_BuiltIn_Print_Area_6_1_1" localSheetId="6">#REF!</definedName>
    <definedName name="Excel_BuiltIn_Print_Area_6_1_1" localSheetId="4">#REF!</definedName>
    <definedName name="Excel_BuiltIn_Print_Area_6_1_1" localSheetId="2">#REF!</definedName>
    <definedName name="Excel_BuiltIn_Print_Area_6_1_1">#REF!</definedName>
    <definedName name="Excel_BuiltIn_Print_Area_6_1_1_1" localSheetId="6">#REF!</definedName>
    <definedName name="Excel_BuiltIn_Print_Area_6_1_1_1" localSheetId="4">#REF!</definedName>
    <definedName name="Excel_BuiltIn_Print_Area_6_1_1_1" localSheetId="2">#REF!</definedName>
    <definedName name="Excel_BuiltIn_Print_Area_6_1_1_1">#REF!</definedName>
    <definedName name="Excel_BuiltIn_Print_Area_6_1_1_1_10" localSheetId="6">#REF!</definedName>
    <definedName name="Excel_BuiltIn_Print_Area_6_1_1_1_10" localSheetId="4">#REF!</definedName>
    <definedName name="Excel_BuiltIn_Print_Area_6_1_1_1_10" localSheetId="2">#REF!</definedName>
    <definedName name="Excel_BuiltIn_Print_Area_6_1_1_1_10">#REF!</definedName>
    <definedName name="Excel_BuiltIn_Print_Area_6_1_1_1_12" localSheetId="6">#REF!</definedName>
    <definedName name="Excel_BuiltIn_Print_Area_6_1_1_1_12" localSheetId="4">#REF!</definedName>
    <definedName name="Excel_BuiltIn_Print_Area_6_1_1_1_12" localSheetId="2">#REF!</definedName>
    <definedName name="Excel_BuiltIn_Print_Area_6_1_1_1_12">#REF!</definedName>
    <definedName name="Excel_BuiltIn_Print_Area_6_1_1_1_9" localSheetId="6">#REF!</definedName>
    <definedName name="Excel_BuiltIn_Print_Area_6_1_1_1_9" localSheetId="4">#REF!</definedName>
    <definedName name="Excel_BuiltIn_Print_Area_6_1_1_1_9" localSheetId="2">#REF!</definedName>
    <definedName name="Excel_BuiltIn_Print_Area_6_1_1_1_9">#REF!</definedName>
    <definedName name="Excel_BuiltIn_Print_Area_6_1_1_10" localSheetId="6">#REF!</definedName>
    <definedName name="Excel_BuiltIn_Print_Area_6_1_1_10" localSheetId="4">#REF!</definedName>
    <definedName name="Excel_BuiltIn_Print_Area_6_1_1_10" localSheetId="2">#REF!</definedName>
    <definedName name="Excel_BuiltIn_Print_Area_6_1_1_10">#REF!</definedName>
    <definedName name="Excel_BuiltIn_Print_Area_6_1_1_12" localSheetId="6">#REF!</definedName>
    <definedName name="Excel_BuiltIn_Print_Area_6_1_1_12" localSheetId="4">#REF!</definedName>
    <definedName name="Excel_BuiltIn_Print_Area_6_1_1_12" localSheetId="2">#REF!</definedName>
    <definedName name="Excel_BuiltIn_Print_Area_6_1_1_12">#REF!</definedName>
    <definedName name="Excel_BuiltIn_Print_Area_6_1_1_9" localSheetId="6">#REF!</definedName>
    <definedName name="Excel_BuiltIn_Print_Area_6_1_1_9" localSheetId="4">#REF!</definedName>
    <definedName name="Excel_BuiltIn_Print_Area_6_1_1_9" localSheetId="2">#REF!</definedName>
    <definedName name="Excel_BuiltIn_Print_Area_6_1_1_9">#REF!</definedName>
    <definedName name="Excel_BuiltIn_Print_Area_7" localSheetId="4">#REF!</definedName>
    <definedName name="Excel_BuiltIn_Print_Area_7">"$#REF!.$A$1:$I$16"</definedName>
    <definedName name="Excel_BuiltIn_Print_Area_7_1" localSheetId="6">#REF!</definedName>
    <definedName name="Excel_BuiltIn_Print_Area_7_1" localSheetId="4">#REF!</definedName>
    <definedName name="Excel_BuiltIn_Print_Area_7_1" localSheetId="2">#REF!</definedName>
    <definedName name="Excel_BuiltIn_Print_Area_7_1">#REF!</definedName>
    <definedName name="Excel_BuiltIn_Print_Area_7_1_1" localSheetId="6">#REF!</definedName>
    <definedName name="Excel_BuiltIn_Print_Area_7_1_1" localSheetId="4">#REF!</definedName>
    <definedName name="Excel_BuiltIn_Print_Area_7_1_1" localSheetId="2">#REF!</definedName>
    <definedName name="Excel_BuiltIn_Print_Area_7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 localSheetId="6">[118]reg_mec_fx_dm_!#REF!</definedName>
    <definedName name="Excel_BuiltIn_Print_Area_7_14" localSheetId="4">[118]reg_mec_fx_dm_!#REF!</definedName>
    <definedName name="Excel_BuiltIn_Print_Area_7_14" localSheetId="2">[118]reg_mec_fx_dm_!#REF!</definedName>
    <definedName name="Excel_BuiltIn_Print_Area_7_14">[118]reg_mec_fx_dm_!#REF!</definedName>
    <definedName name="Excel_BuiltIn_Print_Area_7_15" localSheetId="6">[105]reg_mec_fx_dm_!#REF!</definedName>
    <definedName name="Excel_BuiltIn_Print_Area_7_15" localSheetId="4">[105]reg_mec_fx_dm_!#REF!</definedName>
    <definedName name="Excel_BuiltIn_Print_Area_7_15" localSheetId="2">[105]reg_mec_fx_dm_!#REF!</definedName>
    <definedName name="Excel_BuiltIn_Print_Area_7_15">[105]reg_mec_fx_dm_!#REF!</definedName>
    <definedName name="Excel_BuiltIn_Print_Area_7_19" localSheetId="6">[105]reg_mec_fx_dm_!#REF!</definedName>
    <definedName name="Excel_BuiltIn_Print_Area_7_19" localSheetId="4">[105]reg_mec_fx_dm_!#REF!</definedName>
    <definedName name="Excel_BuiltIn_Print_Area_7_19" localSheetId="2">[105]reg_mec_fx_dm_!#REF!</definedName>
    <definedName name="Excel_BuiltIn_Print_Area_7_19">[105]reg_mec_fx_dm_!#REF!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 localSheetId="6">[118]reg_mec_fx_dm_!#REF!</definedName>
    <definedName name="Excel_BuiltIn_Print_Area_7_25" localSheetId="4">[118]reg_mec_fx_dm_!#REF!</definedName>
    <definedName name="Excel_BuiltIn_Print_Area_7_25" localSheetId="2">[118]reg_mec_fx_dm_!#REF!</definedName>
    <definedName name="Excel_BuiltIn_Print_Area_7_25">[118]reg_mec_fx_dm_!#REF!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 localSheetId="6">[118]reg_mec_fx_dm_!#REF!</definedName>
    <definedName name="Excel_BuiltIn_Print_Area_7_27" localSheetId="4">[118]reg_mec_fx_dm_!#REF!</definedName>
    <definedName name="Excel_BuiltIn_Print_Area_7_27" localSheetId="2">[118]reg_mec_fx_dm_!#REF!</definedName>
    <definedName name="Excel_BuiltIn_Print_Area_7_27">[118]reg_mec_fx_dm_!#REF!</definedName>
    <definedName name="Excel_BuiltIn_Print_Area_7_28" localSheetId="6">[118]reg_mec_fx_dm_!#REF!</definedName>
    <definedName name="Excel_BuiltIn_Print_Area_7_28" localSheetId="4">[118]reg_mec_fx_dm_!#REF!</definedName>
    <definedName name="Excel_BuiltIn_Print_Area_7_28" localSheetId="2">[118]reg_mec_fx_dm_!#REF!</definedName>
    <definedName name="Excel_BuiltIn_Print_Area_7_28">[118]reg_mec_fx_dm_!#REF!</definedName>
    <definedName name="Excel_BuiltIn_Print_Area_7_29" localSheetId="6">[118]reg_mec_fx_dm_!#REF!</definedName>
    <definedName name="Excel_BuiltIn_Print_Area_7_29" localSheetId="4">[118]reg_mec_fx_dm_!#REF!</definedName>
    <definedName name="Excel_BuiltIn_Print_Area_7_29" localSheetId="2">[118]reg_mec_fx_dm_!#REF!</definedName>
    <definedName name="Excel_BuiltIn_Print_Area_7_29">[118]reg_mec_fx_dm_!#REF!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 localSheetId="6">[118]reg_mec_fx_dm_!#REF!</definedName>
    <definedName name="Excel_BuiltIn_Print_Area_7_31" localSheetId="4">[118]reg_mec_fx_dm_!#REF!</definedName>
    <definedName name="Excel_BuiltIn_Print_Area_7_31" localSheetId="2">[118]reg_mec_fx_dm_!#REF!</definedName>
    <definedName name="Excel_BuiltIn_Print_Area_7_31">[118]reg_mec_fx_dm_!#REF!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 localSheetId="6">[105]reg_mec_fx_dm_!#REF!</definedName>
    <definedName name="Excel_BuiltIn_Print_Area_7_5" localSheetId="4">[105]reg_mec_fx_dm_!#REF!</definedName>
    <definedName name="Excel_BuiltIn_Print_Area_7_5" localSheetId="2">[105]reg_mec_fx_dm_!#REF!</definedName>
    <definedName name="Excel_BuiltIn_Print_Area_7_5">[105]reg_mec_fx_dm_!#REF!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6">#REF!</definedName>
    <definedName name="Excel_BuiltIn_Print_Area_8" localSheetId="4">#N/A</definedName>
    <definedName name="Excel_BuiltIn_Print_Area_8" localSheetId="2">#REF!</definedName>
    <definedName name="Excel_BuiltIn_Print_Area_8" localSheetId="5">#REF!</definedName>
    <definedName name="Excel_BuiltIn_Print_Area_8">#REF!</definedName>
    <definedName name="Excel_BuiltIn_Print_Area_8_1" localSheetId="6">#REF!</definedName>
    <definedName name="Excel_BuiltIn_Print_Area_8_1" localSheetId="4">#REF!</definedName>
    <definedName name="Excel_BuiltIn_Print_Area_8_1" localSheetId="2">#REF!</definedName>
    <definedName name="Excel_BuiltIn_Print_Area_8_1">#REF!</definedName>
    <definedName name="Excel_BuiltIn_Print_Area_8_1_1" localSheetId="6">#REF!</definedName>
    <definedName name="Excel_BuiltIn_Print_Area_8_1_1" localSheetId="4">#REF!</definedName>
    <definedName name="Excel_BuiltIn_Print_Area_8_1_1" localSheetId="2">#REF!</definedName>
    <definedName name="Excel_BuiltIn_Print_Area_8_1_1">#REF!</definedName>
    <definedName name="Excel_BuiltIn_Print_Area_8_1_10" localSheetId="6">#REF!</definedName>
    <definedName name="Excel_BuiltIn_Print_Area_8_1_10" localSheetId="4">#REF!</definedName>
    <definedName name="Excel_BuiltIn_Print_Area_8_1_10" localSheetId="2">#REF!</definedName>
    <definedName name="Excel_BuiltIn_Print_Area_8_1_10">#REF!</definedName>
    <definedName name="Excel_BuiltIn_Print_Area_9" localSheetId="6">#REF!</definedName>
    <definedName name="Excel_BuiltIn_Print_Area_9" localSheetId="4">#REF!</definedName>
    <definedName name="Excel_BuiltIn_Print_Area_9" localSheetId="2">#REF!</definedName>
    <definedName name="Excel_BuiltIn_Print_Area_9" localSheetId="5">#REF!</definedName>
    <definedName name="Excel_BuiltIn_Print_Area_9">#REF!</definedName>
    <definedName name="Excel_BuiltIn_Print_Area_9_1" localSheetId="6">#REF!</definedName>
    <definedName name="Excel_BuiltIn_Print_Area_9_1" localSheetId="4">#REF!</definedName>
    <definedName name="Excel_BuiltIn_Print_Area_9_1" localSheetId="2">#REF!</definedName>
    <definedName name="Excel_BuiltIn_Print_Area_9_1">#REF!</definedName>
    <definedName name="Excel_BuiltIn_Print_Area_9_1_1" localSheetId="6">#REF!</definedName>
    <definedName name="Excel_BuiltIn_Print_Area_9_1_1" localSheetId="4">#REF!</definedName>
    <definedName name="Excel_BuiltIn_Print_Area_9_1_1" localSheetId="2">#REF!</definedName>
    <definedName name="Excel_BuiltIn_Print_Area_9_1_1">#REF!</definedName>
    <definedName name="Excel_BuiltIn_Print_Titles_1" localSheetId="6">#REF!</definedName>
    <definedName name="Excel_BuiltIn_Print_Titles_1" localSheetId="4">#REF!</definedName>
    <definedName name="Excel_BuiltIn_Print_Titles_1" localSheetId="2">#REF!</definedName>
    <definedName name="Excel_BuiltIn_Print_Titles_1">#REF!</definedName>
    <definedName name="Excel_BuiltIn_Print_Titles_1_1" localSheetId="6">#REF!</definedName>
    <definedName name="Excel_BuiltIn_Print_Titles_1_1" localSheetId="4">#REF!</definedName>
    <definedName name="Excel_BuiltIn_Print_Titles_1_1" localSheetId="2">#REF!</definedName>
    <definedName name="Excel_BuiltIn_Print_Titles_1_1" localSheetId="5">#REF!</definedName>
    <definedName name="Excel_BuiltIn_Print_Titles_1_1">#REF!</definedName>
    <definedName name="Excel_BuiltIn_Print_Titles_1_10" localSheetId="6">'[119]Carimbo de Nota'!#REF!</definedName>
    <definedName name="Excel_BuiltIn_Print_Titles_1_10" localSheetId="4">'[119]Carimbo de Nota'!#REF!</definedName>
    <definedName name="Excel_BuiltIn_Print_Titles_1_10" localSheetId="2">'[119]Carimbo de Nota'!#REF!</definedName>
    <definedName name="Excel_BuiltIn_Print_Titles_1_10">'[119]Carimbo de Nota'!#REF!</definedName>
    <definedName name="Excel_BuiltIn_Print_Titles_1_12" localSheetId="6">'[119]Carimbo de Nota'!#REF!</definedName>
    <definedName name="Excel_BuiltIn_Print_Titles_1_12" localSheetId="4">'[119]Carimbo de Nota'!#REF!</definedName>
    <definedName name="Excel_BuiltIn_Print_Titles_1_12" localSheetId="2">'[119]Carimbo de Nota'!#REF!</definedName>
    <definedName name="Excel_BuiltIn_Print_Titles_1_12">'[119]Carimbo de Nota'!#REF!</definedName>
    <definedName name="Excel_BuiltIn_Print_Titles_1_3" localSheetId="6">'[119]Carimbo de Nota'!#REF!</definedName>
    <definedName name="Excel_BuiltIn_Print_Titles_1_3" localSheetId="4">'[119]Carimbo de Nota'!#REF!</definedName>
    <definedName name="Excel_BuiltIn_Print_Titles_1_3" localSheetId="2">'[119]Carimbo de Nota'!#REF!</definedName>
    <definedName name="Excel_BuiltIn_Print_Titles_1_3">'[119]Carimbo de Nota'!#REF!</definedName>
    <definedName name="Excel_BuiltIn_Print_Titles_1_9" localSheetId="6">'[119]Carimbo de Nota'!#REF!</definedName>
    <definedName name="Excel_BuiltIn_Print_Titles_1_9" localSheetId="4">'[119]Carimbo de Nota'!#REF!</definedName>
    <definedName name="Excel_BuiltIn_Print_Titles_1_9" localSheetId="2">'[119]Carimbo de Nota'!#REF!</definedName>
    <definedName name="Excel_BuiltIn_Print_Titles_1_9">'[119]Carimbo de Nota'!#REF!</definedName>
    <definedName name="Excel_BuiltIn_Print_Titles_10" localSheetId="6">#REF!</definedName>
    <definedName name="Excel_BuiltIn_Print_Titles_10" localSheetId="4">#REF!</definedName>
    <definedName name="Excel_BuiltIn_Print_Titles_10" localSheetId="2">#REF!</definedName>
    <definedName name="Excel_BuiltIn_Print_Titles_10">#REF!</definedName>
    <definedName name="Excel_BuiltIn_Print_Titles_11" localSheetId="6">#REF!</definedName>
    <definedName name="Excel_BuiltIn_Print_Titles_11" localSheetId="4">#REF!</definedName>
    <definedName name="Excel_BuiltIn_Print_Titles_11" localSheetId="2">#REF!</definedName>
    <definedName name="Excel_BuiltIn_Print_Titles_11">#REF!</definedName>
    <definedName name="Excel_BuiltIn_Print_Titles_12" localSheetId="6">#REF!</definedName>
    <definedName name="Excel_BuiltIn_Print_Titles_12" localSheetId="4">#REF!</definedName>
    <definedName name="Excel_BuiltIn_Print_Titles_12" localSheetId="2">#REF!</definedName>
    <definedName name="Excel_BuiltIn_Print_Titles_12">#REF!</definedName>
    <definedName name="Excel_BuiltIn_Print_Titles_12_1" localSheetId="6">#REF!</definedName>
    <definedName name="Excel_BuiltIn_Print_Titles_12_1" localSheetId="4">#REF!</definedName>
    <definedName name="Excel_BuiltIn_Print_Titles_12_1" localSheetId="2">#REF!</definedName>
    <definedName name="Excel_BuiltIn_Print_Titles_12_1">#REF!</definedName>
    <definedName name="Excel_BuiltIn_Print_Titles_13" localSheetId="6">#REF!</definedName>
    <definedName name="Excel_BuiltIn_Print_Titles_13" localSheetId="4">#REF!</definedName>
    <definedName name="Excel_BuiltIn_Print_Titles_13" localSheetId="2">#REF!</definedName>
    <definedName name="Excel_BuiltIn_Print_Titles_13">#REF!</definedName>
    <definedName name="Excel_BuiltIn_Print_Titles_13_1" localSheetId="6">#REF!</definedName>
    <definedName name="Excel_BuiltIn_Print_Titles_13_1" localSheetId="4">#REF!</definedName>
    <definedName name="Excel_BuiltIn_Print_Titles_13_1" localSheetId="2">#REF!</definedName>
    <definedName name="Excel_BuiltIn_Print_Titles_13_1">#REF!</definedName>
    <definedName name="Excel_BuiltIn_Print_Titles_14" localSheetId="6">#REF!</definedName>
    <definedName name="Excel_BuiltIn_Print_Titles_14" localSheetId="4">#REF!</definedName>
    <definedName name="Excel_BuiltIn_Print_Titles_14" localSheetId="2">#REF!</definedName>
    <definedName name="Excel_BuiltIn_Print_Titles_14">#REF!</definedName>
    <definedName name="Excel_BuiltIn_Print_Titles_15" localSheetId="6">#REF!</definedName>
    <definedName name="Excel_BuiltIn_Print_Titles_15" localSheetId="4">#REF!</definedName>
    <definedName name="Excel_BuiltIn_Print_Titles_15" localSheetId="2">#REF!</definedName>
    <definedName name="Excel_BuiltIn_Print_Titles_15">#REF!</definedName>
    <definedName name="Excel_BuiltIn_Print_Titles_16" localSheetId="6">#REF!</definedName>
    <definedName name="Excel_BuiltIn_Print_Titles_16" localSheetId="4">#REF!</definedName>
    <definedName name="Excel_BuiltIn_Print_Titles_16" localSheetId="2">#REF!</definedName>
    <definedName name="Excel_BuiltIn_Print_Titles_16">#REF!</definedName>
    <definedName name="Excel_BuiltIn_Print_Titles_17" localSheetId="6">#REF!</definedName>
    <definedName name="Excel_BuiltIn_Print_Titles_17" localSheetId="4">#REF!</definedName>
    <definedName name="Excel_BuiltIn_Print_Titles_17" localSheetId="2">#REF!</definedName>
    <definedName name="Excel_BuiltIn_Print_Titles_17">#REF!</definedName>
    <definedName name="Excel_BuiltIn_Print_Titles_2" localSheetId="6">#REF!</definedName>
    <definedName name="Excel_BuiltIn_Print_Titles_2" localSheetId="4">#REF!</definedName>
    <definedName name="Excel_BuiltIn_Print_Titles_2" localSheetId="2">#REF!</definedName>
    <definedName name="Excel_BuiltIn_Print_Titles_2">#REF!</definedName>
    <definedName name="Excel_BuiltIn_Print_Titles_2_1" localSheetId="4">#REF!</definedName>
    <definedName name="Excel_BuiltIn_Print_Titles_2_1">"$#REF!.$A$1:$IV$7"</definedName>
    <definedName name="Excel_BuiltIn_Print_Titles_2_10" localSheetId="6">#REF!</definedName>
    <definedName name="Excel_BuiltIn_Print_Titles_2_10" localSheetId="4">#REF!</definedName>
    <definedName name="Excel_BuiltIn_Print_Titles_2_10" localSheetId="2">#REF!</definedName>
    <definedName name="Excel_BuiltIn_Print_Titles_2_10">#REF!</definedName>
    <definedName name="Excel_BuiltIn_Print_Titles_2_12" localSheetId="6">#REF!</definedName>
    <definedName name="Excel_BuiltIn_Print_Titles_2_12" localSheetId="4">#REF!</definedName>
    <definedName name="Excel_BuiltIn_Print_Titles_2_12" localSheetId="2">#REF!</definedName>
    <definedName name="Excel_BuiltIn_Print_Titles_2_12">#REF!</definedName>
    <definedName name="Excel_BuiltIn_Print_Titles_2_3" localSheetId="6">#REF!</definedName>
    <definedName name="Excel_BuiltIn_Print_Titles_2_3" localSheetId="4">#REF!</definedName>
    <definedName name="Excel_BuiltIn_Print_Titles_2_3" localSheetId="2">#REF!</definedName>
    <definedName name="Excel_BuiltIn_Print_Titles_2_3">#REF!</definedName>
    <definedName name="Excel_BuiltIn_Print_Titles_2_9" localSheetId="6">#REF!</definedName>
    <definedName name="Excel_BuiltIn_Print_Titles_2_9" localSheetId="4">#REF!</definedName>
    <definedName name="Excel_BuiltIn_Print_Titles_2_9" localSheetId="2">#REF!</definedName>
    <definedName name="Excel_BuiltIn_Print_Titles_2_9">#REF!</definedName>
    <definedName name="Excel_BuiltIn_Print_Titles_20" localSheetId="6">('[23]Capa Resumo'!$A:$F,'[23]Capa Resumo'!#REF!)</definedName>
    <definedName name="Excel_BuiltIn_Print_Titles_20" localSheetId="4">('[23]Capa Resumo'!$A:$F,'[23]Capa Resumo'!#REF!)</definedName>
    <definedName name="Excel_BuiltIn_Print_Titles_20" localSheetId="2">('[23]Capa Resumo'!$A:$F,'[23]Capa Resumo'!#REF!)</definedName>
    <definedName name="Excel_BuiltIn_Print_Titles_20">('[23]Capa Resumo'!$A:$F,'[23]Capa Resumo'!#REF!)</definedName>
    <definedName name="Excel_BuiltIn_Print_Titles_22" localSheetId="6">('[120]Capa Resumo'!$A$1:$F$65536,'[120]Capa Resumo'!#REF!)</definedName>
    <definedName name="Excel_BuiltIn_Print_Titles_22" localSheetId="4">('[120]Capa Resumo'!$A$1:$F$65536,'[120]Capa Resumo'!#REF!)</definedName>
    <definedName name="Excel_BuiltIn_Print_Titles_22" localSheetId="2">('[120]Capa Resumo'!$A$1:$F$65536,'[120]Capa Resumo'!#REF!)</definedName>
    <definedName name="Excel_BuiltIn_Print_Titles_22">('[120]Capa Resumo'!$A$1:$F$65536,'[120]Capa Resumo'!#REF!)</definedName>
    <definedName name="Excel_BuiltIn_Print_Titles_27" localSheetId="6">('[23]Capa Documentação'!$A:$F,'[23]Capa Documentação'!#REF!)</definedName>
    <definedName name="Excel_BuiltIn_Print_Titles_27" localSheetId="4">('[23]Capa Documentação'!$A:$F,'[23]Capa Documentação'!#REF!)</definedName>
    <definedName name="Excel_BuiltIn_Print_Titles_27" localSheetId="2">('[23]Capa Documentação'!$A:$F,'[23]Capa Documentação'!#REF!)</definedName>
    <definedName name="Excel_BuiltIn_Print_Titles_27">('[23]Capa Documentação'!$A:$F,'[23]Capa Documentação'!#REF!)</definedName>
    <definedName name="Excel_BuiltIn_Print_Titles_28" localSheetId="6">('[23]Capa Anexo I'!$A:$F,'[23]Capa Anexo I'!#REF!)</definedName>
    <definedName name="Excel_BuiltIn_Print_Titles_28" localSheetId="4">('[23]Capa Anexo I'!$A:$F,'[23]Capa Anexo I'!#REF!)</definedName>
    <definedName name="Excel_BuiltIn_Print_Titles_28" localSheetId="2">('[23]Capa Anexo I'!$A:$F,'[23]Capa Anexo I'!#REF!)</definedName>
    <definedName name="Excel_BuiltIn_Print_Titles_28">('[23]Capa Anexo I'!$A:$F,'[23]Capa Anexo I'!#REF!)</definedName>
    <definedName name="Excel_BuiltIn_Print_Titles_3">"$#REF!.$A$5:$IV$10"</definedName>
    <definedName name="Excel_BuiltIn_Print_Titles_3_1" localSheetId="4">#REF!</definedName>
    <definedName name="Excel_BuiltIn_Print_Titles_3_1">"$#REF!.$A$1:$IV$7"</definedName>
    <definedName name="Excel_BuiltIn_Print_Titles_30" localSheetId="6">('[120]Capa Documentação'!$A$1:$F$65536,'[120]Capa Documentação'!#REF!)</definedName>
    <definedName name="Excel_BuiltIn_Print_Titles_30" localSheetId="4">('[120]Capa Documentação'!$A$1:$F$65536,'[120]Capa Documentação'!#REF!)</definedName>
    <definedName name="Excel_BuiltIn_Print_Titles_30" localSheetId="2">('[120]Capa Documentação'!$A$1:$F$65536,'[120]Capa Documentação'!#REF!)</definedName>
    <definedName name="Excel_BuiltIn_Print_Titles_30">('[120]Capa Documentação'!$A$1:$F$65536,'[120]Capa Documentação'!#REF!)</definedName>
    <definedName name="Excel_BuiltIn_Print_Titles_31" localSheetId="6">('[120]Capa Anexo I'!$A$1:$F$65536,'[120]Capa Anexo I'!#REF!)</definedName>
    <definedName name="Excel_BuiltIn_Print_Titles_31" localSheetId="4">('[120]Capa Anexo I'!$A$1:$F$65536,'[120]Capa Anexo I'!#REF!)</definedName>
    <definedName name="Excel_BuiltIn_Print_Titles_31" localSheetId="2">('[120]Capa Anexo I'!$A$1:$F$65536,'[120]Capa Anexo I'!#REF!)</definedName>
    <definedName name="Excel_BuiltIn_Print_Titles_31">('[120]Capa Anexo I'!$A$1:$F$65536,'[120]Capa Anexo I'!#REF!)</definedName>
    <definedName name="Excel_BuiltIn_Print_Titles_32" localSheetId="6">('[121]Capa Documentação'!$A$1:$F$65536,'[121]Capa Documentação'!#REF!)</definedName>
    <definedName name="Excel_BuiltIn_Print_Titles_32" localSheetId="4">('[121]Capa Documentação'!$A$1:$F$65536,'[121]Capa Documentação'!#REF!)</definedName>
    <definedName name="Excel_BuiltIn_Print_Titles_32" localSheetId="2">('[121]Capa Documentação'!$A$1:$F$65536,'[121]Capa Documentação'!#REF!)</definedName>
    <definedName name="Excel_BuiltIn_Print_Titles_32">('[121]Capa Documentação'!$A$1:$F$65536,'[121]Capa Documentação'!#REF!)</definedName>
    <definedName name="Excel_BuiltIn_Print_Titles_33" localSheetId="6">('[120]Capa Anexo II'!$A$1:$F$65536,'[120]Capa Anexo II'!#REF!)</definedName>
    <definedName name="Excel_BuiltIn_Print_Titles_33" localSheetId="4">('[120]Capa Anexo II'!$A$1:$F$65536,'[120]Capa Anexo II'!#REF!)</definedName>
    <definedName name="Excel_BuiltIn_Print_Titles_33" localSheetId="2">('[120]Capa Anexo II'!$A$1:$F$65536,'[120]Capa Anexo II'!#REF!)</definedName>
    <definedName name="Excel_BuiltIn_Print_Titles_33">('[120]Capa Anexo II'!$A$1:$F$65536,'[120]Capa Anexo II'!#REF!)</definedName>
    <definedName name="Excel_BuiltIn_Print_Titles_34" localSheetId="6">('[120]Capa Anexo III'!$A$1:$F$65536,'[120]Capa Anexo III'!#REF!)</definedName>
    <definedName name="Excel_BuiltIn_Print_Titles_34" localSheetId="4">('[120]Capa Anexo III'!$A$1:$F$65536,'[120]Capa Anexo III'!#REF!)</definedName>
    <definedName name="Excel_BuiltIn_Print_Titles_34" localSheetId="2">('[120]Capa Anexo III'!$A$1:$F$65536,'[120]Capa Anexo III'!#REF!)</definedName>
    <definedName name="Excel_BuiltIn_Print_Titles_34">('[120]Capa Anexo III'!$A$1:$F$65536,'[120]Capa Anexo III'!#REF!)</definedName>
    <definedName name="Excel_BuiltIn_Print_Titles_35" localSheetId="6">('[120]Capa Anexo IV'!$A$1:$F$65536,'[120]Capa Anexo IV'!#REF!)</definedName>
    <definedName name="Excel_BuiltIn_Print_Titles_35" localSheetId="4">('[120]Capa Anexo IV'!$A$1:$F$65536,'[120]Capa Anexo IV'!#REF!)</definedName>
    <definedName name="Excel_BuiltIn_Print_Titles_35" localSheetId="2">('[120]Capa Anexo IV'!$A$1:$F$65536,'[120]Capa Anexo IV'!#REF!)</definedName>
    <definedName name="Excel_BuiltIn_Print_Titles_35">('[120]Capa Anexo IV'!$A$1:$F$65536,'[120]Capa Anexo IV'!#REF!)</definedName>
    <definedName name="Excel_BuiltIn_Print_Titles_36" localSheetId="6">('[121]Capa Anexo III'!$A$1:$F$65536,'[121]Capa Anexo III'!#REF!)</definedName>
    <definedName name="Excel_BuiltIn_Print_Titles_36" localSheetId="4">('[121]Capa Anexo III'!$A$1:$F$65536,'[121]Capa Anexo III'!#REF!)</definedName>
    <definedName name="Excel_BuiltIn_Print_Titles_36" localSheetId="2">('[121]Capa Anexo III'!$A$1:$F$65536,'[121]Capa Anexo III'!#REF!)</definedName>
    <definedName name="Excel_BuiltIn_Print_Titles_36">('[121]Capa Anexo III'!$A$1:$F$65536,'[121]Capa Anexo III'!#REF!)</definedName>
    <definedName name="Excel_BuiltIn_Print_Titles_37" localSheetId="6">('[121]Capa Anexo IV'!$A$1:$F$65536,'[121]Capa Anexo IV'!#REF!)</definedName>
    <definedName name="Excel_BuiltIn_Print_Titles_37" localSheetId="4">('[121]Capa Anexo IV'!$A$1:$F$65536,'[121]Capa Anexo IV'!#REF!)</definedName>
    <definedName name="Excel_BuiltIn_Print_Titles_37" localSheetId="2">('[121]Capa Anexo IV'!$A$1:$F$65536,'[121]Capa Anexo IV'!#REF!)</definedName>
    <definedName name="Excel_BuiltIn_Print_Titles_37">('[121]Capa Anexo IV'!$A$1:$F$65536,'[121]Capa Anexo IV'!#REF!)</definedName>
    <definedName name="Excel_BuiltIn_Print_Titles_4" localSheetId="4">"$#REF!.$A$4:$IU$13"</definedName>
    <definedName name="Excel_BuiltIn_Print_Titles_4">"$#REF!.$A$1:$IV$7"</definedName>
    <definedName name="Excel_BuiltIn_Print_Titles_4_1" localSheetId="6">#REF!</definedName>
    <definedName name="Excel_BuiltIn_Print_Titles_4_1" localSheetId="4">#REF!</definedName>
    <definedName name="Excel_BuiltIn_Print_Titles_4_1" localSheetId="2">#REF!</definedName>
    <definedName name="Excel_BuiltIn_Print_Titles_4_1">#REF!</definedName>
    <definedName name="Excel_BuiltIn_Print_Titles_4_10" localSheetId="6">#REF!</definedName>
    <definedName name="Excel_BuiltIn_Print_Titles_4_10" localSheetId="4">#REF!</definedName>
    <definedName name="Excel_BuiltIn_Print_Titles_4_10" localSheetId="2">#REF!</definedName>
    <definedName name="Excel_BuiltIn_Print_Titles_4_10">#REF!</definedName>
    <definedName name="Excel_BuiltIn_Print_Titles_4_12" localSheetId="6">#REF!</definedName>
    <definedName name="Excel_BuiltIn_Print_Titles_4_12" localSheetId="4">#REF!</definedName>
    <definedName name="Excel_BuiltIn_Print_Titles_4_12" localSheetId="2">#REF!</definedName>
    <definedName name="Excel_BuiltIn_Print_Titles_4_12">#REF!</definedName>
    <definedName name="Excel_BuiltIn_Print_Titles_4_9" localSheetId="6">#REF!</definedName>
    <definedName name="Excel_BuiltIn_Print_Titles_4_9" localSheetId="4">#REF!</definedName>
    <definedName name="Excel_BuiltIn_Print_Titles_4_9" localSheetId="2">#REF!</definedName>
    <definedName name="Excel_BuiltIn_Print_Titles_4_9">#REF!</definedName>
    <definedName name="Excel_BuiltIn_Print_Titles_5" localSheetId="6">#REF!</definedName>
    <definedName name="Excel_BuiltIn_Print_Titles_5" localSheetId="4">#REF!</definedName>
    <definedName name="Excel_BuiltIn_Print_Titles_5" localSheetId="2">#REF!</definedName>
    <definedName name="Excel_BuiltIn_Print_Titles_5">#REF!</definedName>
    <definedName name="Excel_BuiltIn_Print_Titles_5_1">([122]CRONFISFIN_!$A:$D,[122]CRONFISFIN_!$1:$5)</definedName>
    <definedName name="Excel_BuiltIn_Print_Titles_5_1_15">([123]CRONFISFIN_!$A:$D,[123]CRONFISFIN_!$1:$5)</definedName>
    <definedName name="Excel_BuiltIn_Print_Titles_6" localSheetId="4">#REF!</definedName>
    <definedName name="Excel_BuiltIn_Print_Titles_6">"$#REF!.$A$1:$IV$7"</definedName>
    <definedName name="Excel_BuiltIn_Print_Titles_6_1" localSheetId="6">#REF!</definedName>
    <definedName name="Excel_BuiltIn_Print_Titles_6_1" localSheetId="4">#REF!</definedName>
    <definedName name="Excel_BuiltIn_Print_Titles_6_1" localSheetId="2">#REF!</definedName>
    <definedName name="Excel_BuiltIn_Print_Titles_6_1">#REF!</definedName>
    <definedName name="Excel_BuiltIn_Print_Titles_6_1_1" localSheetId="6">#REF!</definedName>
    <definedName name="Excel_BuiltIn_Print_Titles_6_1_1" localSheetId="4">#REF!</definedName>
    <definedName name="Excel_BuiltIn_Print_Titles_6_1_1" localSheetId="2">#REF!</definedName>
    <definedName name="Excel_BuiltIn_Print_Titles_6_1_1">#REF!</definedName>
    <definedName name="Excel_BuiltIn_Print_Titles_6_1_1_1_1" localSheetId="6">#REF!</definedName>
    <definedName name="Excel_BuiltIn_Print_Titles_6_1_1_1_1" localSheetId="4">#REF!</definedName>
    <definedName name="Excel_BuiltIn_Print_Titles_6_1_1_1_1" localSheetId="2">#REF!</definedName>
    <definedName name="Excel_BuiltIn_Print_Titles_6_1_1_1_1">#REF!</definedName>
    <definedName name="Excel_BuiltIn_Print_Titles_6_1_1_1_1_10" localSheetId="6">#REF!</definedName>
    <definedName name="Excel_BuiltIn_Print_Titles_6_1_1_1_1_10" localSheetId="4">#REF!</definedName>
    <definedName name="Excel_BuiltIn_Print_Titles_6_1_1_1_1_10" localSheetId="2">#REF!</definedName>
    <definedName name="Excel_BuiltIn_Print_Titles_6_1_1_1_1_10">#REF!</definedName>
    <definedName name="Excel_BuiltIn_Print_Titles_6_1_1_1_1_12" localSheetId="6">#REF!</definedName>
    <definedName name="Excel_BuiltIn_Print_Titles_6_1_1_1_1_12" localSheetId="4">#REF!</definedName>
    <definedName name="Excel_BuiltIn_Print_Titles_6_1_1_1_1_12" localSheetId="2">#REF!</definedName>
    <definedName name="Excel_BuiltIn_Print_Titles_6_1_1_1_1_12">#REF!</definedName>
    <definedName name="Excel_BuiltIn_Print_Titles_6_1_1_1_1_9" localSheetId="6">#REF!</definedName>
    <definedName name="Excel_BuiltIn_Print_Titles_6_1_1_1_1_9" localSheetId="4">#REF!</definedName>
    <definedName name="Excel_BuiltIn_Print_Titles_6_1_1_1_1_9" localSheetId="2">#REF!</definedName>
    <definedName name="Excel_BuiltIn_Print_Titles_6_1_1_1_1_9">#REF!</definedName>
    <definedName name="Excel_BuiltIn_Print_Titles_6_1_1_10" localSheetId="6">#REF!</definedName>
    <definedName name="Excel_BuiltIn_Print_Titles_6_1_1_10" localSheetId="4">#REF!</definedName>
    <definedName name="Excel_BuiltIn_Print_Titles_6_1_1_10" localSheetId="2">#REF!</definedName>
    <definedName name="Excel_BuiltIn_Print_Titles_6_1_1_10">#REF!</definedName>
    <definedName name="Excel_BuiltIn_Print_Titles_6_1_1_12" localSheetId="6">#REF!</definedName>
    <definedName name="Excel_BuiltIn_Print_Titles_6_1_1_12" localSheetId="4">#REF!</definedName>
    <definedName name="Excel_BuiltIn_Print_Titles_6_1_1_12" localSheetId="2">#REF!</definedName>
    <definedName name="Excel_BuiltIn_Print_Titles_6_1_1_12">#REF!</definedName>
    <definedName name="Excel_BuiltIn_Print_Titles_6_1_1_9" localSheetId="6">#REF!</definedName>
    <definedName name="Excel_BuiltIn_Print_Titles_6_1_1_9" localSheetId="4">#REF!</definedName>
    <definedName name="Excel_BuiltIn_Print_Titles_6_1_1_9" localSheetId="2">#REF!</definedName>
    <definedName name="Excel_BuiltIn_Print_Titles_6_1_1_9">#REF!</definedName>
    <definedName name="Excel_BuiltIn_Print_Titles_6_1_10" localSheetId="6">#REF!</definedName>
    <definedName name="Excel_BuiltIn_Print_Titles_6_1_10" localSheetId="4">#REF!</definedName>
    <definedName name="Excel_BuiltIn_Print_Titles_6_1_10" localSheetId="2">#REF!</definedName>
    <definedName name="Excel_BuiltIn_Print_Titles_6_1_10">#REF!</definedName>
    <definedName name="Excel_BuiltIn_Print_Titles_6_1_12" localSheetId="6">#REF!</definedName>
    <definedName name="Excel_BuiltIn_Print_Titles_6_1_12" localSheetId="4">#REF!</definedName>
    <definedName name="Excel_BuiltIn_Print_Titles_6_1_12" localSheetId="2">#REF!</definedName>
    <definedName name="Excel_BuiltIn_Print_Titles_6_1_12">#REF!</definedName>
    <definedName name="Excel_BuiltIn_Print_Titles_6_1_9" localSheetId="6">#REF!</definedName>
    <definedName name="Excel_BuiltIn_Print_Titles_6_1_9" localSheetId="4">#REF!</definedName>
    <definedName name="Excel_BuiltIn_Print_Titles_6_1_9" localSheetId="2">#REF!</definedName>
    <definedName name="Excel_BuiltIn_Print_Titles_6_1_9">#REF!</definedName>
    <definedName name="Excel_BuiltIn_Print_Titles_64" localSheetId="6">#REF!</definedName>
    <definedName name="Excel_BuiltIn_Print_Titles_64" localSheetId="4">#REF!</definedName>
    <definedName name="Excel_BuiltIn_Print_Titles_64" localSheetId="2">#REF!</definedName>
    <definedName name="Excel_BuiltIn_Print_Titles_64">#REF!</definedName>
    <definedName name="Excel_BuiltIn_Print_Titles_7" localSheetId="4">#REF!</definedName>
    <definedName name="Excel_BuiltIn_Print_Titles_7">"$#REF!.$A$1:$IV$7"</definedName>
    <definedName name="Excel_BuiltIn_Print_Titles_7_1" localSheetId="6">#REF!</definedName>
    <definedName name="Excel_BuiltIn_Print_Titles_7_1" localSheetId="4">#REF!</definedName>
    <definedName name="Excel_BuiltIn_Print_Titles_7_1" localSheetId="2">#REF!</definedName>
    <definedName name="Excel_BuiltIn_Print_Titles_7_1">#REF!</definedName>
    <definedName name="Excel_BuiltIn_Print_Titles_8" localSheetId="6">#REF!</definedName>
    <definedName name="Excel_BuiltIn_Print_Titles_8" localSheetId="4">#REF!</definedName>
    <definedName name="Excel_BuiltIn_Print_Titles_8" localSheetId="2">#REF!</definedName>
    <definedName name="Excel_BuiltIn_Print_Titles_8">#REF!</definedName>
    <definedName name="Excel_BuiltIn_Print_Titles_8_1" localSheetId="6">#REF!</definedName>
    <definedName name="Excel_BuiltIn_Print_Titles_8_1" localSheetId="4">#REF!</definedName>
    <definedName name="Excel_BuiltIn_Print_Titles_8_1" localSheetId="2">#REF!</definedName>
    <definedName name="Excel_BuiltIn_Print_Titles_8_1">#REF!</definedName>
    <definedName name="Excel_BuiltIn_Print_Titles_9" localSheetId="6">#REF!</definedName>
    <definedName name="Excel_BuiltIn_Print_Titles_9" localSheetId="4">#REF!</definedName>
    <definedName name="Excel_BuiltIn_Print_Titles_9" localSheetId="2">#REF!</definedName>
    <definedName name="Excel_BuiltIn_Print_Titles_9">#REF!</definedName>
    <definedName name="Excel_BuiltIn_Print_Titles_9_1" localSheetId="6">#REF!</definedName>
    <definedName name="Excel_BuiltIn_Print_Titles_9_1" localSheetId="4">#REF!</definedName>
    <definedName name="Excel_BuiltIn_Print_Titles_9_1" localSheetId="2">#REF!</definedName>
    <definedName name="Excel_BuiltIn_Print_Titles_9_1">#REF!</definedName>
    <definedName name="EXDED">#N/A</definedName>
    <definedName name="execução">#N/A</definedName>
    <definedName name="exemplo" localSheetId="6">#REF!</definedName>
    <definedName name="exemplo" localSheetId="4">#REF!</definedName>
    <definedName name="exemplo" localSheetId="2">#REF!</definedName>
    <definedName name="exemplo" localSheetId="5">#REF!</definedName>
    <definedName name="exemplo">#REF!</definedName>
    <definedName name="exibir_1000" localSheetId="6">[95]!exibir_1000</definedName>
    <definedName name="exibir_1000" localSheetId="4">[95]!exibir_1000</definedName>
    <definedName name="exibir_1000" localSheetId="2">[95]!exibir_1000</definedName>
    <definedName name="exibir_1000" localSheetId="3">[95]!exibir_1000</definedName>
    <definedName name="exibir_1000" localSheetId="1">[95]!exibir_1000</definedName>
    <definedName name="exibir_1000">[95]!exibir_1000</definedName>
    <definedName name="Exibir_Dat_Com">[6]Anual!$AE$2</definedName>
    <definedName name="Exibir_Fer_EUA">[6]Anual!$AG$2</definedName>
    <definedName name="Exibir_Fer_Nac">[6]Anual!$AC$2</definedName>
    <definedName name="ExibirTudo">#N/A</definedName>
    <definedName name="Ext" localSheetId="6">#REF!</definedName>
    <definedName name="Ext" localSheetId="4">#REF!</definedName>
    <definedName name="Ext" localSheetId="2">#REF!</definedName>
    <definedName name="Ext">#REF!</definedName>
    <definedName name="ext." localSheetId="6">#REF!</definedName>
    <definedName name="ext." localSheetId="4">#REF!</definedName>
    <definedName name="ext." localSheetId="2">#REF!</definedName>
    <definedName name="ext.">#REF!</definedName>
    <definedName name="Ext.__pista_simples" localSheetId="6">#REF!</definedName>
    <definedName name="Ext.__pista_simples" localSheetId="4">#REF!</definedName>
    <definedName name="Ext.__pista_simples" localSheetId="2">#REF!</definedName>
    <definedName name="Ext.__pista_simples">#REF!</definedName>
    <definedName name="Ext._de_pista_dupla" localSheetId="6">#REF!</definedName>
    <definedName name="Ext._de_pista_dupla" localSheetId="4">#REF!</definedName>
    <definedName name="Ext._de_pista_dupla" localSheetId="2">#REF!</definedName>
    <definedName name="Ext._de_pista_dupla">#REF!</definedName>
    <definedName name="EXT.TOTAL" localSheetId="6">#REF!</definedName>
    <definedName name="EXT.TOTAL" localSheetId="4">#REF!</definedName>
    <definedName name="EXT.TOTAL" localSheetId="2">#REF!</definedName>
    <definedName name="EXT.TOTAL">#REF!</definedName>
    <definedName name="EXT__m" localSheetId="6">'[43]Fresagem de Pista Ago-98'!#REF!</definedName>
    <definedName name="EXT__m" localSheetId="4">'[43]Fresagem de Pista Ago-98'!#REF!</definedName>
    <definedName name="EXT__m" localSheetId="2">'[43]Fresagem de Pista Ago-98'!#REF!</definedName>
    <definedName name="EXT__m">'[43]Fresagem de Pista Ago-98'!#REF!</definedName>
    <definedName name="Ext_1" localSheetId="6">'[124]P A T O 99 B'!#REF!</definedName>
    <definedName name="Ext_1" localSheetId="4">'[124]P A T O 99 B'!#REF!</definedName>
    <definedName name="Ext_1" localSheetId="2">'[124]P A T O 99 B'!#REF!</definedName>
    <definedName name="Ext_1">'[124]P A T O 99 B'!#REF!</definedName>
    <definedName name="EXT_10">[84]ORÇAMENTO!$C$5</definedName>
    <definedName name="EXT_10_13">[84]ORÇAMENTO!$C$5</definedName>
    <definedName name="EXT_10_39">[84]ORÇAMENTO!$C$5</definedName>
    <definedName name="EXT_10_6">[84]ORÇAMENTO!$C$5</definedName>
    <definedName name="EXT_11">[84]ORÇAMENTO!$C$5</definedName>
    <definedName name="EXT_11_13">[84]ORÇAMENTO!$C$5</definedName>
    <definedName name="EXT_11_39">[84]ORÇAMENTO!$C$5</definedName>
    <definedName name="EXT_11_6">[84]ORÇAMENTO!$C$5</definedName>
    <definedName name="EXT_12">[84]ORÇAMENTO!$C$5</definedName>
    <definedName name="EXT_12_13">[84]ORÇAMENTO!$C$5</definedName>
    <definedName name="EXT_12_39">[84]ORÇAMENTO!$C$5</definedName>
    <definedName name="EXT_12_6">[84]ORÇAMENTO!$C$5</definedName>
    <definedName name="EXT_13">[84]ORÇAMENTO!$C$5</definedName>
    <definedName name="EXT_13_13">[84]ORÇAMENTO!$C$5</definedName>
    <definedName name="EXT_13_39">[84]ORÇAMENTO!$C$5</definedName>
    <definedName name="EXT_13_6">[84]ORÇAMENTO!$C$5</definedName>
    <definedName name="EXT_14">[84]ORÇAMENTO!$C$5</definedName>
    <definedName name="EXT_14_13">[84]ORÇAMENTO!$C$5</definedName>
    <definedName name="EXT_14_39">[84]ORÇAMENTO!$C$5</definedName>
    <definedName name="EXT_14_6">[84]ORÇAMENTO!$C$5</definedName>
    <definedName name="EXT_15">[84]ORÇAMENTO!$C$5</definedName>
    <definedName name="EXT_15_13">[84]ORÇAMENTO!$C$5</definedName>
    <definedName name="EXT_15_39">[84]ORÇAMENTO!$C$5</definedName>
    <definedName name="EXT_15_6">[84]ORÇAMENTO!$C$5</definedName>
    <definedName name="EXT_16">[84]ORÇAMENTO!$C$5</definedName>
    <definedName name="EXT_16_13">[84]ORÇAMENTO!$C$5</definedName>
    <definedName name="EXT_16_39">[84]ORÇAMENTO!$C$5</definedName>
    <definedName name="EXT_16_6">[84]ORÇAMENTO!$C$5</definedName>
    <definedName name="EXT_17">[84]ORÇAMENTO!$C$5</definedName>
    <definedName name="EXT_17_13">[84]ORÇAMENTO!$C$5</definedName>
    <definedName name="EXT_17_39">[84]ORÇAMENTO!$C$5</definedName>
    <definedName name="EXT_17_6">[84]ORÇAMENTO!$C$5</definedName>
    <definedName name="EXT_18">[84]ORÇAMENTO!$C$5</definedName>
    <definedName name="EXT_18_13">[84]ORÇAMENTO!$C$5</definedName>
    <definedName name="EXT_18_39">[84]ORÇAMENTO!$C$5</definedName>
    <definedName name="EXT_18_6">[84]ORÇAMENTO!$C$5</definedName>
    <definedName name="EXT_19">[84]ORÇAMENTO!$C$5</definedName>
    <definedName name="EXT_19_13">[84]ORÇAMENTO!$C$5</definedName>
    <definedName name="EXT_19_39">[84]ORÇAMENTO!$C$5</definedName>
    <definedName name="EXT_19_6">[84]ORÇAMENTO!$C$5</definedName>
    <definedName name="EXT_2">[84]ORÇAMENTO!$C$5</definedName>
    <definedName name="EXT_2_13">[84]ORÇAMENTO!$C$5</definedName>
    <definedName name="EXT_2_39">[84]ORÇAMENTO!$C$5</definedName>
    <definedName name="EXT_2_6">[84]ORÇAMENTO!$C$5</definedName>
    <definedName name="EXT_20">[84]ORÇAMENTO!$C$5</definedName>
    <definedName name="EXT_20_13">[84]ORÇAMENTO!$C$5</definedName>
    <definedName name="EXT_20_39">[84]ORÇAMENTO!$C$5</definedName>
    <definedName name="EXT_20_6">[84]ORÇAMENTO!$C$5</definedName>
    <definedName name="EXT_21">[84]ORÇAMENTO!$C$5</definedName>
    <definedName name="EXT_21_13">[84]ORÇAMENTO!$C$5</definedName>
    <definedName name="EXT_21_39">[84]ORÇAMENTO!$C$5</definedName>
    <definedName name="EXT_21_6">[84]ORÇAMENTO!$C$5</definedName>
    <definedName name="EXT_22">[84]ORÇAMENTO!$C$5</definedName>
    <definedName name="EXT_22_13">[84]ORÇAMENTO!$C$5</definedName>
    <definedName name="EXT_22_39">[84]ORÇAMENTO!$C$5</definedName>
    <definedName name="EXT_22_6">[84]ORÇAMENTO!$C$5</definedName>
    <definedName name="EXT_23">[84]ORÇAMENTO!$C$5</definedName>
    <definedName name="EXT_23_13">[84]ORÇAMENTO!$C$5</definedName>
    <definedName name="EXT_23_39">[84]ORÇAMENTO!$C$5</definedName>
    <definedName name="EXT_23_6">[84]ORÇAMENTO!$C$5</definedName>
    <definedName name="EXT_24">[84]ORÇAMENTO!$C$5</definedName>
    <definedName name="EXT_24_13">[84]ORÇAMENTO!$C$5</definedName>
    <definedName name="EXT_24_39">[84]ORÇAMENTO!$C$5</definedName>
    <definedName name="EXT_24_6">[84]ORÇAMENTO!$C$5</definedName>
    <definedName name="EXT_25">[84]ORÇAMENTO!$C$5</definedName>
    <definedName name="EXT_25_13">[84]ORÇAMENTO!$C$5</definedName>
    <definedName name="EXT_25_39">[84]ORÇAMENTO!$C$5</definedName>
    <definedName name="EXT_25_6">[84]ORÇAMENTO!$C$5</definedName>
    <definedName name="EXT_26">[84]ORÇAMENTO!$C$5</definedName>
    <definedName name="EXT_26_13">[84]ORÇAMENTO!$C$5</definedName>
    <definedName name="EXT_26_39">[84]ORÇAMENTO!$C$5</definedName>
    <definedName name="EXT_26_6">[84]ORÇAMENTO!$C$5</definedName>
    <definedName name="EXT_27">[84]ORÇAMENTO!$C$5</definedName>
    <definedName name="EXT_27_13">[84]ORÇAMENTO!$C$5</definedName>
    <definedName name="EXT_27_39">[84]ORÇAMENTO!$C$5</definedName>
    <definedName name="EXT_27_6">[84]ORÇAMENTO!$C$5</definedName>
    <definedName name="EXT_28">[84]ORÇAMENTO!$C$5</definedName>
    <definedName name="EXT_28_13">[84]ORÇAMENTO!$C$5</definedName>
    <definedName name="EXT_28_39">[84]ORÇAMENTO!$C$5</definedName>
    <definedName name="EXT_28_6">[84]ORÇAMENTO!$C$5</definedName>
    <definedName name="EXT_29">[84]ORÇAMENTO!$C$5</definedName>
    <definedName name="EXT_29_13">[84]ORÇAMENTO!$C$5</definedName>
    <definedName name="EXT_29_39">[84]ORÇAMENTO!$C$5</definedName>
    <definedName name="EXT_29_6">[84]ORÇAMENTO!$C$5</definedName>
    <definedName name="Ext_3" localSheetId="6">'[124]P A T O 99 B'!#REF!</definedName>
    <definedName name="Ext_3" localSheetId="4">'[124]P A T O 99 B'!#REF!</definedName>
    <definedName name="Ext_3" localSheetId="2">'[124]P A T O 99 B'!#REF!</definedName>
    <definedName name="Ext_3">'[124]P A T O 99 B'!#REF!</definedName>
    <definedName name="EXT_30">[84]ORÇAMENTO!$C$5</definedName>
    <definedName name="EXT_30_13">[84]ORÇAMENTO!$C$5</definedName>
    <definedName name="EXT_30_39">[84]ORÇAMENTO!$C$5</definedName>
    <definedName name="EXT_30_6">[84]ORÇAMENTO!$C$5</definedName>
    <definedName name="EXT_31">[84]ORÇAMENTO!$C$5</definedName>
    <definedName name="EXT_32">[84]ORÇAMENTO!$C$5</definedName>
    <definedName name="EXT_32_13">[84]ORÇAMENTO!$C$5</definedName>
    <definedName name="EXT_32_39">[84]ORÇAMENTO!$C$5</definedName>
    <definedName name="EXT_32_6">[84]ORÇAMENTO!$C$5</definedName>
    <definedName name="EXT_33">[84]ORÇAMENTO!$C$5</definedName>
    <definedName name="EXT_33_13">[84]ORÇAMENTO!$C$5</definedName>
    <definedName name="EXT_33_39">[84]ORÇAMENTO!$C$5</definedName>
    <definedName name="EXT_33_6">[84]ORÇAMENTO!$C$5</definedName>
    <definedName name="EXT_34">[84]ORÇAMENTO!$C$5</definedName>
    <definedName name="EXT_34_13">[84]ORÇAMENTO!$C$5</definedName>
    <definedName name="EXT_34_39">[84]ORÇAMENTO!$C$5</definedName>
    <definedName name="EXT_34_6">[84]ORÇAMENTO!$C$5</definedName>
    <definedName name="Ext_4" localSheetId="6">'[124]P A T O 99 B'!#REF!</definedName>
    <definedName name="Ext_4" localSheetId="4">'[124]P A T O 99 B'!#REF!</definedName>
    <definedName name="Ext_4" localSheetId="2">'[124]P A T O 99 B'!#REF!</definedName>
    <definedName name="Ext_4">'[124]P A T O 99 B'!#REF!</definedName>
    <definedName name="EXT_40">[84]ORÇAMENTO!$C$5</definedName>
    <definedName name="EXT_40_13">[84]ORÇAMENTO!$C$5</definedName>
    <definedName name="EXT_40_39">[84]ORÇAMENTO!$C$5</definedName>
    <definedName name="EXT_40_6">[84]ORÇAMENTO!$C$5</definedName>
    <definedName name="EXT_41">[84]ORÇAMENTO!$C$5</definedName>
    <definedName name="EXT_41_13">[84]ORÇAMENTO!$C$5</definedName>
    <definedName name="EXT_41_39">[84]ORÇAMENTO!$C$5</definedName>
    <definedName name="EXT_41_6">[84]ORÇAMENTO!$C$5</definedName>
    <definedName name="EXT_43">[84]ORÇAMENTO!$C$5</definedName>
    <definedName name="EXT_43_13">[84]ORÇAMENTO!$C$5</definedName>
    <definedName name="EXT_43_39">[84]ORÇAMENTO!$C$5</definedName>
    <definedName name="EXT_43_6">[84]ORÇAMENTO!$C$5</definedName>
    <definedName name="EXT_44">[84]ORÇAMENTO!$C$5</definedName>
    <definedName name="EXT_44_13">[84]ORÇAMENTO!$C$5</definedName>
    <definedName name="EXT_44_39">[84]ORÇAMENTO!$C$5</definedName>
    <definedName name="EXT_44_6">[84]ORÇAMENTO!$C$5</definedName>
    <definedName name="EXT_45">[84]ORÇAMENTO!$C$5</definedName>
    <definedName name="EXT_45_13">[84]ORÇAMENTO!$C$5</definedName>
    <definedName name="EXT_45_39">[84]ORÇAMENTO!$C$5</definedName>
    <definedName name="EXT_45_6">[84]ORÇAMENTO!$C$5</definedName>
    <definedName name="EXT_46">[84]ORÇAMENTO!$C$5</definedName>
    <definedName name="EXT_46_13">[84]ORÇAMENTO!$C$5</definedName>
    <definedName name="EXT_46_39">[84]ORÇAMENTO!$C$5</definedName>
    <definedName name="EXT_46_6">[84]ORÇAMENTO!$C$5</definedName>
    <definedName name="EXT_47">[84]ORÇAMENTO!$C$5</definedName>
    <definedName name="EXT_47_13">[84]ORÇAMENTO!$C$5</definedName>
    <definedName name="EXT_47_39">[84]ORÇAMENTO!$C$5</definedName>
    <definedName name="EXT_47_6">[84]ORÇAMENTO!$C$5</definedName>
    <definedName name="EXT_48">[84]ORÇAMENTO!$C$5</definedName>
    <definedName name="EXT_48_13">[84]ORÇAMENTO!$C$5</definedName>
    <definedName name="EXT_48_39">[84]ORÇAMENTO!$C$5</definedName>
    <definedName name="EXT_48_6">[84]ORÇAMENTO!$C$5</definedName>
    <definedName name="EXT_49">[84]ORÇAMENTO!$C$5</definedName>
    <definedName name="EXT_49_13">[84]ORÇAMENTO!$C$5</definedName>
    <definedName name="EXT_49_39">[84]ORÇAMENTO!$C$5</definedName>
    <definedName name="EXT_49_6">[84]ORÇAMENTO!$C$5</definedName>
    <definedName name="Ext_5" localSheetId="6">'[124]P A T O 99 B'!#REF!</definedName>
    <definedName name="Ext_5" localSheetId="4">'[124]P A T O 99 B'!#REF!</definedName>
    <definedName name="Ext_5" localSheetId="2">'[124]P A T O 99 B'!#REF!</definedName>
    <definedName name="Ext_5">'[124]P A T O 99 B'!#REF!</definedName>
    <definedName name="EXT_50">[84]ORÇAMENTO!$C$5</definedName>
    <definedName name="EXT_50_13">[84]ORÇAMENTO!$C$5</definedName>
    <definedName name="EXT_50_39">[84]ORÇAMENTO!$C$5</definedName>
    <definedName name="EXT_50_6">[84]ORÇAMENTO!$C$5</definedName>
    <definedName name="EXT_51">[84]ORÇAMENTO!$C$5</definedName>
    <definedName name="EXT_51_13">[84]ORÇAMENTO!$C$5</definedName>
    <definedName name="EXT_51_39">[84]ORÇAMENTO!$C$5</definedName>
    <definedName name="EXT_51_6">[84]ORÇAMENTO!$C$5</definedName>
    <definedName name="EXT_52">[84]ORÇAMENTO!$C$5</definedName>
    <definedName name="EXT_52_13">[84]ORÇAMENTO!$C$5</definedName>
    <definedName name="EXT_52_39">[84]ORÇAMENTO!$C$5</definedName>
    <definedName name="EXT_52_6">[84]ORÇAMENTO!$C$5</definedName>
    <definedName name="EXT_6">[84]ORÇAMENTO!$C$5</definedName>
    <definedName name="EXT_6_13">[84]ORÇAMENTO!$C$5</definedName>
    <definedName name="EXT_6_39">[84]ORÇAMENTO!$C$5</definedName>
    <definedName name="EXT_6_6">[84]ORÇAMENTO!$C$5</definedName>
    <definedName name="EXT_7">[84]ORÇAMENTO!$C$5</definedName>
    <definedName name="EXT_7_13">[84]ORÇAMENTO!$C$5</definedName>
    <definedName name="EXT_7_39">[84]ORÇAMENTO!$C$5</definedName>
    <definedName name="EXT_7_6">[84]ORÇAMENTO!$C$5</definedName>
    <definedName name="EXT_8">[84]ORÇAMENTO!$C$5</definedName>
    <definedName name="EXT_8_13">[84]ORÇAMENTO!$C$5</definedName>
    <definedName name="EXT_8_39">[84]ORÇAMENTO!$C$5</definedName>
    <definedName name="EXT_8_6">[84]ORÇAMENTO!$C$5</definedName>
    <definedName name="EXT_9">[84]ORÇAMENTO!$C$5</definedName>
    <definedName name="EXT_9_13">[84]ORÇAMENTO!$C$5</definedName>
    <definedName name="EXT_9_39">[84]ORÇAMENTO!$C$5</definedName>
    <definedName name="EXT_9_6">[84]ORÇAMENTO!$C$5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6">#REF!</definedName>
    <definedName name="EXTE" localSheetId="4">#REF!</definedName>
    <definedName name="EXTE" localSheetId="2">#REF!</definedName>
    <definedName name="EXTE">#REF!</definedName>
    <definedName name="EXTEN" localSheetId="6">[87]INVENTÁRIO!#REF!</definedName>
    <definedName name="EXTEN" localSheetId="4">[87]INVENTÁRIO!#REF!</definedName>
    <definedName name="EXTEN" localSheetId="2">[87]INVENTÁRIO!#REF!</definedName>
    <definedName name="EXTEN">[87]INVENTÁRIO!#REF!</definedName>
    <definedName name="Extens" localSheetId="6">'[125]P A T O 98 D'!#REF!</definedName>
    <definedName name="Extens" localSheetId="4">'[125]P A T O 98 D'!#REF!</definedName>
    <definedName name="Extens" localSheetId="2">'[125]P A T O 98 D'!#REF!</definedName>
    <definedName name="Extens">'[125]P A T O 98 D'!#REF!</definedName>
    <definedName name="Extens_1">"'file:///C:/Documents and Settings/mauricio.ferrao/Desktop/ARQUIVOS R-9-6/Excel/PATOs/BR153_98.XLS'#$'P A T O 98 D'.$#REF!$#REF!"</definedName>
    <definedName name="Extens_3" localSheetId="6">'[113]P A T O 98 D'!#REF!</definedName>
    <definedName name="Extens_3" localSheetId="4">'[113]P A T O 98 D'!#REF!</definedName>
    <definedName name="Extens_3" localSheetId="2">'[113]P A T O 98 D'!#REF!</definedName>
    <definedName name="Extens_3">'[113]P A T O 98 D'!#REF!</definedName>
    <definedName name="Extens_4" localSheetId="6">'[113]P A T O 98 D'!#REF!</definedName>
    <definedName name="Extens_4" localSheetId="4">'[113]P A T O 98 D'!#REF!</definedName>
    <definedName name="Extens_4" localSheetId="2">'[113]P A T O 98 D'!#REF!</definedName>
    <definedName name="Extens_4">'[113]P A T O 98 D'!#REF!</definedName>
    <definedName name="Extens_5" localSheetId="6">'[113]P A T O 98 D'!#REF!</definedName>
    <definedName name="Extens_5" localSheetId="4">'[113]P A T O 98 D'!#REF!</definedName>
    <definedName name="Extens_5" localSheetId="2">'[113]P A T O 98 D'!#REF!</definedName>
    <definedName name="Extens_5">'[113]P A T O 98 D'!#REF!</definedName>
    <definedName name="extensao" localSheetId="6">#REF!</definedName>
    <definedName name="extensao" localSheetId="4">#REF!</definedName>
    <definedName name="extensao" localSheetId="2">#REF!</definedName>
    <definedName name="extensao" localSheetId="5">#REF!</definedName>
    <definedName name="extensao">#REF!</definedName>
    <definedName name="Extensão" localSheetId="6">#REF!</definedName>
    <definedName name="Extensão" localSheetId="4">#REF!</definedName>
    <definedName name="Extensão" localSheetId="2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6">#REF!</definedName>
    <definedName name="Extensão_1" localSheetId="4">#REF!</definedName>
    <definedName name="Extensão_1" localSheetId="2">#REF!</definedName>
    <definedName name="Extensão_1">#REF!</definedName>
    <definedName name="extensao_10" localSheetId="6">#REF!</definedName>
    <definedName name="extensao_10" localSheetId="4">#REF!</definedName>
    <definedName name="extensao_10" localSheetId="2">#REF!</definedName>
    <definedName name="extensao_10">#REF!</definedName>
    <definedName name="extensao_12" localSheetId="6">#REF!</definedName>
    <definedName name="extensao_12" localSheetId="4">#REF!</definedName>
    <definedName name="extensao_12" localSheetId="2">#REF!</definedName>
    <definedName name="extensao_12">#REF!</definedName>
    <definedName name="Extensão_14" localSheetId="6">#REF!</definedName>
    <definedName name="Extensão_14" localSheetId="4">#REF!</definedName>
    <definedName name="Extensão_14" localSheetId="2">#REF!</definedName>
    <definedName name="Extensão_14">#REF!</definedName>
    <definedName name="Extensão_15" localSheetId="6">#REF!</definedName>
    <definedName name="Extensão_15" localSheetId="4">#REF!</definedName>
    <definedName name="Extensão_15" localSheetId="2">#REF!</definedName>
    <definedName name="Extensão_15">#REF!</definedName>
    <definedName name="Extensão_17" localSheetId="6">#REF!</definedName>
    <definedName name="Extensão_17" localSheetId="4">#REF!</definedName>
    <definedName name="Extensão_17" localSheetId="2">#REF!</definedName>
    <definedName name="Extensão_17">#REF!</definedName>
    <definedName name="Extensão_2" localSheetId="6">#REF!</definedName>
    <definedName name="Extensão_2" localSheetId="4">#REF!</definedName>
    <definedName name="Extensão_2" localSheetId="2">#REF!</definedName>
    <definedName name="Extensão_2">#REF!</definedName>
    <definedName name="Extensão_21" localSheetId="6">#REF!</definedName>
    <definedName name="Extensão_21" localSheetId="4">#REF!</definedName>
    <definedName name="Extensão_21" localSheetId="2">#REF!</definedName>
    <definedName name="Extensão_21">#REF!</definedName>
    <definedName name="Extensao_3" localSheetId="6">'[107]P A T O  D'!#REF!</definedName>
    <definedName name="Extensao_3" localSheetId="4">'[107]P A T O  D'!#REF!</definedName>
    <definedName name="Extensao_3" localSheetId="2">'[107]P A T O  D'!#REF!</definedName>
    <definedName name="Extensao_3">'[107]P A T O  D'!#REF!</definedName>
    <definedName name="Extensão_3" localSheetId="6">#REF!</definedName>
    <definedName name="Extensão_3" localSheetId="4">#REF!</definedName>
    <definedName name="Extensão_3" localSheetId="2">#REF!</definedName>
    <definedName name="Extensão_3">#REF!</definedName>
    <definedName name="Extensao_4" localSheetId="6">'[107]P A T O  D'!#REF!</definedName>
    <definedName name="Extensao_4" localSheetId="4">'[107]P A T O  D'!#REF!</definedName>
    <definedName name="Extensao_4" localSheetId="2">'[107]P A T O  D'!#REF!</definedName>
    <definedName name="Extensao_4">'[107]P A T O  D'!#REF!</definedName>
    <definedName name="Extensão_4" localSheetId="6">#REF!</definedName>
    <definedName name="Extensão_4" localSheetId="4">#REF!</definedName>
    <definedName name="Extensão_4" localSheetId="2">#REF!</definedName>
    <definedName name="Extensão_4">#REF!</definedName>
    <definedName name="Extensão_4_1" localSheetId="6">#REF!</definedName>
    <definedName name="Extensão_4_1" localSheetId="4">#REF!</definedName>
    <definedName name="Extensão_4_1" localSheetId="2">#REF!</definedName>
    <definedName name="Extensão_4_1">#REF!</definedName>
    <definedName name="Extensão_4_1_2">#N/A</definedName>
    <definedName name="Extensao_5" localSheetId="6">'[107]P A T O  D'!#REF!</definedName>
    <definedName name="Extensao_5" localSheetId="4">'[107]P A T O  D'!#REF!</definedName>
    <definedName name="Extensao_5" localSheetId="2">'[107]P A T O  D'!#REF!</definedName>
    <definedName name="Extensao_5">'[107]P A T O  D'!#REF!</definedName>
    <definedName name="Extensão_8" localSheetId="6">#REF!</definedName>
    <definedName name="Extensão_8" localSheetId="4">#REF!</definedName>
    <definedName name="Extensão_8" localSheetId="2">#REF!</definedName>
    <definedName name="Extensão_8">#REF!</definedName>
    <definedName name="extensao_9" localSheetId="6">#REF!</definedName>
    <definedName name="extensao_9" localSheetId="4">#REF!</definedName>
    <definedName name="extensao_9" localSheetId="2">#REF!</definedName>
    <definedName name="extensao_9">#REF!</definedName>
    <definedName name="Extensão_9" localSheetId="6">#REF!</definedName>
    <definedName name="Extensão_9" localSheetId="4">#REF!</definedName>
    <definedName name="Extensão_9" localSheetId="2">#REF!</definedName>
    <definedName name="Extensão_9">#REF!</definedName>
    <definedName name="EXTENSÃO1">[86]Croqui!$B$7</definedName>
    <definedName name="Extensaoo" localSheetId="6">'[108]P A T O  D'!#REF!</definedName>
    <definedName name="Extensaoo" localSheetId="4">'[108]P A T O  D'!#REF!</definedName>
    <definedName name="Extensaoo" localSheetId="2">'[108]P A T O  D'!#REF!</definedName>
    <definedName name="Extensaoo">'[108]P A T O  D'!#REF!</definedName>
    <definedName name="Extenso">#N/A</definedName>
    <definedName name="Extenso_1">Extenso_1</definedName>
    <definedName name="Extenso_10">Extenso_10</definedName>
    <definedName name="Extenso_12">Extenso_12</definedName>
    <definedName name="Extenso_13">Extenso_13</definedName>
    <definedName name="Extenso_14">Extenso_14</definedName>
    <definedName name="Extenso_19">Extenso_19</definedName>
    <definedName name="Extenso_2">NA()</definedName>
    <definedName name="Extenso_20">Extenso_20</definedName>
    <definedName name="Extenso_21">Extenso_21</definedName>
    <definedName name="Extenso_22">Extenso_22</definedName>
    <definedName name="Extenso_23">Extenso_23</definedName>
    <definedName name="Extenso_24">Extenso_24</definedName>
    <definedName name="Extenso_25">Extenso_25</definedName>
    <definedName name="Extenso_26">Extenso_26</definedName>
    <definedName name="Extenso_27">Extenso_27</definedName>
    <definedName name="Extenso_28">Extenso_28</definedName>
    <definedName name="Extenso_29">Extenso_29</definedName>
    <definedName name="Extenso_3">Extenso_3</definedName>
    <definedName name="Extenso_30">Extenso_30</definedName>
    <definedName name="Extenso_31">Extenso_31</definedName>
    <definedName name="Extenso_32">Extenso_32</definedName>
    <definedName name="Extenso_33">Extenso_33</definedName>
    <definedName name="Extenso_34">Extenso_34</definedName>
    <definedName name="Extenso_35">Extenso_35</definedName>
    <definedName name="Extenso_36">Extenso_36</definedName>
    <definedName name="Extenso_37">Extenso_37</definedName>
    <definedName name="Extenso_38">Extenso_38</definedName>
    <definedName name="Extenso_39">Extenso_39</definedName>
    <definedName name="Extenso_4">Extenso_4</definedName>
    <definedName name="Extenso_40">Extenso_40</definedName>
    <definedName name="Extenso_41">Extenso_41</definedName>
    <definedName name="Extenso_42">Extenso_42</definedName>
    <definedName name="Extenso_43">Extenso_43</definedName>
    <definedName name="Extenso_44">Extenso_44</definedName>
    <definedName name="Extenso_45">Extenso_45</definedName>
    <definedName name="Extenso_46">Extenso_46</definedName>
    <definedName name="Extenso_47">Extenso_47</definedName>
    <definedName name="Extenso_48">Extenso_48</definedName>
    <definedName name="Extenso_5">Extenso_5</definedName>
    <definedName name="Extenso_51">Extenso_51</definedName>
    <definedName name="Extenso_52">Extenso_52</definedName>
    <definedName name="Extenso_53">Extenso_53</definedName>
    <definedName name="Extenso_54">Extenso_54</definedName>
    <definedName name="Extenso_55">Extenso_55</definedName>
    <definedName name="Extenso_56">Extenso_56</definedName>
    <definedName name="Extenso_57">Extenso_57</definedName>
    <definedName name="Extenso_58">Extenso_58</definedName>
    <definedName name="Extenso_59">Extenso_59</definedName>
    <definedName name="Extenso_6">Extenso_6</definedName>
    <definedName name="Extenso_60">Extenso_60</definedName>
    <definedName name="Extenso_61">Extenso_61</definedName>
    <definedName name="Extenso_62">Extenso_62</definedName>
    <definedName name="Extenso_63">Extenso_63</definedName>
    <definedName name="Extenso_64">Extenso_64</definedName>
    <definedName name="Extenso_65">Extenso_65</definedName>
    <definedName name="Extenso_66">Extenso_66</definedName>
    <definedName name="Extenso_67">Extenso_67</definedName>
    <definedName name="Extenso_68">Extenso_68</definedName>
    <definedName name="Extenso_69">Extenso_69</definedName>
    <definedName name="Extenso_7">Extenso_7</definedName>
    <definedName name="Extenso_70">Extenso_70</definedName>
    <definedName name="Extenso_71">Extenso_71</definedName>
    <definedName name="Extenso_72">Extenso_72</definedName>
    <definedName name="Extenso_8">Extenso_8</definedName>
    <definedName name="Extenso_9">Extenso_9</definedName>
    <definedName name="Extenss" localSheetId="6">'[126]P A T O 98 D'!#REF!</definedName>
    <definedName name="Extenss" localSheetId="4">'[126]P A T O 98 D'!#REF!</definedName>
    <definedName name="Extenss" localSheetId="2">'[126]P A T O 98 D'!#REF!</definedName>
    <definedName name="Extenss">'[126]P A T O 98 D'!#REF!</definedName>
    <definedName name="ExtFaixa" localSheetId="6">#REF!</definedName>
    <definedName name="ExtFaixa" localSheetId="4">#REF!</definedName>
    <definedName name="ExtFaixa" localSheetId="2">#REF!</definedName>
    <definedName name="ExtFaixa">#REF!</definedName>
    <definedName name="ExtFaixa_1" localSheetId="6">'[124]P A T O 99 B'!#REF!</definedName>
    <definedName name="ExtFaixa_1" localSheetId="4">'[124]P A T O 99 B'!#REF!</definedName>
    <definedName name="ExtFaixa_1" localSheetId="2">'[124]P A T O 99 B'!#REF!</definedName>
    <definedName name="ExtFaixa_1">'[124]P A T O 99 B'!#REF!</definedName>
    <definedName name="ExtFaixa_2">"'file:///A:/ARQUIVOS R96/EXCEL/PATOs/Pato PRRTN - BR476.xls'#$'P A T O 99 B'.$#REF!$#REF!"</definedName>
    <definedName name="ExtFaixa_3" localSheetId="6">'[124]P A T O 99 B'!#REF!</definedName>
    <definedName name="ExtFaixa_3" localSheetId="4">'[124]P A T O 99 B'!#REF!</definedName>
    <definedName name="ExtFaixa_3" localSheetId="2">'[124]P A T O 99 B'!#REF!</definedName>
    <definedName name="ExtFaixa_3">'[124]P A T O 99 B'!#REF!</definedName>
    <definedName name="ExtFaixa_4" localSheetId="6">'[124]P A T O 99 B'!#REF!</definedName>
    <definedName name="ExtFaixa_4" localSheetId="4">'[124]P A T O 99 B'!#REF!</definedName>
    <definedName name="ExtFaixa_4" localSheetId="2">'[124]P A T O 99 B'!#REF!</definedName>
    <definedName name="ExtFaixa_4">'[124]P A T O 99 B'!#REF!</definedName>
    <definedName name="ExtFaixa_5" localSheetId="6">'[124]P A T O 99 B'!#REF!</definedName>
    <definedName name="ExtFaixa_5" localSheetId="4">'[124]P A T O 99 B'!#REF!</definedName>
    <definedName name="ExtFaixa_5" localSheetId="2">'[124]P A T O 99 B'!#REF!</definedName>
    <definedName name="ExtFaixa_5">'[124]P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6">'[5]P A T O 99 B'!#REF!</definedName>
    <definedName name="ExtFaixa2" localSheetId="4">'[5]P A T O 99 B'!#REF!</definedName>
    <definedName name="ExtFaixa2" localSheetId="2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6">'[37]P A T O 99 B'!#REF!</definedName>
    <definedName name="ExtFaixa2_3" localSheetId="4">'[37]P A T O 99 B'!#REF!</definedName>
    <definedName name="ExtFaixa2_3" localSheetId="2">'[37]P A T O 99 B'!#REF!</definedName>
    <definedName name="ExtFaixa2_3">'[37]P A T O 99 B'!#REF!</definedName>
    <definedName name="ExtFaixa2_4" localSheetId="6">'[37]P A T O 99 B'!#REF!</definedName>
    <definedName name="ExtFaixa2_4" localSheetId="4">'[37]P A T O 99 B'!#REF!</definedName>
    <definedName name="ExtFaixa2_4" localSheetId="2">'[37]P A T O 99 B'!#REF!</definedName>
    <definedName name="ExtFaixa2_4">'[37]P A T O 99 B'!#REF!</definedName>
    <definedName name="ExtFaixa2_5" localSheetId="6">'[37]P A T O 99 B'!#REF!</definedName>
    <definedName name="ExtFaixa2_5" localSheetId="4">'[37]P A T O 99 B'!#REF!</definedName>
    <definedName name="ExtFaixa2_5" localSheetId="2">'[37]P A T O 99 B'!#REF!</definedName>
    <definedName name="ExtFaixa2_5">'[37]P A T O 99 B'!#REF!</definedName>
    <definedName name="ExtFaixa22" localSheetId="6">'[38]P A T O 99 B'!#REF!</definedName>
    <definedName name="ExtFaixa22" localSheetId="4">'[38]P A T O 99 B'!#REF!</definedName>
    <definedName name="ExtFaixa22" localSheetId="2">'[38]P A T O 99 B'!#REF!</definedName>
    <definedName name="ExtFaixa22">'[38]P A T O 99 B'!#REF!</definedName>
    <definedName name="ExtFaixaa" localSheetId="6">'[127]P A T O'!#REF!</definedName>
    <definedName name="ExtFaixaa" localSheetId="4">'[127]P A T O'!#REF!</definedName>
    <definedName name="ExtFaixaa" localSheetId="2">'[127]P A T O'!#REF!</definedName>
    <definedName name="ExtFaixaa">'[127]P A T O'!#REF!</definedName>
    <definedName name="EXTRA_CONTRATUAL" localSheetId="6">#REF!</definedName>
    <definedName name="EXTRA_CONTRATUAL" localSheetId="4">#REF!</definedName>
    <definedName name="EXTRA_CONTRATUAL" localSheetId="2">#REF!</definedName>
    <definedName name="EXTRA_CONTRATUAL">#REF!</definedName>
    <definedName name="EXTRA_CONTRATUAL_10" localSheetId="6">#REF!</definedName>
    <definedName name="EXTRA_CONTRATUAL_10" localSheetId="4">#REF!</definedName>
    <definedName name="EXTRA_CONTRATUAL_10" localSheetId="2">#REF!</definedName>
    <definedName name="EXTRA_CONTRATUAL_10">#REF!</definedName>
    <definedName name="EXTRA_CONTRATUAL_10_19" localSheetId="6">#REF!</definedName>
    <definedName name="EXTRA_CONTRATUAL_10_19" localSheetId="4">#REF!</definedName>
    <definedName name="EXTRA_CONTRATUAL_10_19" localSheetId="2">#REF!</definedName>
    <definedName name="EXTRA_CONTRATUAL_10_19">#REF!</definedName>
    <definedName name="EXTRA_CONTRATUAL_17" localSheetId="6">#REF!</definedName>
    <definedName name="EXTRA_CONTRATUAL_17" localSheetId="4">#REF!</definedName>
    <definedName name="EXTRA_CONTRATUAL_17" localSheetId="2">#REF!</definedName>
    <definedName name="EXTRA_CONTRATUAL_17">#REF!</definedName>
    <definedName name="EXTRA_CONTRATUAL_17_19" localSheetId="6">#REF!</definedName>
    <definedName name="EXTRA_CONTRATUAL_17_19" localSheetId="4">#REF!</definedName>
    <definedName name="EXTRA_CONTRATUAL_17_19" localSheetId="2">#REF!</definedName>
    <definedName name="EXTRA_CONTRATUAL_17_19">#REF!</definedName>
    <definedName name="EXTRA_CONTRATUAL_19" localSheetId="6">#REF!</definedName>
    <definedName name="EXTRA_CONTRATUAL_19" localSheetId="4">#REF!</definedName>
    <definedName name="EXTRA_CONTRATUAL_19" localSheetId="2">#REF!</definedName>
    <definedName name="EXTRA_CONTRATUAL_19">#REF!</definedName>
    <definedName name="EXTRA_CONTRATUAL_6" localSheetId="6">#REF!</definedName>
    <definedName name="EXTRA_CONTRATUAL_6" localSheetId="4">#REF!</definedName>
    <definedName name="EXTRA_CONTRATUAL_6" localSheetId="2">#REF!</definedName>
    <definedName name="EXTRA_CONTRATUAL_6">#REF!</definedName>
    <definedName name="EXTRA_CONTRATUAL_6_19" localSheetId="6">#REF!</definedName>
    <definedName name="EXTRA_CONTRATUAL_6_19" localSheetId="4">#REF!</definedName>
    <definedName name="EXTRA_CONTRATUAL_6_19" localSheetId="2">#REF!</definedName>
    <definedName name="EXTRA_CONTRATUAL_6_19">#REF!</definedName>
    <definedName name="EXTRA_CONTRATUAL_7" localSheetId="6">#REF!</definedName>
    <definedName name="EXTRA_CONTRATUAL_7" localSheetId="4">#REF!</definedName>
    <definedName name="EXTRA_CONTRATUAL_7" localSheetId="2">#REF!</definedName>
    <definedName name="EXTRA_CONTRATUAL_7">#REF!</definedName>
    <definedName name="EXTRA_CONTRATUAL_7_19" localSheetId="6">#REF!</definedName>
    <definedName name="EXTRA_CONTRATUAL_7_19" localSheetId="4">#REF!</definedName>
    <definedName name="EXTRA_CONTRATUAL_7_19" localSheetId="2">#REF!</definedName>
    <definedName name="EXTRA_CONTRATUAL_7_19">#REF!</definedName>
    <definedName name="EXTRA_CONTRATUAL_8" localSheetId="6">#REF!</definedName>
    <definedName name="EXTRA_CONTRATUAL_8" localSheetId="4">#REF!</definedName>
    <definedName name="EXTRA_CONTRATUAL_8" localSheetId="2">#REF!</definedName>
    <definedName name="EXTRA_CONTRATUAL_8">#REF!</definedName>
    <definedName name="EXTRA_CONTRATUAL_8_19" localSheetId="6">#REF!</definedName>
    <definedName name="EXTRA_CONTRATUAL_8_19" localSheetId="4">#REF!</definedName>
    <definedName name="EXTRA_CONTRATUAL_8_19" localSheetId="2">#REF!</definedName>
    <definedName name="EXTRA_CONTRATUAL_8_19">#REF!</definedName>
    <definedName name="EXTRA_CONTRATUAL_9" localSheetId="6">#REF!</definedName>
    <definedName name="EXTRA_CONTRATUAL_9" localSheetId="4">#REF!</definedName>
    <definedName name="EXTRA_CONTRATUAL_9" localSheetId="2">#REF!</definedName>
    <definedName name="EXTRA_CONTRATUAL_9">#REF!</definedName>
    <definedName name="EXTRA_CONTRATUAL_9_19" localSheetId="6">#REF!</definedName>
    <definedName name="EXTRA_CONTRATUAL_9_19" localSheetId="4">#REF!</definedName>
    <definedName name="EXTRA_CONTRATUAL_9_19" localSheetId="2">#REF!</definedName>
    <definedName name="EXTRA_CONTRATUAL_9_19">#REF!</definedName>
    <definedName name="Extt" localSheetId="6">'[127]P A T O'!#REF!</definedName>
    <definedName name="Extt" localSheetId="4">'[127]P A T O'!#REF!</definedName>
    <definedName name="Extt" localSheetId="2">'[127]P A T O'!#REF!</definedName>
    <definedName name="Extt">'[127]P A T O'!#REF!</definedName>
    <definedName name="ezfrafrf">#N/A</definedName>
    <definedName name="F">#N/A</definedName>
    <definedName name="FA" localSheetId="6">#REF!</definedName>
    <definedName name="FA" localSheetId="4">#REF!</definedName>
    <definedName name="FA" localSheetId="2">#REF!</definedName>
    <definedName name="FA">#REF!</definedName>
    <definedName name="FABRICIO">#N/A</definedName>
    <definedName name="Fae_08">'[128]Medição (2'!$K$143</definedName>
    <definedName name="Faixa" localSheetId="6">'[125]P A T O 98 D'!#REF!</definedName>
    <definedName name="Faixa" localSheetId="4">'[125]P A T O 98 D'!#REF!</definedName>
    <definedName name="Faixa" localSheetId="2">'[125]P A T O 98 D'!#REF!</definedName>
    <definedName name="Faixa">'[125]P A T O 98 D'!#REF!</definedName>
    <definedName name="Faixa_1">"'file:///C:/Documents and Settings/mauricio.ferrao/Desktop/ARQUIVOS R-9-6/Excel/PATOs/BR153_98.XLS'#$'P A T O 98 D'.$#REF!$#REF!"</definedName>
    <definedName name="Faixa_3" localSheetId="6">'[113]P A T O 98 D'!#REF!</definedName>
    <definedName name="Faixa_3" localSheetId="4">'[113]P A T O 98 D'!#REF!</definedName>
    <definedName name="Faixa_3" localSheetId="2">'[113]P A T O 98 D'!#REF!</definedName>
    <definedName name="Faixa_3">'[113]P A T O 98 D'!#REF!</definedName>
    <definedName name="Faixa_4" localSheetId="6">'[113]P A T O 98 D'!#REF!</definedName>
    <definedName name="Faixa_4" localSheetId="4">'[113]P A T O 98 D'!#REF!</definedName>
    <definedName name="Faixa_4" localSheetId="2">'[113]P A T O 98 D'!#REF!</definedName>
    <definedName name="Faixa_4">'[113]P A T O 98 D'!#REF!</definedName>
    <definedName name="Faixa_5" localSheetId="6">'[113]P A T O 98 D'!#REF!</definedName>
    <definedName name="Faixa_5" localSheetId="4">'[113]P A T O 98 D'!#REF!</definedName>
    <definedName name="Faixa_5" localSheetId="2">'[113]P A T O 98 D'!#REF!</definedName>
    <definedName name="Faixa_5">'[113]P A T O 98 D'!#REF!</definedName>
    <definedName name="Faixaa" localSheetId="6">'[126]P A T O 98 D'!#REF!</definedName>
    <definedName name="Faixaa" localSheetId="4">'[126]P A T O 98 D'!#REF!</definedName>
    <definedName name="Faixaa" localSheetId="2">'[126]P A T O 98 D'!#REF!</definedName>
    <definedName name="Faixaa">'[126]P A T O 98 D'!#REF!</definedName>
    <definedName name="FAL">#N/A</definedName>
    <definedName name="FASDFA">#N/A</definedName>
    <definedName name="Fase_07" localSheetId="6">'[128]Medição (2'!#REF!</definedName>
    <definedName name="Fase_07" localSheetId="4">'[128]Medição (2'!#REF!</definedName>
    <definedName name="Fase_07" localSheetId="2">'[128]Medição (2'!#REF!</definedName>
    <definedName name="Fase_07">'[128]Medição (2'!#REF!</definedName>
    <definedName name="FAT">"$#REF!.$H$#REF!"</definedName>
    <definedName name="FAT1_10" localSheetId="6">#REF!</definedName>
    <definedName name="FAT1_10" localSheetId="4">#REF!</definedName>
    <definedName name="FAT1_10" localSheetId="2">#REF!</definedName>
    <definedName name="FAT1_10">#REF!</definedName>
    <definedName name="FAT1_11" localSheetId="6">#REF!</definedName>
    <definedName name="FAT1_11" localSheetId="4">#REF!</definedName>
    <definedName name="FAT1_11" localSheetId="2">#REF!</definedName>
    <definedName name="FAT1_11">#REF!</definedName>
    <definedName name="FAT2_10" localSheetId="6">#REF!</definedName>
    <definedName name="FAT2_10" localSheetId="4">#REF!</definedName>
    <definedName name="FAT2_10" localSheetId="2">#REF!</definedName>
    <definedName name="FAT2_10">#REF!</definedName>
    <definedName name="FAT2_10_12">[62]ASF!$N$21</definedName>
    <definedName name="FAT2_11" localSheetId="6">#REF!</definedName>
    <definedName name="FAT2_11" localSheetId="4">#REF!</definedName>
    <definedName name="FAT2_11" localSheetId="2">#REF!</definedName>
    <definedName name="FAT2_11">#REF!</definedName>
    <definedName name="fator" localSheetId="6">#REF!</definedName>
    <definedName name="fator" localSheetId="4">#REF!</definedName>
    <definedName name="fator" localSheetId="2">#REF!</definedName>
    <definedName name="fator">#REF!</definedName>
    <definedName name="FATOR1" localSheetId="6">[129]PLANILHA!#REF!</definedName>
    <definedName name="FATOR1" localSheetId="4">[129]PLANILHA!#REF!</definedName>
    <definedName name="FATOR1" localSheetId="2">[129]PLANILHA!#REF!</definedName>
    <definedName name="FATOR1">[129]PLANILHA!#REF!</definedName>
    <definedName name="FATOR2" localSheetId="6">[129]PLANILHA!#REF!</definedName>
    <definedName name="FATOR2" localSheetId="4">[129]PLANILHA!#REF!</definedName>
    <definedName name="FATOR2" localSheetId="2">[129]PLANILHA!#REF!</definedName>
    <definedName name="FATOR2">[129]PLANILHA!#REF!</definedName>
    <definedName name="FATOR3" localSheetId="6">[129]PLANILHA!#REF!</definedName>
    <definedName name="FATOR3" localSheetId="4">[129]PLANILHA!#REF!</definedName>
    <definedName name="FATOR3" localSheetId="2">[129]PLANILHA!#REF!</definedName>
    <definedName name="FATOR3">[129]PLANILHA!#REF!</definedName>
    <definedName name="FATOR4" localSheetId="6">[129]PLANILHA!#REF!</definedName>
    <definedName name="FATOR4" localSheetId="4">[129]PLANILHA!#REF!</definedName>
    <definedName name="FATOR4" localSheetId="2">[129]PLANILHA!#REF!</definedName>
    <definedName name="FATOR4">[129]PLANILHA!#REF!</definedName>
    <definedName name="FATURAS2002" hidden="1">{#N/A,#N/A,TRUE,"Serviços"}</definedName>
    <definedName name="FATURAS20022" hidden="1">{#N/A,#N/A,TRUE,"Serviços"}</definedName>
    <definedName name="fc1a" localSheetId="6">'[50]PRO-08'!#REF!</definedName>
    <definedName name="fc1a" localSheetId="4">'[50]PRO-08'!#REF!</definedName>
    <definedName name="fc1a" localSheetId="2">'[50]PRO-08'!#REF!</definedName>
    <definedName name="fc1a">'[50]PRO-08'!#REF!</definedName>
    <definedName name="fc1a_10">#N/A</definedName>
    <definedName name="fc1a_11">#N/A</definedName>
    <definedName name="fc1a_12">#N/A</definedName>
    <definedName name="fc1a_13">#N/A</definedName>
    <definedName name="fc1a_14">#N/A</definedName>
    <definedName name="fc1a_15">#N/A</definedName>
    <definedName name="fc1a_16">#N/A</definedName>
    <definedName name="fc1a_17">#N/A</definedName>
    <definedName name="fc1a_18">#N/A</definedName>
    <definedName name="fc1a_24" localSheetId="6">'[51]PRO-08'!#REF!</definedName>
    <definedName name="fc1a_24" localSheetId="4">'[51]PRO-08'!#REF!</definedName>
    <definedName name="fc1a_24" localSheetId="2">'[51]PRO-08'!#REF!</definedName>
    <definedName name="fc1a_24">'[51]PRO-08'!#REF!</definedName>
    <definedName name="fc1a_25" localSheetId="6">'[51]PRO-08'!#REF!</definedName>
    <definedName name="fc1a_25" localSheetId="4">'[51]PRO-08'!#REF!</definedName>
    <definedName name="fc1a_25" localSheetId="2">'[51]PRO-08'!#REF!</definedName>
    <definedName name="fc1a_25">'[51]PRO-08'!#REF!</definedName>
    <definedName name="fc1a_26" localSheetId="6">'[52]PRO-08'!#REF!</definedName>
    <definedName name="fc1a_26" localSheetId="4">'[52]PRO-08'!#REF!</definedName>
    <definedName name="fc1a_26" localSheetId="2">'[52]PRO-08'!#REF!</definedName>
    <definedName name="fc1a_26">'[52]PRO-08'!#REF!</definedName>
    <definedName name="fc1a_27" localSheetId="6">'[51]PRO-08'!#REF!</definedName>
    <definedName name="fc1a_27" localSheetId="4">'[51]PRO-08'!#REF!</definedName>
    <definedName name="fc1a_27" localSheetId="2">'[51]PRO-08'!#REF!</definedName>
    <definedName name="fc1a_27">'[51]PRO-08'!#REF!</definedName>
    <definedName name="fc1a_29" localSheetId="6">'[51]PRO-08'!#REF!</definedName>
    <definedName name="fc1a_29" localSheetId="4">'[51]PRO-08'!#REF!</definedName>
    <definedName name="fc1a_29" localSheetId="2">'[51]PRO-08'!#REF!</definedName>
    <definedName name="fc1a_29">'[51]PRO-08'!#REF!</definedName>
    <definedName name="fc1a_5">#N/A</definedName>
    <definedName name="fc1a_6">#N/A</definedName>
    <definedName name="fc1a_7">#N/A</definedName>
    <definedName name="fc1a_8">#N/A</definedName>
    <definedName name="fc1a_9">#N/A</definedName>
    <definedName name="FC2A" localSheetId="6">'[50]PRO-08'!#REF!</definedName>
    <definedName name="FC2A" localSheetId="4">'[50]PRO-08'!#REF!</definedName>
    <definedName name="FC2A" localSheetId="2">'[50]PRO-08'!#REF!</definedName>
    <definedName name="FC2A">'[50]PRO-08'!#REF!</definedName>
    <definedName name="FC2A_10">#N/A</definedName>
    <definedName name="FC2A_11">#N/A</definedName>
    <definedName name="FC2A_12">#N/A</definedName>
    <definedName name="FC2A_13">#N/A</definedName>
    <definedName name="FC2A_14">#N/A</definedName>
    <definedName name="FC2A_15">#N/A</definedName>
    <definedName name="FC2A_16">#N/A</definedName>
    <definedName name="FC2A_17">#N/A</definedName>
    <definedName name="FC2A_18">#N/A</definedName>
    <definedName name="FC2A_24" localSheetId="6">'[51]PRO-08'!#REF!</definedName>
    <definedName name="FC2A_24" localSheetId="4">'[51]PRO-08'!#REF!</definedName>
    <definedName name="FC2A_24" localSheetId="2">'[51]PRO-08'!#REF!</definedName>
    <definedName name="FC2A_24">'[51]PRO-08'!#REF!</definedName>
    <definedName name="FC2A_25" localSheetId="6">'[51]PRO-08'!#REF!</definedName>
    <definedName name="FC2A_25" localSheetId="4">'[51]PRO-08'!#REF!</definedName>
    <definedName name="FC2A_25" localSheetId="2">'[51]PRO-08'!#REF!</definedName>
    <definedName name="FC2A_25">'[51]PRO-08'!#REF!</definedName>
    <definedName name="FC2A_26" localSheetId="6">'[52]PRO-08'!#REF!</definedName>
    <definedName name="FC2A_26" localSheetId="4">'[52]PRO-08'!#REF!</definedName>
    <definedName name="FC2A_26" localSheetId="2">'[52]PRO-08'!#REF!</definedName>
    <definedName name="FC2A_26">'[52]PRO-08'!#REF!</definedName>
    <definedName name="FC2A_27" localSheetId="6">'[51]PRO-08'!#REF!</definedName>
    <definedName name="FC2A_27" localSheetId="4">'[51]PRO-08'!#REF!</definedName>
    <definedName name="FC2A_27" localSheetId="2">'[51]PRO-08'!#REF!</definedName>
    <definedName name="FC2A_27">'[51]PRO-08'!#REF!</definedName>
    <definedName name="FC2A_29" localSheetId="6">'[51]PRO-08'!#REF!</definedName>
    <definedName name="FC2A_29" localSheetId="4">'[51]PRO-08'!#REF!</definedName>
    <definedName name="FC2A_29" localSheetId="2">'[51]PRO-08'!#REF!</definedName>
    <definedName name="FC2A_29">'[51]PRO-08'!#REF!</definedName>
    <definedName name="FC2A_5">#N/A</definedName>
    <definedName name="FC2A_6">#N/A</definedName>
    <definedName name="FC2A_7">#N/A</definedName>
    <definedName name="FC2A_8">#N/A</definedName>
    <definedName name="FC2A_9">#N/A</definedName>
    <definedName name="FC3A" localSheetId="6">'[50]PRO-08'!#REF!</definedName>
    <definedName name="FC3A" localSheetId="4">'[50]PRO-08'!#REF!</definedName>
    <definedName name="FC3A" localSheetId="2">'[50]PRO-08'!#REF!</definedName>
    <definedName name="FC3A">'[50]PRO-08'!#REF!</definedName>
    <definedName name="FC3A_10">#N/A</definedName>
    <definedName name="FC3A_11">#N/A</definedName>
    <definedName name="FC3A_12">#N/A</definedName>
    <definedName name="FC3A_13">#N/A</definedName>
    <definedName name="FC3A_14">#N/A</definedName>
    <definedName name="FC3A_15">#N/A</definedName>
    <definedName name="FC3A_16">#N/A</definedName>
    <definedName name="FC3A_17">#N/A</definedName>
    <definedName name="FC3A_18">#N/A</definedName>
    <definedName name="FC3A_24" localSheetId="6">'[51]PRO-08'!#REF!</definedName>
    <definedName name="FC3A_24" localSheetId="4">'[51]PRO-08'!#REF!</definedName>
    <definedName name="FC3A_24" localSheetId="2">'[51]PRO-08'!#REF!</definedName>
    <definedName name="FC3A_24">'[51]PRO-08'!#REF!</definedName>
    <definedName name="FC3A_25" localSheetId="6">'[51]PRO-08'!#REF!</definedName>
    <definedName name="FC3A_25" localSheetId="4">'[51]PRO-08'!#REF!</definedName>
    <definedName name="FC3A_25" localSheetId="2">'[51]PRO-08'!#REF!</definedName>
    <definedName name="FC3A_25">'[51]PRO-08'!#REF!</definedName>
    <definedName name="FC3A_26" localSheetId="6">'[52]PRO-08'!#REF!</definedName>
    <definedName name="FC3A_26" localSheetId="4">'[52]PRO-08'!#REF!</definedName>
    <definedName name="FC3A_26" localSheetId="2">'[52]PRO-08'!#REF!</definedName>
    <definedName name="FC3A_26">'[52]PRO-08'!#REF!</definedName>
    <definedName name="FC3A_27" localSheetId="6">'[51]PRO-08'!#REF!</definedName>
    <definedName name="FC3A_27" localSheetId="4">'[51]PRO-08'!#REF!</definedName>
    <definedName name="FC3A_27" localSheetId="2">'[51]PRO-08'!#REF!</definedName>
    <definedName name="FC3A_27">'[51]PRO-08'!#REF!</definedName>
    <definedName name="FC3A_29" localSheetId="6">'[51]PRO-08'!#REF!</definedName>
    <definedName name="FC3A_29" localSheetId="4">'[51]PRO-08'!#REF!</definedName>
    <definedName name="FC3A_29" localSheetId="2">'[51]PRO-08'!#REF!</definedName>
    <definedName name="FC3A_29">'[51]PRO-08'!#REF!</definedName>
    <definedName name="FC3A_5">#N/A</definedName>
    <definedName name="FC3A_6">#N/A</definedName>
    <definedName name="FC3A_7">#N/A</definedName>
    <definedName name="FC3A_8">#N/A</definedName>
    <definedName name="FC3A_9">#N/A</definedName>
    <definedName name="FCT">"$#REF!.$N$#REF!"</definedName>
    <definedName name="FD">#N/A</definedName>
    <definedName name="FDF">#N/A</definedName>
    <definedName name="FDF_10">#N/A</definedName>
    <definedName name="FDF_11">#N/A</definedName>
    <definedName name="FDF_12">#N/A</definedName>
    <definedName name="FDF_13">#N/A</definedName>
    <definedName name="FDF_14">#N/A</definedName>
    <definedName name="FDF_15">#N/A</definedName>
    <definedName name="FDF_16">#N/A</definedName>
    <definedName name="FDF_17">#N/A</definedName>
    <definedName name="FDF_18">#N/A</definedName>
    <definedName name="FDF_2">#N/A</definedName>
    <definedName name="FDF_5">#N/A</definedName>
    <definedName name="FDF_6">#N/A</definedName>
    <definedName name="FDF_7">#N/A</definedName>
    <definedName name="FDF_8">#N/A</definedName>
    <definedName name="FDF_9">#N/A</definedName>
    <definedName name="fdfd" localSheetId="6">#REF!</definedName>
    <definedName name="fdfd" localSheetId="4">#REF!</definedName>
    <definedName name="fdfd" localSheetId="2">#REF!</definedName>
    <definedName name="fdfd">#REF!</definedName>
    <definedName name="FDFGS">#N/A</definedName>
    <definedName name="FDFS12" localSheetId="6">'[3]Paulo de Carvalho'!#REF!</definedName>
    <definedName name="FDFS12" localSheetId="4">'[3]Paulo de Carvalho'!#REF!</definedName>
    <definedName name="FDFS12" localSheetId="2">'[3]Paulo de Carvalho'!#REF!</definedName>
    <definedName name="FDFS12">'[3]Paulo de Carvalho'!#REF!</definedName>
    <definedName name="FDFSDFFW">#N/A</definedName>
    <definedName name="fdsafe" localSheetId="6">#REF!</definedName>
    <definedName name="fdsafe" localSheetId="4">#REF!</definedName>
    <definedName name="fdsafe" localSheetId="2">#REF!</definedName>
    <definedName name="fdsafe">#REF!</definedName>
    <definedName name="fe">#N/A</definedName>
    <definedName name="fer">[33]Insumos!$E$56</definedName>
    <definedName name="FERE">#N/A</definedName>
    <definedName name="feriados" localSheetId="6">#REF!</definedName>
    <definedName name="feriados" localSheetId="4">#REF!</definedName>
    <definedName name="feriados" localSheetId="2">#REF!</definedName>
    <definedName name="feriados" localSheetId="5">#REF!</definedName>
    <definedName name="feriados">#REF!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 localSheetId="6">#REF!</definedName>
    <definedName name="FEV00" localSheetId="4">#REF!</definedName>
    <definedName name="FEV00" localSheetId="2">#REF!</definedName>
    <definedName name="FEV00">#REF!</definedName>
    <definedName name="FEVA" localSheetId="6">#REF!</definedName>
    <definedName name="FEVA" localSheetId="4">#REF!</definedName>
    <definedName name="FEVA" localSheetId="2">#REF!</definedName>
    <definedName name="FEVA">#REF!</definedName>
    <definedName name="FF" localSheetId="6">#REF!</definedName>
    <definedName name="FF" localSheetId="4">#REF!</definedName>
    <definedName name="FF" localSheetId="2">#REF!</definedName>
    <definedName name="FF">#REF!</definedName>
    <definedName name="FFDSA" localSheetId="6">#REF!</definedName>
    <definedName name="FFDSA" localSheetId="4">#REF!</definedName>
    <definedName name="FFDSA" localSheetId="2">#REF!</definedName>
    <definedName name="FFDSA">#REF!</definedName>
    <definedName name="fff" localSheetId="6">'[107]P A T O  D'!#REF!</definedName>
    <definedName name="fff" localSheetId="4">'[107]P A T O  D'!#REF!</definedName>
    <definedName name="fff" localSheetId="2">'[107]P A T O  D'!#REF!</definedName>
    <definedName name="fff">'[107]P A T O  D'!#REF!</definedName>
    <definedName name="fffff" localSheetId="6">[1]COMPOS1!#REF!</definedName>
    <definedName name="fffff" localSheetId="4">[1]COMPOS1!#REF!</definedName>
    <definedName name="fffff" localSheetId="2">[1]COMPOS1!#REF!</definedName>
    <definedName name="fffff">[1]COMPOS1!#REF!</definedName>
    <definedName name="fffffffffffff" localSheetId="6">'[43]Fresagem de Pista Ago-98'!#REF!</definedName>
    <definedName name="fffffffffffff" localSheetId="4">'[43]Fresagem de Pista Ago-98'!#REF!</definedName>
    <definedName name="fffffffffffff" localSheetId="2">'[43]Fresagem de Pista Ago-98'!#REF!</definedName>
    <definedName name="fffffffffffff">'[43]Fresagem de Pista Ago-98'!#REF!</definedName>
    <definedName name="fffffffffffffff">#N/A</definedName>
    <definedName name="fffg">#N/A</definedName>
    <definedName name="FFVGVBSDAFD">#N/A</definedName>
    <definedName name="fgdfgdfg" localSheetId="6">'[43]Fresagem de Pista Ago-98'!#REF!</definedName>
    <definedName name="fgdfgdfg" localSheetId="4">'[43]Fresagem de Pista Ago-98'!#REF!</definedName>
    <definedName name="fgdfgdfg" localSheetId="2">'[43]Fresagem de Pista Ago-98'!#REF!</definedName>
    <definedName name="fgdfgdfg">'[43]Fresagem de Pista Ago-98'!#REF!</definedName>
    <definedName name="fge" localSheetId="6">'[37]P A T O 99 B'!#REF!</definedName>
    <definedName name="fge" localSheetId="4">'[37]P A T O 99 B'!#REF!</definedName>
    <definedName name="fge" localSheetId="2">'[37]P A T O 99 B'!#REF!</definedName>
    <definedName name="fge">'[37]P A T O 99 B'!#REF!</definedName>
    <definedName name="fgff" hidden="1">{#N/A,#N/A,FALSE,"MO (2)"}</definedName>
    <definedName name="FGFG" localSheetId="6">#REF!</definedName>
    <definedName name="FGFG" localSheetId="4">#REF!</definedName>
    <definedName name="FGFG" localSheetId="2">#REF!</definedName>
    <definedName name="FGFG">#REF!</definedName>
    <definedName name="FGFGF">#N/A</definedName>
    <definedName name="FGFGF_10">#N/A</definedName>
    <definedName name="FGFGF_11">#N/A</definedName>
    <definedName name="FGFGF_12">#N/A</definedName>
    <definedName name="FGFGF_13">#N/A</definedName>
    <definedName name="FGFGF_14">#N/A</definedName>
    <definedName name="FGFGF_15">#N/A</definedName>
    <definedName name="FGFGF_16">#N/A</definedName>
    <definedName name="FGFGF_17">#N/A</definedName>
    <definedName name="FGFGF_18">#N/A</definedName>
    <definedName name="FGFGF_2">#N/A</definedName>
    <definedName name="FGFGF_5">#N/A</definedName>
    <definedName name="FGFGF_6">#N/A</definedName>
    <definedName name="FGFGF_7">#N/A</definedName>
    <definedName name="FGFGF_8">#N/A</definedName>
    <definedName name="FGFGF_9">#N/A</definedName>
    <definedName name="fgjfghj" localSheetId="6">'[128]Medição (2'!#REF!</definedName>
    <definedName name="fgjfghj" localSheetId="4">'[128]Medição (2'!#REF!</definedName>
    <definedName name="fgjfghj" localSheetId="2">'[128]Medição (2'!#REF!</definedName>
    <definedName name="fgjfghj">'[128]Medição (2'!#REF!</definedName>
    <definedName name="figura1">"Figura 1"</definedName>
    <definedName name="filtragem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r_1000" localSheetId="6">[95]!Filtrar_1000</definedName>
    <definedName name="Filtrar_1000" localSheetId="4">[95]!Filtrar_1000</definedName>
    <definedName name="Filtrar_1000" localSheetId="2">[95]!Filtrar_1000</definedName>
    <definedName name="Filtrar_1000" localSheetId="3">[95]!Filtrar_1000</definedName>
    <definedName name="Filtrar_1000" localSheetId="1">[95]!Filtrar_1000</definedName>
    <definedName name="Filtrar_1000">[95]!Filtrar_1000</definedName>
    <definedName name="FIM">'[109]Vínculo (2)'!$Y$12</definedName>
    <definedName name="FIM.TRECHO" localSheetId="6">#REF!</definedName>
    <definedName name="FIM.TRECHO" localSheetId="4">#REF!</definedName>
    <definedName name="FIM.TRECHO" localSheetId="2">#REF!</definedName>
    <definedName name="FIM.TRECHO">#REF!</definedName>
    <definedName name="Finados">#N/A</definedName>
    <definedName name="FINAL" localSheetId="6">#REF!</definedName>
    <definedName name="FINAL" localSheetId="4">#REF!</definedName>
    <definedName name="FINAL" localSheetId="2">#REF!</definedName>
    <definedName name="FINAL">#REF!</definedName>
    <definedName name="FINAL_CM" localSheetId="6">#REF!</definedName>
    <definedName name="FINAL_CM" localSheetId="4">#REF!</definedName>
    <definedName name="FINAL_CM" localSheetId="2">#REF!</definedName>
    <definedName name="FINAL_CM">#REF!</definedName>
    <definedName name="FINAL_RCC" localSheetId="6">#REF!</definedName>
    <definedName name="FINAL_RCC" localSheetId="4">#REF!</definedName>
    <definedName name="FINAL_RCC" localSheetId="2">#REF!</definedName>
    <definedName name="FINAL_RCC">#REF!</definedName>
    <definedName name="FINAL_RM" localSheetId="6">#REF!</definedName>
    <definedName name="FINAL_RM" localSheetId="4">#REF!</definedName>
    <definedName name="FINAL_RM" localSheetId="2">#REF!</definedName>
    <definedName name="FINAL_RM">#REF!</definedName>
    <definedName name="FINAL_RMA" localSheetId="6">#REF!</definedName>
    <definedName name="FINAL_RMA" localSheetId="4">#REF!</definedName>
    <definedName name="FINAL_RMA" localSheetId="2">#REF!</definedName>
    <definedName name="FINAL_RMA">#REF!</definedName>
    <definedName name="FINAL_RMEC" localSheetId="6">#REF!</definedName>
    <definedName name="FINAL_RMEC" localSheetId="4">#REF!</definedName>
    <definedName name="FINAL_RMEC" localSheetId="2">#REF!</definedName>
    <definedName name="FINAL_RMEC">#REF!</definedName>
    <definedName name="FIRMA" localSheetId="6">#REF!</definedName>
    <definedName name="FIRMA" localSheetId="4">#REF!</definedName>
    <definedName name="FIRMA" localSheetId="2">#REF!</definedName>
    <definedName name="FIRMA">#REF!</definedName>
    <definedName name="firma1" localSheetId="6">#REF!</definedName>
    <definedName name="firma1" localSheetId="4">#REF!</definedName>
    <definedName name="firma1" localSheetId="2">#REF!</definedName>
    <definedName name="firma1" localSheetId="5">#REF!</definedName>
    <definedName name="firma1">#REF!</definedName>
    <definedName name="firma1_10" localSheetId="6">#REF!</definedName>
    <definedName name="firma1_10" localSheetId="4">#REF!</definedName>
    <definedName name="firma1_10" localSheetId="2">#REF!</definedName>
    <definedName name="firma1_10">#REF!</definedName>
    <definedName name="firma1_12" localSheetId="6">#REF!</definedName>
    <definedName name="firma1_12" localSheetId="4">#REF!</definedName>
    <definedName name="firma1_12" localSheetId="2">#REF!</definedName>
    <definedName name="firma1_12">#REF!</definedName>
    <definedName name="firma1_3" localSheetId="6">#REF!</definedName>
    <definedName name="firma1_3" localSheetId="4">#REF!</definedName>
    <definedName name="firma1_3" localSheetId="2">#REF!</definedName>
    <definedName name="firma1_3">#REF!</definedName>
    <definedName name="firma1_4" localSheetId="6">#REF!</definedName>
    <definedName name="firma1_4" localSheetId="4">#REF!</definedName>
    <definedName name="firma1_4" localSheetId="2">#REF!</definedName>
    <definedName name="firma1_4">#REF!</definedName>
    <definedName name="firma1_9" localSheetId="6">#REF!</definedName>
    <definedName name="firma1_9" localSheetId="4">#REF!</definedName>
    <definedName name="firma1_9" localSheetId="2">#REF!</definedName>
    <definedName name="firma1_9">#REF!</definedName>
    <definedName name="firma2" localSheetId="6">#REF!</definedName>
    <definedName name="firma2" localSheetId="4">#REF!</definedName>
    <definedName name="firma2" localSheetId="2">#REF!</definedName>
    <definedName name="firma2" localSheetId="5">#REF!</definedName>
    <definedName name="firma2">#REF!</definedName>
    <definedName name="firma2_10" localSheetId="6">#REF!</definedName>
    <definedName name="firma2_10" localSheetId="4">#REF!</definedName>
    <definedName name="firma2_10" localSheetId="2">#REF!</definedName>
    <definedName name="firma2_10">#REF!</definedName>
    <definedName name="firma2_12" localSheetId="6">#REF!</definedName>
    <definedName name="firma2_12" localSheetId="4">#REF!</definedName>
    <definedName name="firma2_12" localSheetId="2">#REF!</definedName>
    <definedName name="firma2_12">#REF!</definedName>
    <definedName name="firma2_3" localSheetId="6">#REF!</definedName>
    <definedName name="firma2_3" localSheetId="4">#REF!</definedName>
    <definedName name="firma2_3" localSheetId="2">#REF!</definedName>
    <definedName name="firma2_3">#REF!</definedName>
    <definedName name="firma2_4" localSheetId="6">#REF!</definedName>
    <definedName name="firma2_4" localSheetId="4">#REF!</definedName>
    <definedName name="firma2_4" localSheetId="2">#REF!</definedName>
    <definedName name="firma2_4">#REF!</definedName>
    <definedName name="firma2_9" localSheetId="6">#REF!</definedName>
    <definedName name="firma2_9" localSheetId="4">#REF!</definedName>
    <definedName name="firma2_9" localSheetId="2">#REF!</definedName>
    <definedName name="firma2_9">#REF!</definedName>
    <definedName name="FLOT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" localSheetId="6">#REF!</definedName>
    <definedName name="FLU" localSheetId="4">#REF!</definedName>
    <definedName name="FLU" localSheetId="2">#REF!</definedName>
    <definedName name="FLU">#REF!</definedName>
    <definedName name="Fluência">[112]Teor!$E$3:$E$7</definedName>
    <definedName name="fluxo" localSheetId="6">'[6]450'!#REF!</definedName>
    <definedName name="fluxo" localSheetId="4">'[6]450'!#REF!</definedName>
    <definedName name="fluxo" localSheetId="2">'[6]450'!#REF!</definedName>
    <definedName name="fluxo">'[6]450'!#REF!</definedName>
    <definedName name="fluxo_10">#N/A</definedName>
    <definedName name="fluxo_11">#N/A</definedName>
    <definedName name="fluxo_12">#N/A</definedName>
    <definedName name="fluxo_13">#N/A</definedName>
    <definedName name="fluxo_14">#N/A</definedName>
    <definedName name="fluxo_15">#N/A</definedName>
    <definedName name="fluxo_16">#N/A</definedName>
    <definedName name="fluxo_17">#N/A</definedName>
    <definedName name="fluxo_18">#N/A</definedName>
    <definedName name="fluxo_5">#N/A</definedName>
    <definedName name="fluxo_6">#N/A</definedName>
    <definedName name="fluxo_7">#N/A</definedName>
    <definedName name="fluxo_8">#N/A</definedName>
    <definedName name="fluxo_9">#N/A</definedName>
    <definedName name="fluxoo" localSheetId="6">'[130]450'!#REF!</definedName>
    <definedName name="fluxoo" localSheetId="4">'[130]450'!#REF!</definedName>
    <definedName name="fluxoo" localSheetId="2">'[130]450'!#REF!</definedName>
    <definedName name="fluxoo">'[130]450'!#REF!</definedName>
    <definedName name="FM">"$#REF!.$E$31"</definedName>
    <definedName name="FMW">"$#REF!.$E$33"</definedName>
    <definedName name="FMWA">"$#REF!.$E$32"</definedName>
    <definedName name="folha" localSheetId="6">#REF!</definedName>
    <definedName name="folha" localSheetId="4">#REF!</definedName>
    <definedName name="folha" localSheetId="2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2" localSheetId="6">#REF!</definedName>
    <definedName name="Folha2" localSheetId="4">#REF!</definedName>
    <definedName name="Folha2" localSheetId="2">#REF!</definedName>
    <definedName name="Folha2">#REF!</definedName>
    <definedName name="Folha4" localSheetId="6">#REF!</definedName>
    <definedName name="Folha4" localSheetId="4">#REF!</definedName>
    <definedName name="Folha4" localSheetId="2">#REF!</definedName>
    <definedName name="Folha4">#REF!</definedName>
    <definedName name="FOOR" hidden="1">{#N/A,#N/A,FALSE,"Plan1"}</definedName>
    <definedName name="FORMA">[88]SERVIÇOS!$G$23</definedName>
    <definedName name="FORMULÁRIO" hidden="1">{#N/A,#N/A,FALSE,"Plan1"}</definedName>
    <definedName name="formulas">[131]C!$B$112,[131]C!$B$50,[131]C!$B$174:$B$177,[131]C!$B$236:$B$239,[131]C!$B$298:$B$301,[131]C!$B$360:$B$362,[131]C!$B$422:$B$424,[131]C!$B$484:$B$486,[131]C!$B$546:$B$547,[131]C!$B$608:$B$609,[131]C!$B$671:$B$672,[131]C!$B$733:$B$734,[131]C!$B$795:$B$796,[131]C!$B$857:$B$858,[131]C!$B$980,[131]C!$B$1042,[131]C!$B$1104,[131]C!$B$1166:$B$1168,[131]C!$B$1228:$B$1230,[131]C!$B$1290:$B$1292</definedName>
    <definedName name="FORNEC_CAP20" localSheetId="6">#REF!</definedName>
    <definedName name="FORNEC_CAP20" localSheetId="4">#REF!</definedName>
    <definedName name="FORNEC_CAP20" localSheetId="2">#REF!</definedName>
    <definedName name="FORNEC_CAP20">#REF!</definedName>
    <definedName name="FORNEC_CAP20_10" localSheetId="6">#REF!</definedName>
    <definedName name="FORNEC_CAP20_10" localSheetId="4">#REF!</definedName>
    <definedName name="FORNEC_CAP20_10" localSheetId="2">#REF!</definedName>
    <definedName name="FORNEC_CAP20_10">#REF!</definedName>
    <definedName name="FORNEC_CAP20_12" localSheetId="6">#REF!</definedName>
    <definedName name="FORNEC_CAP20_12" localSheetId="4">#REF!</definedName>
    <definedName name="FORNEC_CAP20_12" localSheetId="2">#REF!</definedName>
    <definedName name="FORNEC_CAP20_12">#REF!</definedName>
    <definedName name="FORNEC_CAP20_9" localSheetId="6">#REF!</definedName>
    <definedName name="FORNEC_CAP20_9" localSheetId="4">#REF!</definedName>
    <definedName name="FORNEC_CAP20_9" localSheetId="2">#REF!</definedName>
    <definedName name="FORNEC_CAP20_9">#REF!</definedName>
    <definedName name="FORNEC_CM30" localSheetId="6">#REF!</definedName>
    <definedName name="FORNEC_CM30" localSheetId="4">#REF!</definedName>
    <definedName name="FORNEC_CM30" localSheetId="2">#REF!</definedName>
    <definedName name="FORNEC_CM30">#REF!</definedName>
    <definedName name="FORNEC_CM30_10" localSheetId="6">#REF!</definedName>
    <definedName name="FORNEC_CM30_10" localSheetId="4">#REF!</definedName>
    <definedName name="FORNEC_CM30_10" localSheetId="2">#REF!</definedName>
    <definedName name="FORNEC_CM30_10">#REF!</definedName>
    <definedName name="FORNEC_CM30_12" localSheetId="6">#REF!</definedName>
    <definedName name="FORNEC_CM30_12" localSheetId="4">#REF!</definedName>
    <definedName name="FORNEC_CM30_12" localSheetId="2">#REF!</definedName>
    <definedName name="FORNEC_CM30_12">#REF!</definedName>
    <definedName name="FORNEC_CM30_9" localSheetId="6">#REF!</definedName>
    <definedName name="FORNEC_CM30_9" localSheetId="4">#REF!</definedName>
    <definedName name="FORNEC_CM30_9" localSheetId="2">#REF!</definedName>
    <definedName name="FORNEC_CM30_9">#REF!</definedName>
    <definedName name="FORNECEDORES" localSheetId="6">#REF!</definedName>
    <definedName name="FORNECEDORES" localSheetId="4">#REF!</definedName>
    <definedName name="FORNECEDORES" localSheetId="2">#REF!</definedName>
    <definedName name="FORNECEDORES">#REF!</definedName>
    <definedName name="FORRO" hidden="1">{#N/A,#N/A,FALSE,"Plan1"}</definedName>
    <definedName name="fqfqfq" localSheetId="6">#REF!</definedName>
    <definedName name="fqfqfq" localSheetId="4">#REF!</definedName>
    <definedName name="fqfqfq" localSheetId="2">#REF!</definedName>
    <definedName name="fqfqfq">#REF!</definedName>
    <definedName name="fqfqfwf" localSheetId="6">#REF!</definedName>
    <definedName name="fqfqfwf" localSheetId="4">#REF!</definedName>
    <definedName name="fqfqfwf" localSheetId="2">#REF!</definedName>
    <definedName name="fqfqfwf">#REF!</definedName>
    <definedName name="fqqfgvg" localSheetId="6">#REF!</definedName>
    <definedName name="fqqfgvg" localSheetId="4">#REF!</definedName>
    <definedName name="fqqfgvg" localSheetId="2">#REF!</definedName>
    <definedName name="fqqfgvg">#REF!</definedName>
    <definedName name="fqwffreq" localSheetId="6">#REF!</definedName>
    <definedName name="fqwffreq" localSheetId="4">#REF!</definedName>
    <definedName name="fqwffreq" localSheetId="2">#REF!</definedName>
    <definedName name="fqwffreq">#REF!</definedName>
    <definedName name="fr">#N/A</definedName>
    <definedName name="FRANCISCO">#N/A</definedName>
    <definedName name="fre">#N/A</definedName>
    <definedName name="Fresagem">#N/A</definedName>
    <definedName name="Fresagem01" hidden="1">{#N/A,#N/A,TRUE,"Serviços"}</definedName>
    <definedName name="Fresagem011" hidden="1">{#N/A,#N/A,TRUE,"Serviços"}</definedName>
    <definedName name="FRR" hidden="1">{#N/A,#N/A,FALSE,"Plan1"}</definedName>
    <definedName name="FS" localSheetId="6">#REF!</definedName>
    <definedName name="FS" localSheetId="4">#REF!</definedName>
    <definedName name="FS" localSheetId="2">#REF!</definedName>
    <definedName name="FS">#REF!</definedName>
    <definedName name="FSADFD">#N/A</definedName>
    <definedName name="fuel" localSheetId="6">#REF!</definedName>
    <definedName name="fuel" localSheetId="4">#REF!</definedName>
    <definedName name="fuel" localSheetId="2">#REF!</definedName>
    <definedName name="fuel" localSheetId="5">#REF!</definedName>
    <definedName name="fuel">#REF!</definedName>
    <definedName name="Função" localSheetId="6">#REF!</definedName>
    <definedName name="Função" localSheetId="4">#REF!</definedName>
    <definedName name="Função" localSheetId="2">#REF!</definedName>
    <definedName name="Função">#REF!</definedName>
    <definedName name="FWEFW" localSheetId="6">[132]QuQuant!#REF!</definedName>
    <definedName name="FWEFW" localSheetId="4">[132]QuQuant!#REF!</definedName>
    <definedName name="FWEFW" localSheetId="2">[132]QuQuant!#REF!</definedName>
    <definedName name="FWEFW">[132]QuQuant!#REF!</definedName>
    <definedName name="fwqdqe" localSheetId="6">#REF!</definedName>
    <definedName name="fwqdqe" localSheetId="4">#REF!</definedName>
    <definedName name="fwqdqe" localSheetId="2">#REF!</definedName>
    <definedName name="fwqdqe">#REF!</definedName>
    <definedName name="g">#N/A</definedName>
    <definedName name="GANGUE" localSheetId="6">[2]PLMUSEU!#REF!</definedName>
    <definedName name="GANGUE" localSheetId="4">[2]PLMUSEU!#REF!</definedName>
    <definedName name="GANGUE" localSheetId="2">[2]PLMUSEU!#REF!</definedName>
    <definedName name="GANGUE">[2]PLMUSEU!#REF!</definedName>
    <definedName name="gas" localSheetId="6">#REF!</definedName>
    <definedName name="gas" localSheetId="4">#REF!</definedName>
    <definedName name="gas" localSheetId="2">#REF!</definedName>
    <definedName name="gas" localSheetId="5">#REF!</definedName>
    <definedName name="gas">#REF!</definedName>
    <definedName name="GASOLINA">[133]INSUMOS!$N$306</definedName>
    <definedName name="GAST">[14]DADOS!$C$21</definedName>
    <definedName name="Gastos_Marajó">#N/A</definedName>
    <definedName name="gbegg" localSheetId="6">#REF!</definedName>
    <definedName name="gbegg" localSheetId="4">#REF!</definedName>
    <definedName name="gbegg" localSheetId="2">#REF!</definedName>
    <definedName name="gbegg">#REF!</definedName>
    <definedName name="GE" localSheetId="6">#REF!</definedName>
    <definedName name="GE" localSheetId="4">#REF!</definedName>
    <definedName name="GE" localSheetId="2">#REF!</definedName>
    <definedName name="GE">#REF!</definedName>
    <definedName name="geggg" localSheetId="6">#REF!</definedName>
    <definedName name="geggg" localSheetId="4">#REF!</definedName>
    <definedName name="geggg" localSheetId="2">#REF!</definedName>
    <definedName name="geggg">#REF!</definedName>
    <definedName name="Generos_alimentícios" localSheetId="6">#REF!</definedName>
    <definedName name="Generos_alimentícios" localSheetId="4">#REF!</definedName>
    <definedName name="Generos_alimentícios" localSheetId="2">#REF!</definedName>
    <definedName name="Generos_alimentícios">#REF!</definedName>
    <definedName name="Generos_alimentícios_2">#N/A</definedName>
    <definedName name="GEOVANI" localSheetId="6">#REF!</definedName>
    <definedName name="GEOVANI" localSheetId="4">#REF!</definedName>
    <definedName name="GEOVANI" localSheetId="2">#REF!</definedName>
    <definedName name="GEOVANI">#REF!</definedName>
    <definedName name="GEOVANI_25" localSheetId="6">#REF!</definedName>
    <definedName name="GEOVANI_25" localSheetId="4">#REF!</definedName>
    <definedName name="GEOVANI_25" localSheetId="2">#REF!</definedName>
    <definedName name="GEOVANI_25">#REF!</definedName>
    <definedName name="GEOVANI2" localSheetId="6">[134]PROJETO!#REF!</definedName>
    <definedName name="GEOVANI2" localSheetId="4">[134]PROJETO!#REF!</definedName>
    <definedName name="GEOVANI2" localSheetId="2">[134]PROJETO!#REF!</definedName>
    <definedName name="GEOVANI2">[134]PROJETO!#REF!</definedName>
    <definedName name="GEOVANI2_25" localSheetId="6">[135]PROJETO!#REF!</definedName>
    <definedName name="GEOVANI2_25" localSheetId="4">[135]PROJETO!#REF!</definedName>
    <definedName name="GEOVANI2_25" localSheetId="2">[135]PROJETO!#REF!</definedName>
    <definedName name="GEOVANI2_25">[135]PROJETO!#REF!</definedName>
    <definedName name="geral" localSheetId="6">[69]RESUMO_AUT1!#REF!</definedName>
    <definedName name="geral" localSheetId="4">[69]RESUMO_AUT1!#REF!</definedName>
    <definedName name="geral" localSheetId="2">[69]RESUMO_AUT1!#REF!</definedName>
    <definedName name="geral">[69]RESUMO_AUT1!#REF!</definedName>
    <definedName name="GFAGF">#N/A</definedName>
    <definedName name="gfdg" localSheetId="6">[69]RESUMO_AUT1!#REF!</definedName>
    <definedName name="gfdg" localSheetId="4">[69]RESUMO_AUT1!#REF!</definedName>
    <definedName name="gfdg" localSheetId="2">[69]RESUMO_AUT1!#REF!</definedName>
    <definedName name="gfdg">[69]RESUMO_AUT1!#REF!</definedName>
    <definedName name="gfdgdfhgdh" localSheetId="6">#REF!</definedName>
    <definedName name="gfdgdfhgdh" localSheetId="4">#REF!</definedName>
    <definedName name="gfdgdfhgdh" localSheetId="2">#REF!</definedName>
    <definedName name="gfdgdfhgdh">#REF!</definedName>
    <definedName name="gfdgfgs">#N/A</definedName>
    <definedName name="GGDGDG">#N/A</definedName>
    <definedName name="GGG" localSheetId="6">#REF!</definedName>
    <definedName name="GGG" localSheetId="4">[6]equipamentos!#REF!</definedName>
    <definedName name="GGG" localSheetId="2">#REF!</definedName>
    <definedName name="GGG" localSheetId="5">#REF!</definedName>
    <definedName name="GGG">#REF!</definedName>
    <definedName name="GGG_10">#N/A</definedName>
    <definedName name="GGG_11">#N/A</definedName>
    <definedName name="GGG_12">#N/A</definedName>
    <definedName name="GGG_13">#N/A</definedName>
    <definedName name="GGG_14">#N/A</definedName>
    <definedName name="GGG_15">#N/A</definedName>
    <definedName name="GGG_16">#N/A</definedName>
    <definedName name="GGG_17">#N/A</definedName>
    <definedName name="GGG_18">#N/A</definedName>
    <definedName name="GGG_5">#N/A</definedName>
    <definedName name="GGG_6">#N/A</definedName>
    <definedName name="GGG_7">#N/A</definedName>
    <definedName name="GGG_8">#N/A</definedName>
    <definedName name="GGG_9">#N/A</definedName>
    <definedName name="GH" localSheetId="6">#REF!</definedName>
    <definedName name="GH" localSheetId="4">#REF!</definedName>
    <definedName name="GH" localSheetId="2">#REF!</definedName>
    <definedName name="GH">#REF!</definedName>
    <definedName name="GHGHHH">#N/A</definedName>
    <definedName name="giu6lkjhlij">#N/A</definedName>
    <definedName name="gjutrrew" localSheetId="6">#REF!</definedName>
    <definedName name="gjutrrew" localSheetId="4">#REF!</definedName>
    <definedName name="gjutrrew" localSheetId="2">#REF!</definedName>
    <definedName name="gjutrrew">#REF!</definedName>
    <definedName name="GP">"'file:///D:/Meus documentos/ANASTÁCIO/SERCEL/BR262990800.xls'#$SERVIÇOS.$#REF!$#REF!"</definedName>
    <definedName name="GRADUADA" localSheetId="6">#REF!</definedName>
    <definedName name="GRADUADA" localSheetId="4">#REF!</definedName>
    <definedName name="GRADUADA" localSheetId="2">#REF!</definedName>
    <definedName name="GRADUADA">#REF!</definedName>
    <definedName name="graf" localSheetId="6">#REF!</definedName>
    <definedName name="graf" localSheetId="4">#REF!</definedName>
    <definedName name="graf" localSheetId="2">#REF!</definedName>
    <definedName name="graf">#REF!</definedName>
    <definedName name="graf_10">#N/A</definedName>
    <definedName name="graf_11">#N/A</definedName>
    <definedName name="graf_12">#N/A</definedName>
    <definedName name="graf_13">#N/A</definedName>
    <definedName name="graf_14">#N/A</definedName>
    <definedName name="graf_15">#N/A</definedName>
    <definedName name="graf_16">#N/A</definedName>
    <definedName name="graf_17">#N/A</definedName>
    <definedName name="graf_18">#N/A</definedName>
    <definedName name="graf_5">#N/A</definedName>
    <definedName name="graf_6">#N/A</definedName>
    <definedName name="graf_7">#N/A</definedName>
    <definedName name="graf_8">#N/A</definedName>
    <definedName name="graf_9">#N/A</definedName>
    <definedName name="graff" localSheetId="6">'[136]FLUXO - EXECUÇÃO PRÓPRIA'!#REF!</definedName>
    <definedName name="graff" localSheetId="4">'[136]FLUXO - EXECUÇÃO PRÓPRIA'!#REF!</definedName>
    <definedName name="graff" localSheetId="2">'[136]FLUXO - EXECUÇÃO PRÓPRIA'!#REF!</definedName>
    <definedName name="graff">'[136]FLUXO - EXECUÇÃO PRÓPRIA'!#REF!</definedName>
    <definedName name="GRAMA">[88]SERVIÇOS!$G$31</definedName>
    <definedName name="_xlnm.Recorder" localSheetId="6">#REF!</definedName>
    <definedName name="_xlnm.Recorder" localSheetId="4">#REF!</definedName>
    <definedName name="_xlnm.Recorder" localSheetId="2">#REF!</definedName>
    <definedName name="_xlnm.Recorder">#REF!</definedName>
    <definedName name="GRONAGRAMA100C" localSheetId="6">[2]PLMUSEU!#REF!</definedName>
    <definedName name="GRONAGRAMA100C" localSheetId="4">[2]PLMUSEU!#REF!</definedName>
    <definedName name="GRONAGRAMA100C" localSheetId="2">[2]PLMUSEU!#REF!</definedName>
    <definedName name="GRONAGRAMA100C">[2]PLMUSEU!#REF!</definedName>
    <definedName name="grx">[33]Insumos!$E$78</definedName>
    <definedName name="gsdgs">#N/A</definedName>
    <definedName name="gsdgs_10">#N/A</definedName>
    <definedName name="gsdgs_11">#N/A</definedName>
    <definedName name="gsdgs_12">#N/A</definedName>
    <definedName name="gsdgs_13">#N/A</definedName>
    <definedName name="gsdgs_14">#N/A</definedName>
    <definedName name="gsdgs_15">#N/A</definedName>
    <definedName name="gsdgs_16">#N/A</definedName>
    <definedName name="gsdgs_17">#N/A</definedName>
    <definedName name="gsdgs_18">#N/A</definedName>
    <definedName name="gsdgs_2">#N/A</definedName>
    <definedName name="gsdgs_5">#N/A</definedName>
    <definedName name="gsdgs_6">#N/A</definedName>
    <definedName name="gsdgs_7">#N/A</definedName>
    <definedName name="gsdgs_8">#N/A</definedName>
    <definedName name="gsdgs_9">#N/A</definedName>
    <definedName name="gsffgs" localSheetId="6">[69]RESUMO_AUT1!#REF!</definedName>
    <definedName name="gsffgs" localSheetId="4">[69]RESUMO_AUT1!#REF!</definedName>
    <definedName name="gsffgs" localSheetId="2">[69]RESUMO_AUT1!#REF!</definedName>
    <definedName name="gsffgs">[69]RESUMO_AUT1!#REF!</definedName>
    <definedName name="gsgg" localSheetId="6">#REF!</definedName>
    <definedName name="gsgg" localSheetId="4">#REF!</definedName>
    <definedName name="gsgg" localSheetId="2">#REF!</definedName>
    <definedName name="gsgg">#REF!</definedName>
    <definedName name="gsggg" localSheetId="6">#REF!</definedName>
    <definedName name="gsggg" localSheetId="4">#REF!</definedName>
    <definedName name="gsggg" localSheetId="2">#REF!</definedName>
    <definedName name="gsggg">#REF!</definedName>
    <definedName name="GTRVGBTRC">#N/A</definedName>
    <definedName name="gtryfj" hidden="1">{#N/A,#N/A,TRUE,"Serviços"}</definedName>
    <definedName name="gtryfjj" hidden="1">{#N/A,#N/A,TRUE,"Serviços"}</definedName>
    <definedName name="guh" localSheetId="6">'[5]P A T O 99 B'!#REF!</definedName>
    <definedName name="guh" localSheetId="4">'[5]P A T O 99 B'!#REF!</definedName>
    <definedName name="guh" localSheetId="2">'[5]P A T O 99 B'!#REF!</definedName>
    <definedName name="guh">'[5]P A T O 99 B'!#REF!</definedName>
    <definedName name="Guia">"Figura 1"</definedName>
    <definedName name="Guias" localSheetId="6">#REF!</definedName>
    <definedName name="Guias" localSheetId="4">#REF!</definedName>
    <definedName name="Guias" localSheetId="2">#REF!</definedName>
    <definedName name="Guias">#REF!</definedName>
    <definedName name="gvwgvw" localSheetId="6">#REF!</definedName>
    <definedName name="gvwgvw" localSheetId="4">#REF!</definedName>
    <definedName name="gvwgvw" localSheetId="2">#REF!</definedName>
    <definedName name="gvwgvw">#REF!</definedName>
    <definedName name="gwfgtrq" localSheetId="6">#REF!</definedName>
    <definedName name="gwfgtrq" localSheetId="4">#REF!</definedName>
    <definedName name="gwfgtrq" localSheetId="2">#REF!</definedName>
    <definedName name="gwfgtrq">#REF!</definedName>
    <definedName name="gwgg3" localSheetId="6">#REF!</definedName>
    <definedName name="gwgg3" localSheetId="4">#REF!</definedName>
    <definedName name="gwgg3" localSheetId="2">#REF!</definedName>
    <definedName name="gwgg3">#REF!</definedName>
    <definedName name="gwgwgg" localSheetId="6">#REF!</definedName>
    <definedName name="gwgwgg" localSheetId="4">#REF!</definedName>
    <definedName name="gwgwgg" localSheetId="2">#REF!</definedName>
    <definedName name="gwgwgg">#REF!</definedName>
    <definedName name="gwwgwg" localSheetId="6">#REF!</definedName>
    <definedName name="gwwgwg" localSheetId="4">#REF!</definedName>
    <definedName name="gwwgwg" localSheetId="2">#REF!</definedName>
    <definedName name="gwwgwg">#REF!</definedName>
    <definedName name="H">#N/A</definedName>
    <definedName name="H1112118" localSheetId="6">#REF!</definedName>
    <definedName name="H1112118" localSheetId="4">#REF!</definedName>
    <definedName name="H1112118" localSheetId="2">#REF!</definedName>
    <definedName name="H1112118">#REF!</definedName>
    <definedName name="H71d" localSheetId="6">#REF!</definedName>
    <definedName name="H71d" localSheetId="4">#REF!</definedName>
    <definedName name="H71d" localSheetId="2">#REF!</definedName>
    <definedName name="H71d">#REF!</definedName>
    <definedName name="há" localSheetId="6">#REF!</definedName>
    <definedName name="há" localSheetId="4">#REF!</definedName>
    <definedName name="há" localSheetId="2">#REF!</definedName>
    <definedName name="há">#REF!</definedName>
    <definedName name="hdsfavxc" localSheetId="6">[137]Equipamentos!#REF!</definedName>
    <definedName name="hdsfavxc" localSheetId="4">[137]Equipamentos!#REF!</definedName>
    <definedName name="hdsfavxc" localSheetId="2">[137]Equipamentos!#REF!</definedName>
    <definedName name="hdsfavxc">[137]Equipamentos!#REF!</definedName>
    <definedName name="HENC" localSheetId="6">#REF!</definedName>
    <definedName name="HENC" localSheetId="4">#REF!</definedName>
    <definedName name="HENC" localSheetId="2">#REF!</definedName>
    <definedName name="HENC">#REF!</definedName>
    <definedName name="HENRIQUE">#N/A</definedName>
    <definedName name="HER">#N/A</definedName>
    <definedName name="HGGF">#N/A</definedName>
    <definedName name="hghg" localSheetId="6">[68]PROJETO!#REF!</definedName>
    <definedName name="hghg" localSheetId="4">[68]PROJETO!#REF!</definedName>
    <definedName name="hghg" localSheetId="2">[68]PROJETO!#REF!</definedName>
    <definedName name="hghg">[68]PROJETO!#REF!</definedName>
    <definedName name="hghgh" localSheetId="6">'[43]Fresagem de Pista Ago-98'!#REF!</definedName>
    <definedName name="hghgh" localSheetId="4">'[43]Fresagem de Pista Ago-98'!#REF!</definedName>
    <definedName name="hghgh" localSheetId="2">'[43]Fresagem de Pista Ago-98'!#REF!</definedName>
    <definedName name="hghgh">'[43]Fresagem de Pista Ago-98'!#REF!</definedName>
    <definedName name="HHHHH">[46]Teor!$B$3:$B$7</definedName>
    <definedName name="hhhhhhh" localSheetId="6">'[43]Fresagem de Pista Ago-98'!#REF!</definedName>
    <definedName name="hhhhhhh" localSheetId="4">'[43]Fresagem de Pista Ago-98'!#REF!</definedName>
    <definedName name="hhhhhhh" localSheetId="2">'[43]Fresagem de Pista Ago-98'!#REF!</definedName>
    <definedName name="hhhhhhh">'[43]Fresagem de Pista Ago-98'!#REF!</definedName>
    <definedName name="hi" localSheetId="6">#REF!</definedName>
    <definedName name="hi" localSheetId="4">#REF!</definedName>
    <definedName name="hi" localSheetId="2">#REF!</definedName>
    <definedName name="hi">#REF!</definedName>
    <definedName name="hi_10">#N/A</definedName>
    <definedName name="hi_11">#N/A</definedName>
    <definedName name="hi_12">#N/A</definedName>
    <definedName name="hi_13">#N/A</definedName>
    <definedName name="hi_14">#N/A</definedName>
    <definedName name="hi_15">#N/A</definedName>
    <definedName name="hi_16">#N/A</definedName>
    <definedName name="hi_17">#N/A</definedName>
    <definedName name="hi_18">#N/A</definedName>
    <definedName name="hi_2">#N/A</definedName>
    <definedName name="hi_24" localSheetId="6">#REF!</definedName>
    <definedName name="hi_24" localSheetId="4">#REF!</definedName>
    <definedName name="hi_24" localSheetId="2">#REF!</definedName>
    <definedName name="hi_24">#REF!</definedName>
    <definedName name="hi_25" localSheetId="6">#REF!</definedName>
    <definedName name="hi_25" localSheetId="4">#REF!</definedName>
    <definedName name="hi_25" localSheetId="2">#REF!</definedName>
    <definedName name="hi_25">#REF!</definedName>
    <definedName name="hi_26" localSheetId="6">#REF!</definedName>
    <definedName name="hi_26" localSheetId="4">#REF!</definedName>
    <definedName name="hi_26" localSheetId="2">#REF!</definedName>
    <definedName name="hi_26">#REF!</definedName>
    <definedName name="hi_27" localSheetId="6">#REF!</definedName>
    <definedName name="hi_27" localSheetId="4">#REF!</definedName>
    <definedName name="hi_27" localSheetId="2">#REF!</definedName>
    <definedName name="hi_27">#REF!</definedName>
    <definedName name="hi_29" localSheetId="6">#REF!</definedName>
    <definedName name="hi_29" localSheetId="4">#REF!</definedName>
    <definedName name="hi_29" localSheetId="2">#REF!</definedName>
    <definedName name="hi_29">#REF!</definedName>
    <definedName name="hi_3" localSheetId="6">#REF!</definedName>
    <definedName name="hi_3" localSheetId="4">#REF!</definedName>
    <definedName name="hi_3" localSheetId="2">#REF!</definedName>
    <definedName name="hi_3">#REF!</definedName>
    <definedName name="hi_4" localSheetId="6">#REF!</definedName>
    <definedName name="hi_4" localSheetId="4">#REF!</definedName>
    <definedName name="hi_4" localSheetId="2">#REF!</definedName>
    <definedName name="hi_4">#REF!</definedName>
    <definedName name="hi_5">#N/A</definedName>
    <definedName name="hi_6">#N/A</definedName>
    <definedName name="hi_7">#N/A</definedName>
    <definedName name="hi_8">#N/A</definedName>
    <definedName name="hi_9">#N/A</definedName>
    <definedName name="hii" localSheetId="6">#REF!</definedName>
    <definedName name="hii" localSheetId="4">#REF!</definedName>
    <definedName name="hii" localSheetId="2">#REF!</definedName>
    <definedName name="hii">#REF!</definedName>
    <definedName name="HJ" localSheetId="6">[47]!PassaExtenso</definedName>
    <definedName name="HJ" localSheetId="4">[47]!PassaExtenso</definedName>
    <definedName name="HJ" localSheetId="2">[47]!PassaExtenso</definedName>
    <definedName name="HJ" localSheetId="3">[47]!PassaExtenso</definedName>
    <definedName name="HJ" localSheetId="1">[47]!PassaExtenso</definedName>
    <definedName name="HJ">[47]!PassaExtenso</definedName>
    <definedName name="HJ_10">#N/A</definedName>
    <definedName name="HJ_12">#NAME?</definedName>
    <definedName name="HJ_3">NA()</definedName>
    <definedName name="HJ_9">NA()</definedName>
    <definedName name="HJHB" localSheetId="6">#REF!</definedName>
    <definedName name="HJHB" localSheetId="4">#REF!</definedName>
    <definedName name="HJHB" localSheetId="2">#REF!</definedName>
    <definedName name="HJHB">#REF!</definedName>
    <definedName name="hmngj">#N/A</definedName>
    <definedName name="HMOTO" localSheetId="6">#REF!</definedName>
    <definedName name="HMOTO" localSheetId="4">#REF!</definedName>
    <definedName name="HMOTO" localSheetId="2">#REF!</definedName>
    <definedName name="HMOTO">#REF!</definedName>
    <definedName name="HOM.7314">#N/A</definedName>
    <definedName name="hora" localSheetId="6">#REF!</definedName>
    <definedName name="hora" localSheetId="4">#REF!</definedName>
    <definedName name="hora" localSheetId="2">#REF!</definedName>
    <definedName name="hora">#REF!</definedName>
    <definedName name="horaam" localSheetId="6">#REF!</definedName>
    <definedName name="horaam" localSheetId="4">#REF!</definedName>
    <definedName name="horaam" localSheetId="2">#REF!</definedName>
    <definedName name="horaam">#REF!</definedName>
    <definedName name="horaenc" localSheetId="6">#REF!</definedName>
    <definedName name="horaenc" localSheetId="4">#REF!</definedName>
    <definedName name="horaenc" localSheetId="2">#REF!</definedName>
    <definedName name="horaenc">#REF!</definedName>
    <definedName name="horaseven" localSheetId="6">#REF!</definedName>
    <definedName name="horaseven" localSheetId="4">#REF!</definedName>
    <definedName name="horaseven" localSheetId="2">#REF!</definedName>
    <definedName name="horaseven">#REF!</definedName>
    <definedName name="HP" localSheetId="6">#REF!</definedName>
    <definedName name="HP" localSheetId="4">#REF!</definedName>
    <definedName name="HP" localSheetId="2">#REF!</definedName>
    <definedName name="HP">#REF!</definedName>
    <definedName name="HP.1" localSheetId="6">#REF!</definedName>
    <definedName name="HP.1" localSheetId="4">#REF!</definedName>
    <definedName name="HP.1" localSheetId="2">#REF!</definedName>
    <definedName name="HP.1">#REF!</definedName>
    <definedName name="hrdb">#N/A</definedName>
    <definedName name="hrf">#N/A</definedName>
    <definedName name="HSDFHD">#N/A</definedName>
    <definedName name="hsdjsg" localSheetId="6">#REF!</definedName>
    <definedName name="hsdjsg" localSheetId="4">#REF!</definedName>
    <definedName name="hsdjsg" localSheetId="2">#REF!</definedName>
    <definedName name="hsdjsg">#REF!</definedName>
    <definedName name="HSERV" localSheetId="6">#REF!</definedName>
    <definedName name="HSERV" localSheetId="4">#REF!</definedName>
    <definedName name="HSERV" localSheetId="2">#REF!</definedName>
    <definedName name="HSERV">#REF!</definedName>
    <definedName name="HY">#N/A</definedName>
    <definedName name="HY_10">#N/A</definedName>
    <definedName name="HY_11">#N/A</definedName>
    <definedName name="HY_12">#N/A</definedName>
    <definedName name="HY_13">#N/A</definedName>
    <definedName name="HY_14">#N/A</definedName>
    <definedName name="HY_15">#N/A</definedName>
    <definedName name="HY_16">#N/A</definedName>
    <definedName name="HY_17">#N/A</definedName>
    <definedName name="HY_18">#N/A</definedName>
    <definedName name="HY_2">#N/A</definedName>
    <definedName name="HY_5">#N/A</definedName>
    <definedName name="HY_6">#N/A</definedName>
    <definedName name="HY_7">#N/A</definedName>
    <definedName name="HY_8">#N/A</definedName>
    <definedName name="HY_9">#N/A</definedName>
    <definedName name="i" localSheetId="6">#REF!</definedName>
    <definedName name="I" localSheetId="4">#N/A</definedName>
    <definedName name="i" localSheetId="2">#REF!</definedName>
    <definedName name="i">#REF!</definedName>
    <definedName name="I_10">#N/A</definedName>
    <definedName name="I_11">#N/A</definedName>
    <definedName name="I_12">#N/A</definedName>
    <definedName name="I_13">#N/A</definedName>
    <definedName name="I_14">#N/A</definedName>
    <definedName name="I_15">#N/A</definedName>
    <definedName name="I_16">#N/A</definedName>
    <definedName name="I_17">#N/A</definedName>
    <definedName name="I_18">#N/A</definedName>
    <definedName name="I_2">#N/A</definedName>
    <definedName name="I_2_17" localSheetId="6">#REF!</definedName>
    <definedName name="I_2_17" localSheetId="4">#REF!</definedName>
    <definedName name="I_2_17" localSheetId="2">#REF!</definedName>
    <definedName name="I_2_17">#REF!</definedName>
    <definedName name="I_2_21" localSheetId="6">#REF!</definedName>
    <definedName name="I_2_21" localSheetId="4">#REF!</definedName>
    <definedName name="I_2_21" localSheetId="2">#REF!</definedName>
    <definedName name="I_2_21">#REF!</definedName>
    <definedName name="I_21" localSheetId="6">#REF!</definedName>
    <definedName name="I_21" localSheetId="4">#REF!</definedName>
    <definedName name="I_21" localSheetId="2">#REF!</definedName>
    <definedName name="I_21">#REF!</definedName>
    <definedName name="I_3" localSheetId="6">#REF!</definedName>
    <definedName name="I_3" localSheetId="4">#REF!</definedName>
    <definedName name="I_3" localSheetId="2">#REF!</definedName>
    <definedName name="I_3">#REF!</definedName>
    <definedName name="I_3_17" localSheetId="6">#REF!</definedName>
    <definedName name="I_3_17" localSheetId="4">#REF!</definedName>
    <definedName name="I_3_17" localSheetId="2">#REF!</definedName>
    <definedName name="I_3_17">#REF!</definedName>
    <definedName name="I_3_21" localSheetId="6">#REF!</definedName>
    <definedName name="I_3_21" localSheetId="4">#REF!</definedName>
    <definedName name="I_3_21" localSheetId="2">#REF!</definedName>
    <definedName name="I_3_21">#REF!</definedName>
    <definedName name="I_4" localSheetId="6">#REF!</definedName>
    <definedName name="I_4" localSheetId="4">#REF!</definedName>
    <definedName name="I_4" localSheetId="2">#REF!</definedName>
    <definedName name="I_4">#REF!</definedName>
    <definedName name="I_4_17" localSheetId="6">#REF!</definedName>
    <definedName name="I_4_17" localSheetId="4">#REF!</definedName>
    <definedName name="I_4_17" localSheetId="2">#REF!</definedName>
    <definedName name="I_4_17">#REF!</definedName>
    <definedName name="I_4_21" localSheetId="6">#REF!</definedName>
    <definedName name="I_4_21" localSheetId="4">#REF!</definedName>
    <definedName name="I_4_21" localSheetId="2">#REF!</definedName>
    <definedName name="I_4_21">#REF!</definedName>
    <definedName name="I_5">#N/A</definedName>
    <definedName name="I_6">#N/A</definedName>
    <definedName name="I_7">#N/A</definedName>
    <definedName name="I_8">#N/A</definedName>
    <definedName name="I_9">#N/A</definedName>
    <definedName name="I_DRE" localSheetId="6">#REF!</definedName>
    <definedName name="I_DRE" localSheetId="4">#REF!</definedName>
    <definedName name="I_DRE" localSheetId="2">#REF!</definedName>
    <definedName name="I_DRE">#REF!</definedName>
    <definedName name="I_DRE_02" localSheetId="6">#REF!</definedName>
    <definedName name="I_DRE_02" localSheetId="4">#REF!</definedName>
    <definedName name="I_DRE_02" localSheetId="2">#REF!</definedName>
    <definedName name="I_DRE_02">#REF!</definedName>
    <definedName name="I_MB" localSheetId="6">#REF!</definedName>
    <definedName name="I_MB" localSheetId="4">#REF!</definedName>
    <definedName name="I_MB" localSheetId="2">#REF!</definedName>
    <definedName name="I_MB">#REF!</definedName>
    <definedName name="I_MB_02" localSheetId="6">#REF!</definedName>
    <definedName name="I_MB_02" localSheetId="4">#REF!</definedName>
    <definedName name="I_MB_02" localSheetId="2">#REF!</definedName>
    <definedName name="I_MB_02">#REF!</definedName>
    <definedName name="I_PAV" localSheetId="6">#REF!</definedName>
    <definedName name="I_PAV" localSheetId="4">#REF!</definedName>
    <definedName name="I_PAV" localSheetId="2">#REF!</definedName>
    <definedName name="I_PAV">#REF!</definedName>
    <definedName name="I_PAV_02" localSheetId="6">#REF!</definedName>
    <definedName name="I_PAV_02" localSheetId="4">#REF!</definedName>
    <definedName name="I_PAV_02" localSheetId="2">#REF!</definedName>
    <definedName name="I_PAV_02">#REF!</definedName>
    <definedName name="I_TER" localSheetId="6">#REF!</definedName>
    <definedName name="I_TER" localSheetId="4">#REF!</definedName>
    <definedName name="I_TER" localSheetId="2">#REF!</definedName>
    <definedName name="I_TER">#REF!</definedName>
    <definedName name="I_TER_02" localSheetId="6">#REF!</definedName>
    <definedName name="I_TER_02" localSheetId="4">#REF!</definedName>
    <definedName name="I_TER_02" localSheetId="2">#REF!</definedName>
    <definedName name="I_TER_02">#REF!</definedName>
    <definedName name="II" localSheetId="6">#REF!</definedName>
    <definedName name="II" localSheetId="4">#REF!</definedName>
    <definedName name="II" localSheetId="2">#REF!</definedName>
    <definedName name="II">#REF!</definedName>
    <definedName name="III" localSheetId="6">[46]Equipamentos!#REF!</definedName>
    <definedName name="III" localSheetId="4">[46]Equipamentos!#REF!</definedName>
    <definedName name="III" localSheetId="2">[46]Equipamentos!#REF!</definedName>
    <definedName name="III">[46]Equipamentos!#REF!</definedName>
    <definedName name="IM" localSheetId="6">#REF!</definedName>
    <definedName name="IM" localSheetId="4">#REF!</definedName>
    <definedName name="IM" localSheetId="2">#REF!</definedName>
    <definedName name="IM">#REF!</definedName>
    <definedName name="IM_2">#N/A</definedName>
    <definedName name="IM_25" localSheetId="6">#REF!</definedName>
    <definedName name="IM_25" localSheetId="4">#REF!</definedName>
    <definedName name="IM_25" localSheetId="2">#REF!</definedName>
    <definedName name="IM_25">#REF!</definedName>
    <definedName name="IM_4" localSheetId="6">#REF!</definedName>
    <definedName name="IM_4" localSheetId="4">#REF!</definedName>
    <definedName name="IM_4" localSheetId="2">#REF!</definedName>
    <definedName name="IM_4">#REF!</definedName>
    <definedName name="IMM" localSheetId="6">#REF!</definedName>
    <definedName name="IMM" localSheetId="4">#REF!</definedName>
    <definedName name="IMM" localSheetId="2">#REF!</definedName>
    <definedName name="IMM">#REF!</definedName>
    <definedName name="imp" localSheetId="6">#REF!</definedName>
    <definedName name="imp" localSheetId="4">#REF!</definedName>
    <definedName name="imp" localSheetId="2">#REF!</definedName>
    <definedName name="imp">#REF!</definedName>
    <definedName name="IMP." localSheetId="6">#REF!</definedName>
    <definedName name="IMP." localSheetId="4">#REF!</definedName>
    <definedName name="IMP." localSheetId="2">#REF!</definedName>
    <definedName name="IMP.">#REF!</definedName>
    <definedName name="IMP_2" localSheetId="6">#REF!</definedName>
    <definedName name="IMP_2" localSheetId="4">#REF!</definedName>
    <definedName name="IMP_2" localSheetId="2">#REF!</definedName>
    <definedName name="IMP_2">#REF!</definedName>
    <definedName name="IMP_2_1">#N/A</definedName>
    <definedName name="IMP_2_2">#N/A</definedName>
    <definedName name="IMPP" localSheetId="6">#REF!</definedName>
    <definedName name="IMPP" localSheetId="4">#REF!</definedName>
    <definedName name="IMPP" localSheetId="2">#REF!</definedName>
    <definedName name="IMPP">#REF!</definedName>
    <definedName name="Impresso">#N/A</definedName>
    <definedName name="IMPRIMACAO" localSheetId="6">#REF!</definedName>
    <definedName name="IMPRIMACAO" localSheetId="4">#REF!</definedName>
    <definedName name="IMPRIMACAO" localSheetId="2">#REF!</definedName>
    <definedName name="IMPRIMACAO">#REF!</definedName>
    <definedName name="IMPRIMAÇÃO" localSheetId="6">#REF!</definedName>
    <definedName name="IMPRIMAÇÃO" localSheetId="4">#REF!</definedName>
    <definedName name="IMPRIMAÇÃO" localSheetId="2">#REF!</definedName>
    <definedName name="IMPRIMAÇÃO">#REF!</definedName>
    <definedName name="IMPRIMAÇÃO_10" localSheetId="6">#REF!</definedName>
    <definedName name="IMPRIMAÇÃO_10" localSheetId="4">#REF!</definedName>
    <definedName name="IMPRIMAÇÃO_10" localSheetId="2">#REF!</definedName>
    <definedName name="IMPRIMAÇÃO_10">#REF!</definedName>
    <definedName name="IMPRIMAÇÃO_12" localSheetId="6">#REF!</definedName>
    <definedName name="IMPRIMAÇÃO_12" localSheetId="4">#REF!</definedName>
    <definedName name="IMPRIMAÇÃO_12" localSheetId="2">#REF!</definedName>
    <definedName name="IMPRIMAÇÃO_12">#REF!</definedName>
    <definedName name="IMPRIMAÇÃO_9" localSheetId="6">#REF!</definedName>
    <definedName name="IMPRIMAÇÃO_9" localSheetId="4">#REF!</definedName>
    <definedName name="IMPRIMAÇÃO_9" localSheetId="2">#REF!</definedName>
    <definedName name="IMPRIMAÇÃO_9">#REF!</definedName>
    <definedName name="IND" localSheetId="6">#REF!</definedName>
    <definedName name="IND" localSheetId="4">"$#REF!.$I$#REF!"</definedName>
    <definedName name="IND" localSheetId="2">#REF!</definedName>
    <definedName name="IND">#REF!</definedName>
    <definedName name="Indep_Nac">#N/A</definedName>
    <definedName name="INDI22" localSheetId="6">#REF!</definedName>
    <definedName name="INDI22" localSheetId="4">#REF!</definedName>
    <definedName name="INDI22" localSheetId="2">#REF!</definedName>
    <definedName name="INDI22">#REF!</definedName>
    <definedName name="INDICE" localSheetId="6">#REF!</definedName>
    <definedName name="INDICE" localSheetId="4">#REF!</definedName>
    <definedName name="INDICE" localSheetId="2">#REF!</definedName>
    <definedName name="INDICE">#REF!</definedName>
    <definedName name="indiceanterior" localSheetId="6">'[138]P A T O'!#REF!</definedName>
    <definedName name="indiceanterior" localSheetId="4">'[138]P A T O'!#REF!</definedName>
    <definedName name="indiceanterior" localSheetId="2">'[138]P A T O'!#REF!</definedName>
    <definedName name="indiceanterior">'[138]P A T O'!#REF!</definedName>
    <definedName name="Indiceantigo" localSheetId="6">'[138]P A T O'!#REF!</definedName>
    <definedName name="Indiceantigo" localSheetId="4">'[138]P A T O'!#REF!</definedName>
    <definedName name="Indiceantigo" localSheetId="2">'[138]P A T O'!#REF!</definedName>
    <definedName name="Indiceantigo">'[138]P A T O'!#REF!</definedName>
    <definedName name="indiceatual" localSheetId="6">'[138]P A T O'!#REF!</definedName>
    <definedName name="indiceatual" localSheetId="4">'[138]P A T O'!#REF!</definedName>
    <definedName name="indiceatual" localSheetId="2">'[138]P A T O'!#REF!</definedName>
    <definedName name="indiceatual">'[138]P A T O'!#REF!</definedName>
    <definedName name="ÍNDICES">'[139]Índices de Reajustamento'!$B$2:$O$14</definedName>
    <definedName name="ÍNDICES_10">'[139]Índices de Reajustamento'!$B$2:$O$14</definedName>
    <definedName name="ÍNDICES_17">'[139]Índices de Reajustamento'!$B$2:$O$14</definedName>
    <definedName name="ÍNDICES_6">'[139]Índices de Reajustamento'!$B$2:$O$14</definedName>
    <definedName name="ÍNDICES_7">'[139]Índices de Reajustamento'!$B$2:$O$14</definedName>
    <definedName name="ÍNDICES_8">'[139]Índices de Reajustamento'!$B$2:$O$14</definedName>
    <definedName name="ÍNDICES_9">'[139]Índices de Reajustamento'!$B$2:$O$14</definedName>
    <definedName name="iniaterro" localSheetId="6">#REF!</definedName>
    <definedName name="iniaterro" localSheetId="4">#REF!</definedName>
    <definedName name="iniaterro" localSheetId="2">#REF!</definedName>
    <definedName name="iniaterro">#REF!</definedName>
    <definedName name="inic" localSheetId="6">#REF!</definedName>
    <definedName name="inic" localSheetId="4">#REF!</definedName>
    <definedName name="inic" localSheetId="2">#REF!</definedName>
    <definedName name="inic">#REF!</definedName>
    <definedName name="INIC.TRECHO" localSheetId="6">#REF!</definedName>
    <definedName name="INIC.TRECHO" localSheetId="4">#REF!</definedName>
    <definedName name="INIC.TRECHO" localSheetId="2">#REF!</definedName>
    <definedName name="INIC.TRECHO">#REF!</definedName>
    <definedName name="inicio">[6]Dados!$B$14</definedName>
    <definedName name="Insumos" localSheetId="6" hidden="1">#REF!</definedName>
    <definedName name="Insumos" localSheetId="4" hidden="1">#REF!</definedName>
    <definedName name="Insumos" localSheetId="2" hidden="1">#REF!</definedName>
    <definedName name="Insumos" hidden="1">#REF!</definedName>
    <definedName name="INSUMOSBETUMINOSOS" localSheetId="6">#REF!</definedName>
    <definedName name="INSUMOSBETUMINOSOS" localSheetId="4">#REF!</definedName>
    <definedName name="INSUMOSBETUMINOSOS" localSheetId="2">#REF!</definedName>
    <definedName name="INSUMOSBETUMINOSOS">#REF!</definedName>
    <definedName name="intervencoes" localSheetId="6">[140]!PassaExtenso</definedName>
    <definedName name="intervencoes" localSheetId="4">[140]!PassaExtenso</definedName>
    <definedName name="intervencoes" localSheetId="2">[140]!PassaExtenso</definedName>
    <definedName name="intervencoes" localSheetId="3">[140]!PassaExtenso</definedName>
    <definedName name="intervencoes" localSheetId="1">[140]!PassaExtenso</definedName>
    <definedName name="intervencoes">[140]!PassaExtenso</definedName>
    <definedName name="IOUIOHIO">#N/A</definedName>
    <definedName name="ipf">[33]Insumos!$E$102</definedName>
    <definedName name="ISSQN">#N/A</definedName>
    <definedName name="ITALO">#N/A</definedName>
    <definedName name="Item" localSheetId="6">#REF!</definedName>
    <definedName name="Item" localSheetId="4">#REF!</definedName>
    <definedName name="Item" localSheetId="2">#REF!</definedName>
    <definedName name="Item">#REF!</definedName>
    <definedName name="item1">'[141]Plan 2.7'!$A$4:$R$2819</definedName>
    <definedName name="Itemm" localSheetId="6">#REF!</definedName>
    <definedName name="Itemm" localSheetId="4">#REF!</definedName>
    <definedName name="Itemm" localSheetId="2">#REF!</definedName>
    <definedName name="Itemm">#REF!</definedName>
    <definedName name="Itens" localSheetId="6" hidden="1">#REF!</definedName>
    <definedName name="Itens" localSheetId="4" hidden="1">#REF!</definedName>
    <definedName name="Itens" localSheetId="2" hidden="1">#REF!</definedName>
    <definedName name="Itens" hidden="1">#REF!</definedName>
    <definedName name="itus1">[33]Insumos!$E$108</definedName>
    <definedName name="izidro" localSheetId="6">#REF!</definedName>
    <definedName name="izidro" localSheetId="4">#REF!</definedName>
    <definedName name="izidro" localSheetId="2">#REF!</definedName>
    <definedName name="izidro">#REF!</definedName>
    <definedName name="j">#N/A</definedName>
    <definedName name="j_10">#N/A</definedName>
    <definedName name="j_11">#N/A</definedName>
    <definedName name="j_12">#N/A</definedName>
    <definedName name="j_13">#N/A</definedName>
    <definedName name="j_14">#N/A</definedName>
    <definedName name="j_15">#N/A</definedName>
    <definedName name="j_16">#N/A</definedName>
    <definedName name="j_17">#N/A</definedName>
    <definedName name="j_18">#N/A</definedName>
    <definedName name="j_2">#N/A</definedName>
    <definedName name="j_5">#N/A</definedName>
    <definedName name="j_6">#N/A</definedName>
    <definedName name="j_7">#N/A</definedName>
    <definedName name="j_8">#N/A</definedName>
    <definedName name="j_9">#N/A</definedName>
    <definedName name="JAMESON">#N/A</definedName>
    <definedName name="JAN00" localSheetId="6">#REF!</definedName>
    <definedName name="JAN00" localSheetId="4">#REF!</definedName>
    <definedName name="JAN00" localSheetId="2">#REF!</definedName>
    <definedName name="JAN00">#REF!</definedName>
    <definedName name="JANA" localSheetId="6">#REF!</definedName>
    <definedName name="JANA" localSheetId="4">#REF!</definedName>
    <definedName name="JANA" localSheetId="2">#REF!</definedName>
    <definedName name="JANA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6">#REF!</definedName>
    <definedName name="JAZIDA" localSheetId="4">#REF!</definedName>
    <definedName name="JAZIDA" localSheetId="2">#REF!</definedName>
    <definedName name="JAZIDA">#REF!</definedName>
    <definedName name="Jazidas" localSheetId="6">#REF!</definedName>
    <definedName name="Jazidas" localSheetId="4">#REF!</definedName>
    <definedName name="Jazidas" localSheetId="2">#REF!</definedName>
    <definedName name="Jazidas">#REF!</definedName>
    <definedName name="jd" localSheetId="6">'[28]8ª MP_BR-459'!#REF!</definedName>
    <definedName name="jd" localSheetId="4">'[28]8ª MP_BR-459'!#REF!</definedName>
    <definedName name="jd" localSheetId="2">'[28]8ª MP_BR-459'!#REF!</definedName>
    <definedName name="jd">'[28]8ª MP_BR-459'!#REF!</definedName>
    <definedName name="JDJKNK">#N/A</definedName>
    <definedName name="JEAN">#N/A</definedName>
    <definedName name="jesse" localSheetId="6">#REF!</definedName>
    <definedName name="jesse" localSheetId="4">#REF!</definedName>
    <definedName name="jesse" localSheetId="2">#REF!</definedName>
    <definedName name="jesse">#REF!</definedName>
    <definedName name="jhjdf" localSheetId="6">'[37]P A T O 99 B'!#REF!</definedName>
    <definedName name="jhjdf" localSheetId="4">'[37]P A T O 99 B'!#REF!</definedName>
    <definedName name="jhjdf" localSheetId="2">'[37]P A T O 99 B'!#REF!</definedName>
    <definedName name="jhjdf">'[37]P A T O 99 B'!#REF!</definedName>
    <definedName name="jjjjj" localSheetId="6">'[43]Fresagem de Pista Ago-98'!#REF!</definedName>
    <definedName name="jjjjj" localSheetId="4">'[43]Fresagem de Pista Ago-98'!#REF!</definedName>
    <definedName name="jjjjj" localSheetId="2">'[43]Fresagem de Pista Ago-98'!#REF!</definedName>
    <definedName name="jjjjj">'[43]Fresagem de Pista Ago-98'!#REF!</definedName>
    <definedName name="jjjjjjjjj" localSheetId="6">#REF!</definedName>
    <definedName name="jjjjjjjjj" localSheetId="4">#REF!</definedName>
    <definedName name="jjjjjjjjj" localSheetId="2">#REF!</definedName>
    <definedName name="jjjjjjjjj">#REF!</definedName>
    <definedName name="jjjjjmfsfsfs" localSheetId="6">#REF!</definedName>
    <definedName name="jjjjjmfsfsfs" localSheetId="4">#REF!</definedName>
    <definedName name="jjjjjmfsfsfs" localSheetId="2">#REF!</definedName>
    <definedName name="jjjjjmfsfsfs">#REF!</definedName>
    <definedName name="jjjk" localSheetId="6">#REF!</definedName>
    <definedName name="jjjk" localSheetId="4">#REF!</definedName>
    <definedName name="jjjk" localSheetId="2">#REF!</definedName>
    <definedName name="jjjk">#REF!</definedName>
    <definedName name="jla1\220">[33]Insumos!$E$85</definedName>
    <definedName name="jN" localSheetId="6">[57]Plan1!#REF!</definedName>
    <definedName name="jN" localSheetId="4">[57]Plan1!#REF!</definedName>
    <definedName name="jN" localSheetId="2">[57]Plan1!#REF!</definedName>
    <definedName name="jN">[57]Plan1!#REF!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ão" localSheetId="6">#REF!</definedName>
    <definedName name="João" localSheetId="4">#REF!</definedName>
    <definedName name="João" localSheetId="2">#REF!</definedName>
    <definedName name="João">#REF!</definedName>
    <definedName name="JOAO1" hidden="1">{#N/A,#N/A,FALSE,"LEVFER V2 P";#N/A,#N/A,FALSE,"LEVFER V2 P10%"}</definedName>
    <definedName name="JOSE">#N/A</definedName>
    <definedName name="JSHDFBDS">#N/A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GBNK">#N/A</definedName>
    <definedName name="JULA" localSheetId="6">#REF!</definedName>
    <definedName name="JULA" localSheetId="4">#REF!</definedName>
    <definedName name="JULA" localSheetId="2">#REF!</definedName>
    <definedName name="JULA">#REF!</definedName>
    <definedName name="jun00" localSheetId="6">#REF!</definedName>
    <definedName name="jun00" localSheetId="4">#REF!</definedName>
    <definedName name="jun00" localSheetId="2">#REF!</definedName>
    <definedName name="jun00">#REF!</definedName>
    <definedName name="JUNA" localSheetId="6">#REF!</definedName>
    <definedName name="JUNA" localSheetId="4">#REF!</definedName>
    <definedName name="JUNA" localSheetId="2">#REF!</definedName>
    <definedName name="JUNA">#REF!</definedName>
    <definedName name="JUNIOR">#N/A</definedName>
    <definedName name="k" localSheetId="6">#REF!</definedName>
    <definedName name="k" localSheetId="4">#REF!</definedName>
    <definedName name="k" localSheetId="2">#REF!</definedName>
    <definedName name="k">#REF!</definedName>
    <definedName name="KDI..8807">#N/A</definedName>
    <definedName name="KDI.8807" localSheetId="6">#REF!</definedName>
    <definedName name="KDI.8807" localSheetId="4">#REF!</definedName>
    <definedName name="KDI.8807" localSheetId="2">#REF!</definedName>
    <definedName name="KDI.8807">#REF!</definedName>
    <definedName name="KI">#N/A</definedName>
    <definedName name="kj" localSheetId="6">'[43]Fresagem de Pista Ago-98'!#REF!</definedName>
    <definedName name="kj" localSheetId="4">'[43]Fresagem de Pista Ago-98'!#REF!</definedName>
    <definedName name="kj" localSheetId="2">'[43]Fresagem de Pista Ago-98'!#REF!</definedName>
    <definedName name="kj">'[43]Fresagem de Pista Ago-98'!#REF!</definedName>
    <definedName name="kkk" localSheetId="6">#REF!</definedName>
    <definedName name="kkk" localSheetId="4">#REF!</definedName>
    <definedName name="kkk" localSheetId="2">#REF!</definedName>
    <definedName name="kkk">#REF!</definedName>
    <definedName name="KKKKK" localSheetId="6">#REF!</definedName>
    <definedName name="kkkkk" localSheetId="4">#REF!</definedName>
    <definedName name="KKKKK" localSheetId="2">#REF!</definedName>
    <definedName name="KKKKK">#REF!</definedName>
    <definedName name="kkkkkkkkk">#N/A</definedName>
    <definedName name="KLKLK">#N/A</definedName>
    <definedName name="KLKLK_2">NA()</definedName>
    <definedName name="km" localSheetId="6">#REF!</definedName>
    <definedName name="km" localSheetId="4">#REF!</definedName>
    <definedName name="km" localSheetId="2">#REF!</definedName>
    <definedName name="km">#REF!</definedName>
    <definedName name="KM.406.407" localSheetId="6">#REF!</definedName>
    <definedName name="KM.406.407" localSheetId="4">#REF!</definedName>
    <definedName name="KM.406.407" localSheetId="2">#REF!</definedName>
    <definedName name="KM.406.407">#REF!</definedName>
    <definedName name="KM_DE_FAIXA" localSheetId="6">#REF!</definedName>
    <definedName name="KM_DE_FAIXA" localSheetId="4">#REF!</definedName>
    <definedName name="KM_DE_FAIXA" localSheetId="2">#REF!</definedName>
    <definedName name="KM_DE_FAIXA">#REF!</definedName>
    <definedName name="kmf" localSheetId="6">#REF!</definedName>
    <definedName name="kmf" localSheetId="4">#REF!</definedName>
    <definedName name="kmf" localSheetId="2">#REF!</definedName>
    <definedName name="kmf">#REF!</definedName>
    <definedName name="koae" localSheetId="6">#REF!</definedName>
    <definedName name="koae" localSheetId="4">#REF!</definedName>
    <definedName name="koae" localSheetId="2">#REF!</definedName>
    <definedName name="koae">#REF!</definedName>
    <definedName name="KPAV" localSheetId="6">#REF!</definedName>
    <definedName name="KPAV" localSheetId="4">#REF!</definedName>
    <definedName name="KPAV" localSheetId="2">#REF!</definedName>
    <definedName name="KPAV">#REF!</definedName>
    <definedName name="kpavi" localSheetId="6">#REF!</definedName>
    <definedName name="kpavi" localSheetId="4">#REF!</definedName>
    <definedName name="kpavi" localSheetId="2">#REF!</definedName>
    <definedName name="kpavi">#REF!</definedName>
    <definedName name="KTER" localSheetId="6">#REF!</definedName>
    <definedName name="KTER" localSheetId="4">#REF!</definedName>
    <definedName name="KTER" localSheetId="2">#REF!</definedName>
    <definedName name="KTER">#REF!</definedName>
    <definedName name="kterra" localSheetId="6">#REF!</definedName>
    <definedName name="kterra" localSheetId="4">#REF!</definedName>
    <definedName name="kterra" localSheetId="2">#REF!</definedName>
    <definedName name="kterra">#REF!</definedName>
    <definedName name="kwh" localSheetId="6">#REF!</definedName>
    <definedName name="kwh" localSheetId="4">#REF!</definedName>
    <definedName name="kwh" localSheetId="2">#REF!</definedName>
    <definedName name="kwh">#REF!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DO" localSheetId="6">'[43]Fresagem de Pista Ago-98'!#REF!</definedName>
    <definedName name="LADO" localSheetId="4">'[43]Fresagem de Pista Ago-98'!#REF!</definedName>
    <definedName name="LADO" localSheetId="2">'[43]Fresagem de Pista Ago-98'!#REF!</definedName>
    <definedName name="LADO">'[43]Fresagem de Pista Ago-98'!#REF!</definedName>
    <definedName name="LAG" localSheetId="6">#REF!</definedName>
    <definedName name="LAG" localSheetId="4">#REF!</definedName>
    <definedName name="LAG" localSheetId="2">#REF!</definedName>
    <definedName name="LAG">#REF!</definedName>
    <definedName name="LAG_2">#N/A</definedName>
    <definedName name="LAG2_13">[18]SERVIÇOS!$G$26</definedName>
    <definedName name="LAG2_39">[18]SERVIÇOS!$G$26</definedName>
    <definedName name="LAG2_6">[18]SERVIÇOS!$G$26</definedName>
    <definedName name="LAMA">#N/A</definedName>
    <definedName name="LAMADA">#N/A</definedName>
    <definedName name="LAMADAS">#N/A</definedName>
    <definedName name="LAMAG" localSheetId="6">#REF!</definedName>
    <definedName name="LAMAG" localSheetId="4">#REF!</definedName>
    <definedName name="LAMAG" localSheetId="2">#REF!</definedName>
    <definedName name="LAMAG">#REF!</definedName>
    <definedName name="LAMAS">#N/A</definedName>
    <definedName name="LANÇAMENTOS" localSheetId="6">#REF!</definedName>
    <definedName name="LANÇAMENTOS" localSheetId="4">#REF!</definedName>
    <definedName name="LANÇAMENTOS" localSheetId="2">#REF!</definedName>
    <definedName name="LANÇAMENTOS">#REF!</definedName>
    <definedName name="LARANJEIRAS" localSheetId="6">#REF!</definedName>
    <definedName name="LARANJEIRAS" localSheetId="4">#REF!</definedName>
    <definedName name="LARANJEIRAS" localSheetId="2">#REF!</definedName>
    <definedName name="LARANJEIRAS">#REF!</definedName>
    <definedName name="LARG" localSheetId="6">'[43]Fresagem de Pista Ago-98'!#REF!</definedName>
    <definedName name="LARG" localSheetId="4">'[43]Fresagem de Pista Ago-98'!#REF!</definedName>
    <definedName name="LARG" localSheetId="2">'[43]Fresagem de Pista Ago-98'!#REF!</definedName>
    <definedName name="LARG">'[43]Fresagem de Pista Ago-98'!#REF!</definedName>
    <definedName name="Largura_da_Faixa_de_Tráfego___..........." localSheetId="6">#REF!</definedName>
    <definedName name="Largura_da_Faixa_de_Tráfego___..........." localSheetId="4">#REF!</definedName>
    <definedName name="Largura_da_Faixa_de_Tráfego___..........." localSheetId="2">#REF!</definedName>
    <definedName name="Largura_da_Faixa_de_Tráfego___...........">#REF!</definedName>
    <definedName name="LASTRO" localSheetId="6">'[20](DES)MOBILIZAÇÃO'!LASTRO</definedName>
    <definedName name="LASTRO" localSheetId="4">'[20](DES)MOBILIZAÇÃO'!LASTRO</definedName>
    <definedName name="LASTRO" localSheetId="2">'[20](DES)MOBILIZAÇÃO'!LASTRO</definedName>
    <definedName name="LASTRO" localSheetId="3">'[20](DES)MOBILIZAÇÃO'!LASTRO</definedName>
    <definedName name="LASTRO" localSheetId="1">'[20](DES)MOBILIZAÇÃO'!LASTRO</definedName>
    <definedName name="LASTRO">'[20](DES)MOBILIZAÇÃO'!LASTRO</definedName>
    <definedName name="lbp">[35]Insumos!$E$80</definedName>
    <definedName name="LBU" localSheetId="6">#REF!</definedName>
    <definedName name="LBU" localSheetId="4">#REF!</definedName>
    <definedName name="LBU" localSheetId="2">#REF!</definedName>
    <definedName name="LBU">#REF!</definedName>
    <definedName name="LD" localSheetId="4">'[43]Fresagem de Pista Ago-98'!#REF!</definedName>
    <definedName name="LD">'[142]LD-PS-PMC-RMA'!$A$1:$V$1121</definedName>
    <definedName name="LDA" localSheetId="6">#REF!</definedName>
    <definedName name="LDA" localSheetId="4">#REF!</definedName>
    <definedName name="LDA" localSheetId="2">#REF!</definedName>
    <definedName name="LDA">#REF!</definedName>
    <definedName name="LDD">"'file:///D:/Meus documentos/ANASTÁCIO/SERCEL/BR262990800.xls'#$SERVIÇOS.$#REF!$#REF!"</definedName>
    <definedName name="LDI">"$#REF!.$J$#REF!"</definedName>
    <definedName name="LDI_11" localSheetId="6">#REF!</definedName>
    <definedName name="LDI_11" localSheetId="4">#REF!</definedName>
    <definedName name="LDI_11" localSheetId="2">#REF!</definedName>
    <definedName name="LDI_11">#REF!</definedName>
    <definedName name="LDI_12" localSheetId="6">#REF!</definedName>
    <definedName name="LDI_12" localSheetId="4">#REF!</definedName>
    <definedName name="LDI_12" localSheetId="2">#REF!</definedName>
    <definedName name="LDI_12">#REF!</definedName>
    <definedName name="LDI_14" localSheetId="6">#REF!</definedName>
    <definedName name="LDI_14" localSheetId="4">#REF!</definedName>
    <definedName name="LDI_14" localSheetId="2">#REF!</definedName>
    <definedName name="LDI_14">#REF!</definedName>
    <definedName name="LDIANTIGO" localSheetId="6">'[138]P A T O'!#REF!</definedName>
    <definedName name="LDIANTIGO" localSheetId="4">'[138]P A T O'!#REF!</definedName>
    <definedName name="LDIANTIGO" localSheetId="2">'[138]P A T O'!#REF!</definedName>
    <definedName name="LDIANTIGO">'[138]P A T O'!#REF!</definedName>
    <definedName name="LDIATUAL" localSheetId="6">'[138]P A T O'!#REF!</definedName>
    <definedName name="LDIATUAL" localSheetId="4">'[138]P A T O'!#REF!</definedName>
    <definedName name="LDIATUAL" localSheetId="2">'[138]P A T O'!#REF!</definedName>
    <definedName name="LDIATUAL">'[138]P A T O'!#REF!</definedName>
    <definedName name="le" localSheetId="6">#REF!</definedName>
    <definedName name="le" localSheetId="4">#REF!</definedName>
    <definedName name="le" localSheetId="2">#REF!</definedName>
    <definedName name="le">#REF!</definedName>
    <definedName name="lias">#N/A</definedName>
    <definedName name="lidia">#N/A</definedName>
    <definedName name="LIG" localSheetId="6">#REF!</definedName>
    <definedName name="LIG" localSheetId="4">#REF!</definedName>
    <definedName name="LIG" localSheetId="2">#REF!</definedName>
    <definedName name="LIG">#REF!</definedName>
    <definedName name="ligação" localSheetId="6">[143]!PassaExtenso</definedName>
    <definedName name="ligação" localSheetId="4">[143]!PassaExtenso</definedName>
    <definedName name="ligação" localSheetId="2">[143]!PassaExtenso</definedName>
    <definedName name="ligação" localSheetId="3">[143]!PassaExtenso</definedName>
    <definedName name="ligação" localSheetId="1">[143]!PassaExtenso</definedName>
    <definedName name="ligação">[143]!PassaExtenso</definedName>
    <definedName name="LIGANT">'[92]P reaj x P atual'!$N$7</definedName>
    <definedName name="LILASDRENA" localSheetId="6">#REF!</definedName>
    <definedName name="LILASDRENA" localSheetId="4">#REF!</definedName>
    <definedName name="LILASDRENA" localSheetId="2">#REF!</definedName>
    <definedName name="LILASDRENA">#REF!</definedName>
    <definedName name="LILASDRENA_2">#N/A</definedName>
    <definedName name="LILASDRENA_25" localSheetId="6">#REF!</definedName>
    <definedName name="LILASDRENA_25" localSheetId="4">#REF!</definedName>
    <definedName name="LILASDRENA_25" localSheetId="2">#REF!</definedName>
    <definedName name="LILASDRENA_25">#REF!</definedName>
    <definedName name="LILASDRENA_4" localSheetId="6">#REF!</definedName>
    <definedName name="LILASDRENA_4" localSheetId="4">#REF!</definedName>
    <definedName name="LILASDRENA_4" localSheetId="2">#REF!</definedName>
    <definedName name="LILASDRENA_4">#REF!</definedName>
    <definedName name="LILASDRENAA" localSheetId="6">#REF!</definedName>
    <definedName name="LILASDRENAA" localSheetId="4">#REF!</definedName>
    <definedName name="LILASDRENAA" localSheetId="2">#REF!</definedName>
    <definedName name="LILASDRENAA">#REF!</definedName>
    <definedName name="lim">#N/A</definedName>
    <definedName name="limpesa" localSheetId="6">#REF!</definedName>
    <definedName name="limpesa" localSheetId="4">#REF!</definedName>
    <definedName name="limpesa" localSheetId="2">#REF!</definedName>
    <definedName name="limpesa">#REF!</definedName>
    <definedName name="Limpeza">#N/A</definedName>
    <definedName name="lista">[133]CADASTRO!$B$87:$B$153</definedName>
    <definedName name="LISTAGEM" localSheetId="6">'[142]LD-PS-PMC-RMA'!#REF!</definedName>
    <definedName name="LISTAGEM" localSheetId="4">'[142]LD-PS-PMC-RMA'!#REF!</definedName>
    <definedName name="LISTAGEM" localSheetId="2">'[142]LD-PS-PMC-RMA'!#REF!</definedName>
    <definedName name="LISTAGEM" localSheetId="5">'[142]LD-PS-PMC-RMA'!#REF!</definedName>
    <definedName name="LISTAGEM">'[142]LD-PS-PMC-RMA'!#REF!</definedName>
    <definedName name="ljashdkj" localSheetId="6">#REF!</definedName>
    <definedName name="ljashdkj" localSheetId="4">#REF!</definedName>
    <definedName name="ljashdkj" localSheetId="2">#REF!</definedName>
    <definedName name="ljashdkj">#REF!</definedName>
    <definedName name="LK">#N/A</definedName>
    <definedName name="LL">[144]Geral!$B$21</definedName>
    <definedName name="llllllll">#N/A</definedName>
    <definedName name="llllllll_2">llllllll_2</definedName>
    <definedName name="llllllll_24">llllllll_24</definedName>
    <definedName name="llllllll_25">llllllll_25</definedName>
    <definedName name="llllllll_26">llllllll_26</definedName>
    <definedName name="llllllll_27">llllllll_27</definedName>
    <definedName name="lm6\3">[33]Insumos!$E$150</definedName>
    <definedName name="LO">#N/A</definedName>
    <definedName name="LOC" localSheetId="6">#REF!</definedName>
    <definedName name="LOC" localSheetId="4">#REF!</definedName>
    <definedName name="LOC" localSheetId="2">#REF!</definedName>
    <definedName name="LOC">#REF!</definedName>
    <definedName name="Local" hidden="1">""</definedName>
    <definedName name="LOGOTIPO">"Figura 3"</definedName>
    <definedName name="lot" localSheetId="6">#REF!</definedName>
    <definedName name="lot" localSheetId="4">#REF!</definedName>
    <definedName name="lot" localSheetId="2">#REF!</definedName>
    <definedName name="lot">#REF!</definedName>
    <definedName name="lote" localSheetId="6">#REF!</definedName>
    <definedName name="lote" localSheetId="4">#REF!</definedName>
    <definedName name="lote" localSheetId="2">#REF!</definedName>
    <definedName name="lote" localSheetId="5">#REF!</definedName>
    <definedName name="lote">#REF!</definedName>
    <definedName name="lote_10" localSheetId="6">#REF!</definedName>
    <definedName name="lote_10" localSheetId="4">#REF!</definedName>
    <definedName name="lote_10" localSheetId="2">#REF!</definedName>
    <definedName name="lote_10">#REF!</definedName>
    <definedName name="lote_12" localSheetId="6">#REF!</definedName>
    <definedName name="lote_12" localSheetId="4">#REF!</definedName>
    <definedName name="lote_12" localSheetId="2">#REF!</definedName>
    <definedName name="lote_12">#REF!</definedName>
    <definedName name="lote_4" localSheetId="6">#REF!</definedName>
    <definedName name="lote_4" localSheetId="4">#REF!</definedName>
    <definedName name="lote_4" localSheetId="2">#REF!</definedName>
    <definedName name="lote_4">#REF!</definedName>
    <definedName name="lote_9" localSheetId="6">#REF!</definedName>
    <definedName name="lote_9" localSheetId="4">#REF!</definedName>
    <definedName name="lote_9" localSheetId="2">#REF!</definedName>
    <definedName name="lote_9">#REF!</definedName>
    <definedName name="LP">"$#REF!.$E$28"</definedName>
    <definedName name="lpb">[33]Insumos!$E$92</definedName>
    <definedName name="lpm8f">[111]Insumos!$E$166</definedName>
    <definedName name="LPTE" localSheetId="6">#REF!</definedName>
    <definedName name="LPTE" localSheetId="4">#REF!</definedName>
    <definedName name="LPTE" localSheetId="2">#REF!</definedName>
    <definedName name="LPTE">#REF!</definedName>
    <definedName name="LPW">"$#REF!.$E$30"</definedName>
    <definedName name="LPWA">"$#REF!.$E$29"</definedName>
    <definedName name="LRANJA">'[6]CUSTO ZONA SUL'!$A$3:$N$21</definedName>
    <definedName name="LS">"$#REF!.$E$27"</definedName>
    <definedName name="LSIND" localSheetId="6">#REF!</definedName>
    <definedName name="LSIND" localSheetId="4">#REF!</definedName>
    <definedName name="LSIND" localSheetId="2">#REF!</definedName>
    <definedName name="LSIND">#REF!</definedName>
    <definedName name="LSMF" localSheetId="6">#REF!</definedName>
    <definedName name="LSMF" localSheetId="4">#REF!</definedName>
    <definedName name="LSMF" localSheetId="2">#REF!</definedName>
    <definedName name="LSMF">#REF!</definedName>
    <definedName name="LSO">[33]Insumos!$D$5</definedName>
    <definedName name="LSW">"$#REF!.$E$29"</definedName>
    <definedName name="LSWA">"$#REF!.$E$28"</definedName>
    <definedName name="lub">[33]Insumos!$E$77</definedName>
    <definedName name="LUCRO">'[79]Comp P Unit '!$M$43</definedName>
    <definedName name="LUCROMATBET">'[79]Comp P Unit '!$M$47</definedName>
    <definedName name="LVC">"'file:///D:/Meus documentos/ANASTÁCIO/SERCEL/BR262990800.xls'#$SERVIÇOS.$#REF!$#REF!"</definedName>
    <definedName name="LVD">"'file:///D:/Meus documentos/ANASTÁCIO/SERCEL/BR262990800.xls'#$SERVIÇOS.$#REF!$#REF!"</definedName>
    <definedName name="lvp1\2">[35]Insumos!$E$72</definedName>
    <definedName name="lxaf">[33]Insumos!$E$134</definedName>
    <definedName name="M" localSheetId="6">#REF!</definedName>
    <definedName name="M" localSheetId="4">#REF!</definedName>
    <definedName name="M" localSheetId="2">#REF!</definedName>
    <definedName name="M">#REF!</definedName>
    <definedName name="MAAUQ">[89]Alteração!$F$19</definedName>
    <definedName name="mad">[33]Insumos!$E$55</definedName>
    <definedName name="mai00" localSheetId="6">#REF!</definedName>
    <definedName name="mai00" localSheetId="4">#REF!</definedName>
    <definedName name="mai00" localSheetId="2">#REF!</definedName>
    <definedName name="mai00">#REF!</definedName>
    <definedName name="MAIA" localSheetId="6">#REF!</definedName>
    <definedName name="MAIA" localSheetId="4">#REF!</definedName>
    <definedName name="MAIA" localSheetId="2">#REF!</definedName>
    <definedName name="MAIA">#REF!</definedName>
    <definedName name="MANOS" localSheetId="6">'[5]P A T O 99 B'!#REF!</definedName>
    <definedName name="MANOS" localSheetId="4">'[5]P A T O 99 B'!#REF!</definedName>
    <definedName name="MANOS" localSheetId="2">'[5]P A T O 99 B'!#REF!</definedName>
    <definedName name="MANOS">'[5]P A T O 99 B'!#REF!</definedName>
    <definedName name="MAO">[12]mo!$A$2:$C$10</definedName>
    <definedName name="MAODEOBRA">[110]mo!$A$2:$C$10</definedName>
    <definedName name="MÃODEOBRA">'[79]C MÃO OBRA'!$A$13:$F$41</definedName>
    <definedName name="map">[33]Insumos!$E$132</definedName>
    <definedName name="MAQSERV" localSheetId="6">#REF!</definedName>
    <definedName name="MAQSERV" localSheetId="4">#REF!</definedName>
    <definedName name="MAQSERV" localSheetId="2">#REF!</definedName>
    <definedName name="MAQSERV">#REF!</definedName>
    <definedName name="MAQSERV048" localSheetId="6">#REF!</definedName>
    <definedName name="MAQSERV048" localSheetId="4">#REF!</definedName>
    <definedName name="MAQSERV048" localSheetId="2">#REF!</definedName>
    <definedName name="MAQSERV048">#REF!</definedName>
    <definedName name="MAR00" localSheetId="6">#REF!</definedName>
    <definedName name="MAR00" localSheetId="4">#REF!</definedName>
    <definedName name="MAR00" localSheetId="2">#REF!</definedName>
    <definedName name="MAR00">#REF!</definedName>
    <definedName name="MARA" localSheetId="6">#REF!</definedName>
    <definedName name="MARA" localSheetId="4">#REF!</definedName>
    <definedName name="MARA" localSheetId="2">#REF!</definedName>
    <definedName name="MARA">#REF!</definedName>
    <definedName name="MARCA">[6]Cadastro!$B$1:$B$65536</definedName>
    <definedName name="MARCA_MOD">[6]Cadastro!$B$1:$B$65536</definedName>
    <definedName name="MARCAMOD" localSheetId="6">#REF!</definedName>
    <definedName name="MARCAMOD" localSheetId="4">#REF!</definedName>
    <definedName name="MARCAMOD" localSheetId="2">#REF!</definedName>
    <definedName name="MARCAMOD">#REF!</definedName>
    <definedName name="MARCO">'[145]61M-CBMI'!$AA$1:$AA$51</definedName>
    <definedName name="Massa">[112]Teor!$F$3:$F$7</definedName>
    <definedName name="Mat">#N/A</definedName>
    <definedName name="MATBET">"$#REF!.$A$1:$N$16"</definedName>
    <definedName name="Materiais">#N/A</definedName>
    <definedName name="Materiais2">#N/A</definedName>
    <definedName name="Materiais3">#N/A</definedName>
    <definedName name="material" localSheetId="6">#REF!</definedName>
    <definedName name="material" localSheetId="4">#REF!</definedName>
    <definedName name="material" localSheetId="2">#REF!</definedName>
    <definedName name="material" localSheetId="5">#REF!</definedName>
    <definedName name="material">#REF!</definedName>
    <definedName name="material_4" localSheetId="6">#REF!</definedName>
    <definedName name="material_4" localSheetId="4">#REF!</definedName>
    <definedName name="material_4" localSheetId="2">#REF!</definedName>
    <definedName name="material_4">#REF!</definedName>
    <definedName name="material_4_2">#N/A</definedName>
    <definedName name="material_6" localSheetId="6">#REF!</definedName>
    <definedName name="material_6" localSheetId="4">#REF!</definedName>
    <definedName name="material_6" localSheetId="2">#REF!</definedName>
    <definedName name="material_6">#REF!</definedName>
    <definedName name="material_6_2">#N/A</definedName>
    <definedName name="material_7" localSheetId="6">#REF!</definedName>
    <definedName name="material_7" localSheetId="4">#REF!</definedName>
    <definedName name="material_7" localSheetId="2">#REF!</definedName>
    <definedName name="material_7">#REF!</definedName>
    <definedName name="material_7_2">#N/A</definedName>
    <definedName name="material_8" localSheetId="6">#REF!</definedName>
    <definedName name="material_8" localSheetId="4">#REF!</definedName>
    <definedName name="material_8" localSheetId="2">#REF!</definedName>
    <definedName name="material_8">#REF!</definedName>
    <definedName name="material_8_2">#N/A</definedName>
    <definedName name="material_9" localSheetId="6">#REF!</definedName>
    <definedName name="material_9" localSheetId="4">#REF!</definedName>
    <definedName name="material_9" localSheetId="2">#REF!</definedName>
    <definedName name="material_9">#REF!</definedName>
    <definedName name="material_9_2">#N/A</definedName>
    <definedName name="MATERIALBETUMINOSO1" localSheetId="6">#REF!</definedName>
    <definedName name="MATERIALBETUMINOSO1" localSheetId="4">#REF!</definedName>
    <definedName name="MATERIALBETUMINOSO1" localSheetId="2">#REF!</definedName>
    <definedName name="MATERIALBETUMINOSO1">#REF!</definedName>
    <definedName name="MATERIAS">#N/A</definedName>
    <definedName name="MATRIZlimpa" localSheetId="6">#REF!</definedName>
    <definedName name="MATRIZlimpa" localSheetId="4">#REF!</definedName>
    <definedName name="MATRIZlimpa" localSheetId="2">#REF!</definedName>
    <definedName name="MATRIZlimpa">#REF!</definedName>
    <definedName name="MAU" localSheetId="6">#REF!</definedName>
    <definedName name="MAU" localSheetId="4">#REF!</definedName>
    <definedName name="MAU" localSheetId="2">#REF!</definedName>
    <definedName name="MAU">#REF!</definedName>
    <definedName name="Max" localSheetId="6" hidden="1">COUNTIF(#REF!,"&lt;&gt;0")+3</definedName>
    <definedName name="Max" localSheetId="4" hidden="1">COUNTIF(#REF!,"&lt;&gt;0")+3</definedName>
    <definedName name="Max" localSheetId="2" hidden="1">COUNTIF(#REF!,"&lt;&gt;0")+3</definedName>
    <definedName name="Max" hidden="1">COUNTIF(#REF!,"&lt;&gt;0")+3</definedName>
    <definedName name="MB" localSheetId="6">#REF!</definedName>
    <definedName name="MB" localSheetId="4">#REF!</definedName>
    <definedName name="MB" localSheetId="2">#REF!</definedName>
    <definedName name="MB">#REF!</definedName>
    <definedName name="MBF" localSheetId="6">#REF!</definedName>
    <definedName name="MBF" localSheetId="4">#REF!</definedName>
    <definedName name="MBF" localSheetId="2">#REF!</definedName>
    <definedName name="MBF">#REF!</definedName>
    <definedName name="MBQ">[84]SERVIÇOS!$G$57</definedName>
    <definedName name="MBQ_13">[84]SERVIÇOS!$G$57</definedName>
    <definedName name="MBQ_39">[84]SERVIÇOS!$G$57</definedName>
    <definedName name="MBQ_6">[84]SERVIÇOS!$G$57</definedName>
    <definedName name="MBQA" localSheetId="6">#REF!</definedName>
    <definedName name="MBQA" localSheetId="4">#REF!</definedName>
    <definedName name="MBQA" localSheetId="2">#REF!</definedName>
    <definedName name="MBQA">#REF!</definedName>
    <definedName name="MBQT" localSheetId="6">#REF!</definedName>
    <definedName name="MBQT" localSheetId="4">#REF!</definedName>
    <definedName name="MBQT" localSheetId="2">#REF!</definedName>
    <definedName name="MBQT">#REF!</definedName>
    <definedName name="MBR">"$#REF!.$I$34"</definedName>
    <definedName name="MBUF">"$#REF!.$D$12"</definedName>
    <definedName name="MBUFW">"$#REF!.$D$14"</definedName>
    <definedName name="MBUFWA">"$#REF!.$D$13"</definedName>
    <definedName name="MBUQ">[89]Alteração!$F$22</definedName>
    <definedName name="MBUQW">"$#REF!.$E$14"</definedName>
    <definedName name="MBUQWA">"$#REF!.$E$13"</definedName>
    <definedName name="MD">[84]SERVIÇOS!$G$60</definedName>
    <definedName name="MD_13">[84]SERVIÇOS!$G$60</definedName>
    <definedName name="MD_39">[84]SERVIÇOS!$G$60</definedName>
    <definedName name="MD_6">[84]SERVIÇOS!$G$60</definedName>
    <definedName name="med">[6]Dados!$D$2</definedName>
    <definedName name="MEDD" localSheetId="6">#REF!</definedName>
    <definedName name="MEDD" localSheetId="4">#REF!</definedName>
    <definedName name="MEDD" localSheetId="2">#REF!</definedName>
    <definedName name="MEDD">#REF!</definedName>
    <definedName name="MEDEXP4.1" localSheetId="5" hidden="1">{#N/A,#N/A,FALSE,"ET-CAPA";#N/A,#N/A,FALSE,"ET-PAG1";#N/A,#N/A,FALSE,"ET-PAG2";#N/A,#N/A,FALSE,"ET-PAG3";#N/A,#N/A,FALSE,"ET-PAG4";#N/A,#N/A,FALSE,"ET-PAG5"}</definedName>
    <definedName name="MEDEXP4.1" hidden="1">{#N/A,#N/A,FALSE,"ET-CAPA";#N/A,#N/A,FALSE,"ET-PAG1";#N/A,#N/A,FALSE,"ET-PAG2";#N/A,#N/A,FALSE,"ET-PAG3";#N/A,#N/A,FALSE,"ET-PAG4";#N/A,#N/A,FALSE,"ET-PAG5"}</definedName>
    <definedName name="MEDEXP44" localSheetId="5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ção" localSheetId="6">#REF!</definedName>
    <definedName name="Medição" localSheetId="4">#REF!</definedName>
    <definedName name="Medição" localSheetId="2">#REF!</definedName>
    <definedName name="Medição">#REF!</definedName>
    <definedName name="Medição_2">#N/A</definedName>
    <definedName name="Medição_25" localSheetId="6">#REF!</definedName>
    <definedName name="Medição_25" localSheetId="4">#REF!</definedName>
    <definedName name="Medição_25" localSheetId="2">#REF!</definedName>
    <definedName name="Medição_25">#REF!</definedName>
    <definedName name="Medição_4" localSheetId="6">#REF!</definedName>
    <definedName name="Medição_4" localSheetId="4">#REF!</definedName>
    <definedName name="Medição_4" localSheetId="2">#REF!</definedName>
    <definedName name="Medição_4">#REF!</definedName>
    <definedName name="MEDICAO7">#N/A</definedName>
    <definedName name="Mediçãoo" localSheetId="6">#REF!</definedName>
    <definedName name="Mediçãoo" localSheetId="4">#REF!</definedName>
    <definedName name="Mediçãoo" localSheetId="2">#REF!</definedName>
    <definedName name="Mediçãoo">#REF!</definedName>
    <definedName name="MedMês95">#N/A</definedName>
    <definedName name="MEIO_FIO" localSheetId="6">#REF!</definedName>
    <definedName name="MEIO_FIO" localSheetId="4">#REF!</definedName>
    <definedName name="MEIO_FIO" localSheetId="2">#REF!</definedName>
    <definedName name="MEIO_FIO">#REF!</definedName>
    <definedName name="melhoria" hidden="1">{#N/A,#N/A,FALSE,"Plan1"}</definedName>
    <definedName name="MERDA" localSheetId="6">'[20](DES)MOBILIZAÇÃO'!MERDA</definedName>
    <definedName name="MERDA" localSheetId="4">'[20](DES)MOBILIZAÇÃO'!MERDA</definedName>
    <definedName name="MERDA" localSheetId="2">'[20](DES)MOBILIZAÇÃO'!MERDA</definedName>
    <definedName name="MERDA" localSheetId="3">'[20](DES)MOBILIZAÇÃO'!MERDA</definedName>
    <definedName name="MERDA" localSheetId="1">'[20](DES)MOBILIZAÇÃO'!MERDA</definedName>
    <definedName name="MERDA">'[20](DES)MOBILIZAÇÃO'!MERDA</definedName>
    <definedName name="MERDA_25">MERDA_25</definedName>
    <definedName name="mes" localSheetId="6">#REF!</definedName>
    <definedName name="mes" localSheetId="4">#REF!</definedName>
    <definedName name="mes" localSheetId="2">#REF!</definedName>
    <definedName name="mes" localSheetId="5">#REF!</definedName>
    <definedName name="mes">#REF!</definedName>
    <definedName name="MÊS">"$#REF!.$I$4"</definedName>
    <definedName name="mes_10" localSheetId="6">#REF!</definedName>
    <definedName name="mes_10" localSheetId="4">#REF!</definedName>
    <definedName name="mes_10" localSheetId="2">#REF!</definedName>
    <definedName name="mes_10">#REF!</definedName>
    <definedName name="MÊS_11" localSheetId="6">#REF!</definedName>
    <definedName name="MÊS_11" localSheetId="4">#REF!</definedName>
    <definedName name="MÊS_11" localSheetId="2">#REF!</definedName>
    <definedName name="MÊS_11">#REF!</definedName>
    <definedName name="mes_12" localSheetId="6">#REF!</definedName>
    <definedName name="mes_12" localSheetId="4">#REF!</definedName>
    <definedName name="mes_12" localSheetId="2">#REF!</definedName>
    <definedName name="mes_12">#REF!</definedName>
    <definedName name="MÊS_12">[62]PT!$I$4</definedName>
    <definedName name="mes_4" localSheetId="6">#REF!</definedName>
    <definedName name="mes_4" localSheetId="4">#REF!</definedName>
    <definedName name="mes_4" localSheetId="2">#REF!</definedName>
    <definedName name="mes_4">#REF!</definedName>
    <definedName name="mes_9" localSheetId="6">#REF!</definedName>
    <definedName name="mes_9" localSheetId="4">#REF!</definedName>
    <definedName name="mes_9" localSheetId="2">#REF!</definedName>
    <definedName name="mes_9">#REF!</definedName>
    <definedName name="Meses">[6]Anual!$A$35:$G$40,[6]Anual!$I$35:$O$40,[6]Anual!$Q$35:$W$40,[6]Anual!$A$26:$G$31,[6]Anual!$I$26:$O$31,[6]Anual!$Q$26:$W$31,[6]Anual!$A$17:$G$22,[6]Anual!$I$17:$O$22,[6]Anual!$Q$17:$W$22,[6]Anual!$Q$8:$W$13,[6]Anual!$I$8:$O$13,[6]Anual!$A$8:$G$13</definedName>
    <definedName name="mesoestrutura" localSheetId="6">#REF!</definedName>
    <definedName name="mesoestrutura" localSheetId="4">#REF!</definedName>
    <definedName name="mesoestrutura" localSheetId="2">#REF!</definedName>
    <definedName name="mesoestrutura">#REF!</definedName>
    <definedName name="mesoestrutura_1" localSheetId="6">#REF!</definedName>
    <definedName name="mesoestrutura_1" localSheetId="4">#REF!</definedName>
    <definedName name="mesoestrutura_1" localSheetId="2">#REF!</definedName>
    <definedName name="mesoestrutura_1">#REF!</definedName>
    <definedName name="mesoestrutura_10" localSheetId="6">#REF!</definedName>
    <definedName name="mesoestrutura_10" localSheetId="4">#REF!</definedName>
    <definedName name="mesoestrutura_10" localSheetId="2">#REF!</definedName>
    <definedName name="mesoestrutura_10">#REF!</definedName>
    <definedName name="mesoestrutura_12" localSheetId="6">#REF!</definedName>
    <definedName name="mesoestrutura_12" localSheetId="4">#REF!</definedName>
    <definedName name="mesoestrutura_12" localSheetId="2">#REF!</definedName>
    <definedName name="mesoestrutura_12">#REF!</definedName>
    <definedName name="mesoestrutura_2" localSheetId="6">#REF!</definedName>
    <definedName name="mesoestrutura_2" localSheetId="4">#REF!</definedName>
    <definedName name="mesoestrutura_2" localSheetId="2">#REF!</definedName>
    <definedName name="mesoestrutura_2">#REF!</definedName>
    <definedName name="mesoestrutura_3" localSheetId="6">#REF!</definedName>
    <definedName name="mesoestrutura_3" localSheetId="4">#REF!</definedName>
    <definedName name="mesoestrutura_3" localSheetId="2">#REF!</definedName>
    <definedName name="mesoestrutura_3">#REF!</definedName>
    <definedName name="mesoestrutura_4" localSheetId="6">#REF!</definedName>
    <definedName name="mesoestrutura_4" localSheetId="4">#REF!</definedName>
    <definedName name="mesoestrutura_4" localSheetId="2">#REF!</definedName>
    <definedName name="mesoestrutura_4">#REF!</definedName>
    <definedName name="mesoestrutura_9" localSheetId="6">#REF!</definedName>
    <definedName name="mesoestrutura_9" localSheetId="4">#REF!</definedName>
    <definedName name="mesoestrutura_9" localSheetId="2">#REF!</definedName>
    <definedName name="mesoestrutura_9">#REF!</definedName>
    <definedName name="Meu" localSheetId="6">#REF!</definedName>
    <definedName name="Meu" localSheetId="4">#REF!</definedName>
    <definedName name="Meu" localSheetId="2">#REF!</definedName>
    <definedName name="Meu">#REF!</definedName>
    <definedName name="Meu_10" localSheetId="6">#REF!</definedName>
    <definedName name="Meu_10" localSheetId="4">#REF!</definedName>
    <definedName name="Meu_10" localSheetId="2">#REF!</definedName>
    <definedName name="Meu_10">#REF!</definedName>
    <definedName name="Meu_12" localSheetId="6">#REF!</definedName>
    <definedName name="Meu_12" localSheetId="4">#REF!</definedName>
    <definedName name="Meu_12" localSheetId="2">#REF!</definedName>
    <definedName name="Meu_12">#REF!</definedName>
    <definedName name="Meu_3" localSheetId="6">#REF!</definedName>
    <definedName name="Meu_3" localSheetId="4">#REF!</definedName>
    <definedName name="Meu_3" localSheetId="2">#REF!</definedName>
    <definedName name="Meu_3">#REF!</definedName>
    <definedName name="Meu_9" localSheetId="6">#REF!</definedName>
    <definedName name="Meu_9" localSheetId="4">#REF!</definedName>
    <definedName name="Meu_9" localSheetId="2">#REF!</definedName>
    <definedName name="Meu_9">#REF!</definedName>
    <definedName name="MF">[94]Inventario!$D$31</definedName>
    <definedName name="MG" localSheetId="6">#REF!</definedName>
    <definedName name="MG" localSheetId="4">#REF!</definedName>
    <definedName name="MG" localSheetId="2">#REF!</definedName>
    <definedName name="MG">#REF!</definedName>
    <definedName name="MGUG">#N/A</definedName>
    <definedName name="MGUG_10">#N/A</definedName>
    <definedName name="MGUG_11">#N/A</definedName>
    <definedName name="MGUG_12">#N/A</definedName>
    <definedName name="MGUG_13">#N/A</definedName>
    <definedName name="MGUG_14">#N/A</definedName>
    <definedName name="MGUG_15">#N/A</definedName>
    <definedName name="MGUG_16">#N/A</definedName>
    <definedName name="MGUG_17">#N/A</definedName>
    <definedName name="MGUG_18">#N/A</definedName>
    <definedName name="MGUG_2">#N/A</definedName>
    <definedName name="MGUG_5">#N/A</definedName>
    <definedName name="MGUG_6">#N/A</definedName>
    <definedName name="MGUG_7">#N/A</definedName>
    <definedName name="MGUG_8">#N/A</definedName>
    <definedName name="MGUG_9">#N/A</definedName>
    <definedName name="Micro" localSheetId="6">#REF!</definedName>
    <definedName name="Micro" localSheetId="4">#REF!</definedName>
    <definedName name="Micro" localSheetId="2">#REF!</definedName>
    <definedName name="Micro">#REF!</definedName>
    <definedName name="mine_inf_sens" localSheetId="6">#REF!</definedName>
    <definedName name="mine_inf_sens" localSheetId="4">#REF!</definedName>
    <definedName name="mine_inf_sens" localSheetId="2">#REF!</definedName>
    <definedName name="mine_inf_sens" localSheetId="5">#REF!</definedName>
    <definedName name="mine_inf_sens">#REF!</definedName>
    <definedName name="MM" localSheetId="4">'[20](DES)MOBILIZAÇÃO'!MM</definedName>
    <definedName name="MM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mmm" localSheetId="6">#REF!</definedName>
    <definedName name="mmmmm" localSheetId="4">#REF!</definedName>
    <definedName name="mmmmm" localSheetId="2">#REF!</definedName>
    <definedName name="mmmmm">#REF!</definedName>
    <definedName name="MNCDF">#N/A</definedName>
    <definedName name="MNM" localSheetId="6">#REF!</definedName>
    <definedName name="MNM" localSheetId="4">#REF!</definedName>
    <definedName name="MNM" localSheetId="2">#REF!</definedName>
    <definedName name="MNM">#REF!</definedName>
    <definedName name="mnmm" localSheetId="6">#REF!</definedName>
    <definedName name="mnmm" localSheetId="4">#REF!</definedName>
    <definedName name="mnmm" localSheetId="2">#REF!</definedName>
    <definedName name="mnmm">#REF!</definedName>
    <definedName name="MO" localSheetId="6" hidden="1">#REF!</definedName>
    <definedName name="MO" localSheetId="4" hidden="1">#REF!</definedName>
    <definedName name="MO" localSheetId="2" hidden="1">#REF!</definedName>
    <definedName name="MO" hidden="1">#REF!</definedName>
    <definedName name="mo_base">[56]Base!$U$39</definedName>
    <definedName name="mo_sub_base">'[56]Sub-base'!$U$36</definedName>
    <definedName name="Mob" localSheetId="6">#REF!</definedName>
    <definedName name="Mob" localSheetId="4">#REF!</definedName>
    <definedName name="Mob" localSheetId="2">#REF!</definedName>
    <definedName name="Mob">#REF!</definedName>
    <definedName name="Mod.Contr.COmb.Posto">#N/A</definedName>
    <definedName name="mod1.ext" localSheetId="6">'[20](DES)MOBILIZAÇÃO'!mod1.ext</definedName>
    <definedName name="mod1.ext" localSheetId="4">'[20](DES)MOBILIZAÇÃO'!mod1.ext</definedName>
    <definedName name="mod1.ext" localSheetId="2">'[20](DES)MOBILIZAÇÃO'!mod1.ext</definedName>
    <definedName name="mod1.ext" localSheetId="3">'[20](DES)MOBILIZAÇÃO'!mod1.ext</definedName>
    <definedName name="mod1.ext" localSheetId="1">'[20](DES)MOBILIZAÇÃO'!mod1.ext</definedName>
    <definedName name="mod1.ext">'[20](DES)MOBILIZAÇÃO'!mod1.ext</definedName>
    <definedName name="mod1.ext_38">mod1.ext_38</definedName>
    <definedName name="Modalidade" localSheetId="6">#REF!</definedName>
    <definedName name="Modalidade" localSheetId="4">#REF!</definedName>
    <definedName name="Modalidade" localSheetId="2">#REF!</definedName>
    <definedName name="Modalidade">#REF!</definedName>
    <definedName name="Modelo" localSheetId="6" hidden="1">#REF!</definedName>
    <definedName name="Modelo" localSheetId="4" hidden="1">#REF!</definedName>
    <definedName name="Modelo" localSheetId="2" hidden="1">#REF!</definedName>
    <definedName name="Modelo" hidden="1">#REF!</definedName>
    <definedName name="MODEXT" localSheetId="6">'[20](DES)MOBILIZAÇÃO'!MODEXT</definedName>
    <definedName name="MODEXT" localSheetId="4">'[20](DES)MOBILIZAÇÃO'!MODEXT</definedName>
    <definedName name="MODEXT" localSheetId="2">'[20](DES)MOBILIZAÇÃO'!MODEXT</definedName>
    <definedName name="MODEXT" localSheetId="3">'[20](DES)MOBILIZAÇÃO'!MODEXT</definedName>
    <definedName name="MODEXT" localSheetId="1">'[20](DES)MOBILIZAÇÃO'!MODEXT</definedName>
    <definedName name="MODEXT">'[20](DES)MOBILIZAÇÃO'!MODEXT</definedName>
    <definedName name="módulo1.Extenso">#N/A</definedName>
    <definedName name="módulo1.Extenso_1">módulo1.Extenso_1</definedName>
    <definedName name="módulo1.Extenso_10">módulo1.Extenso_10</definedName>
    <definedName name="módulo1.Extenso_12">módulo1.Extenso_12</definedName>
    <definedName name="módulo1.Extenso_13">módulo1.Extenso_13</definedName>
    <definedName name="módulo1.Extenso_14">módulo1.Extenso_14</definedName>
    <definedName name="módulo1.Extenso_19">módulo1.Extenso_19</definedName>
    <definedName name="módulo1.Extenso_2">NA()</definedName>
    <definedName name="módulo1.Extenso_20">módulo1.Extenso_20</definedName>
    <definedName name="módulo1.Extenso_21">módulo1.Extenso_21</definedName>
    <definedName name="módulo1.Extenso_22">módulo1.Extenso_22</definedName>
    <definedName name="módulo1.Extenso_23">módulo1.Extenso_23</definedName>
    <definedName name="módulo1.Extenso_24">módulo1.Extenso_24</definedName>
    <definedName name="módulo1.Extenso_25">módulo1.Extenso_25</definedName>
    <definedName name="módulo1.Extenso_26">módulo1.Extenso_26</definedName>
    <definedName name="módulo1.Extenso_27">módulo1.Extenso_27</definedName>
    <definedName name="módulo1.Extenso_28">módulo1.Extenso_28</definedName>
    <definedName name="módulo1.Extenso_29">módulo1.Extenso_29</definedName>
    <definedName name="módulo1.Extenso_3">módulo1.Extenso_3</definedName>
    <definedName name="módulo1.Extenso_30">módulo1.Extenso_30</definedName>
    <definedName name="módulo1.Extenso_31">módulo1.Extenso_31</definedName>
    <definedName name="módulo1.Extenso_32">módulo1.Extenso_32</definedName>
    <definedName name="módulo1.Extenso_33">módulo1.Extenso_33</definedName>
    <definedName name="módulo1.Extenso_34">módulo1.Extenso_34</definedName>
    <definedName name="módulo1.Extenso_35">módulo1.Extenso_35</definedName>
    <definedName name="módulo1.Extenso_36">módulo1.Extenso_36</definedName>
    <definedName name="módulo1.Extenso_37">módulo1.Extenso_37</definedName>
    <definedName name="módulo1.Extenso_38">módulo1.Extenso_38</definedName>
    <definedName name="módulo1.Extenso_39">módulo1.Extenso_39</definedName>
    <definedName name="módulo1.Extenso_4">módulo1.Extenso_4</definedName>
    <definedName name="módulo1.Extenso_40">módulo1.Extenso_40</definedName>
    <definedName name="módulo1.Extenso_41">módulo1.Extenso_41</definedName>
    <definedName name="módulo1.Extenso_42">módulo1.Extenso_42</definedName>
    <definedName name="módulo1.Extenso_43">módulo1.Extenso_43</definedName>
    <definedName name="módulo1.Extenso_44">módulo1.Extenso_44</definedName>
    <definedName name="módulo1.Extenso_45">módulo1.Extenso_45</definedName>
    <definedName name="módulo1.Extenso_46">módulo1.Extenso_46</definedName>
    <definedName name="módulo1.Extenso_47">módulo1.Extenso_47</definedName>
    <definedName name="módulo1.Extenso_48">módulo1.Extenso_48</definedName>
    <definedName name="módulo1.Extenso_5">módulo1.Extenso_5</definedName>
    <definedName name="módulo1.Extenso_51">módulo1.Extenso_51</definedName>
    <definedName name="módulo1.Extenso_52">módulo1.Extenso_52</definedName>
    <definedName name="módulo1.Extenso_53">módulo1.Extenso_53</definedName>
    <definedName name="módulo1.Extenso_54">módulo1.Extenso_54</definedName>
    <definedName name="módulo1.Extenso_55">módulo1.Extenso_55</definedName>
    <definedName name="módulo1.Extenso_56">módulo1.Extenso_56</definedName>
    <definedName name="módulo1.Extenso_57">módulo1.Extenso_57</definedName>
    <definedName name="módulo1.Extenso_58">módulo1.Extenso_58</definedName>
    <definedName name="módulo1.Extenso_59">módulo1.Extenso_59</definedName>
    <definedName name="módulo1.Extenso_6">módulo1.Extenso_6</definedName>
    <definedName name="módulo1.Extenso_60">módulo1.Extenso_60</definedName>
    <definedName name="módulo1.Extenso_61">módulo1.Extenso_61</definedName>
    <definedName name="módulo1.Extenso_62">módulo1.Extenso_62</definedName>
    <definedName name="módulo1.Extenso_63">módulo1.Extenso_63</definedName>
    <definedName name="módulo1.Extenso_64">módulo1.Extenso_64</definedName>
    <definedName name="módulo1.Extenso_65">módulo1.Extenso_65</definedName>
    <definedName name="módulo1.Extenso_66">módulo1.Extenso_66</definedName>
    <definedName name="módulo1.Extenso_67">módulo1.Extenso_67</definedName>
    <definedName name="módulo1.Extenso_68">módulo1.Extenso_68</definedName>
    <definedName name="módulo1.Extenso_69">módulo1.Extenso_69</definedName>
    <definedName name="módulo1.Extenso_7">módulo1.Extenso_7</definedName>
    <definedName name="módulo1.Extenso_70">módulo1.Extenso_70</definedName>
    <definedName name="módulo1.Extenso_71">módulo1.Extenso_71</definedName>
    <definedName name="módulo1.Extenso_72">módulo1.Extenso_72</definedName>
    <definedName name="módulo1.Extenso_8">módulo1.Extenso_8</definedName>
    <definedName name="módulo1.Extenso_9">módulo1.Extenso_9</definedName>
    <definedName name="Moeda" localSheetId="6">#REF!</definedName>
    <definedName name="Moeda" localSheetId="4">#REF!</definedName>
    <definedName name="Moeda" localSheetId="2">#REF!</definedName>
    <definedName name="Moeda">#REF!</definedName>
    <definedName name="MoedaVal" localSheetId="6">#REF!</definedName>
    <definedName name="MoedaVal" localSheetId="4">#REF!</definedName>
    <definedName name="MoedaVal" localSheetId="2">#REF!</definedName>
    <definedName name="MoedaVal">#REF!</definedName>
    <definedName name="MOME">#N/A</definedName>
    <definedName name="MOME_2">NA()</definedName>
    <definedName name="mon">'[15]Mão de Obra'!$E$18</definedName>
    <definedName name="mont" localSheetId="6">'[49]QTT  BETUM'!#REF!</definedName>
    <definedName name="mont" localSheetId="4">'[49]QTT  BETUM'!#REF!</definedName>
    <definedName name="mont" localSheetId="2">'[49]QTT  BETUM'!#REF!</definedName>
    <definedName name="mont">'[49]QTT  BETUM'!#REF!</definedName>
    <definedName name="MOTONIVELADORA">#N/A</definedName>
    <definedName name="MOTORISTA" localSheetId="6">#REF!</definedName>
    <definedName name="MOTORISTA" localSheetId="4">#REF!</definedName>
    <definedName name="MOTORISTA" localSheetId="2">#REF!</definedName>
    <definedName name="MOTORISTA">#REF!</definedName>
    <definedName name="Movimento" localSheetId="6">#REF!</definedName>
    <definedName name="Movimento" localSheetId="4">#REF!</definedName>
    <definedName name="Movimento" localSheetId="2">#REF!</definedName>
    <definedName name="Movimento">#REF!</definedName>
    <definedName name="Movimento_2">#N/A</definedName>
    <definedName name="MP" localSheetId="6" hidden="1">#REF!</definedName>
    <definedName name="MP" localSheetId="4" hidden="1">#REF!</definedName>
    <definedName name="MP" localSheetId="2" hidden="1">#REF!</definedName>
    <definedName name="MP" hidden="1">#REF!</definedName>
    <definedName name="mpm2.5">[33]Insumos!$E$126</definedName>
    <definedName name="MSICRO" localSheetId="6">#REF!</definedName>
    <definedName name="MSICRO" localSheetId="4">#REF!</definedName>
    <definedName name="MSICRO" localSheetId="2">#REF!</definedName>
    <definedName name="MSICRO">#REF!</definedName>
    <definedName name="msv">[33]Insumos!$E$88</definedName>
    <definedName name="MT__DEPARTAMENTO_NACIONAL_DE_ESTRADAS_DE_RODAGEM" localSheetId="6">#REF!</definedName>
    <definedName name="MT__DEPARTAMENTO_NACIONAL_DE_ESTRADAS_DE_RODAGEM" localSheetId="4">#REF!</definedName>
    <definedName name="MT__DEPARTAMENTO_NACIONAL_DE_ESTRADAS_DE_RODAGEM" localSheetId="2">#REF!</definedName>
    <definedName name="MT__DEPARTAMENTO_NACIONAL_DE_ESTRADAS_DE_RODAGEM">#REF!</definedName>
    <definedName name="n">#N/A</definedName>
    <definedName name="N." localSheetId="6">#REF!</definedName>
    <definedName name="N." localSheetId="4">#REF!</definedName>
    <definedName name="N." localSheetId="2">#REF!</definedName>
    <definedName name="N.">#REF!</definedName>
    <definedName name="N.." localSheetId="6">#REF!</definedName>
    <definedName name="N.." localSheetId="4">#REF!</definedName>
    <definedName name="N.." localSheetId="2">#REF!</definedName>
    <definedName name="N..">#REF!</definedName>
    <definedName name="N28JANTA" localSheetId="6">#REF!</definedName>
    <definedName name="N28JANTA" localSheetId="4">#REF!</definedName>
    <definedName name="N28JANTA" localSheetId="2">#REF!</definedName>
    <definedName name="N28JANTA">#REF!</definedName>
    <definedName name="NAOOO" localSheetId="6">#REF!</definedName>
    <definedName name="NAOOO" localSheetId="4">#REF!</definedName>
    <definedName name="NAOOO" localSheetId="2">#REF!</definedName>
    <definedName name="NAOOO">#REF!</definedName>
    <definedName name="Natal">#N/A</definedName>
    <definedName name="NATUREZA" localSheetId="6">#REF!</definedName>
    <definedName name="NATUREZA" localSheetId="4">#REF!</definedName>
    <definedName name="NATUREZA" localSheetId="2">#REF!</definedName>
    <definedName name="NATUREZA">#REF!</definedName>
    <definedName name="NColunas" localSheetId="6">#REF!</definedName>
    <definedName name="NColunas" localSheetId="4">#REF!</definedName>
    <definedName name="NColunas" localSheetId="2">#REF!</definedName>
    <definedName name="NColunas" localSheetId="5">#REF!</definedName>
    <definedName name="NColunas">#REF!</definedName>
    <definedName name="NEIDE">#N/A</definedName>
    <definedName name="niv">[33]Insumos!$E$143</definedName>
    <definedName name="NLEq" hidden="1">4</definedName>
    <definedName name="NLinhasPagina" localSheetId="6">#REF!</definedName>
    <definedName name="NLinhasPagina" localSheetId="4">#REF!</definedName>
    <definedName name="NLinhasPagina" localSheetId="2">#REF!</definedName>
    <definedName name="NLinhasPagina" localSheetId="5">#REF!</definedName>
    <definedName name="NLinhasPagina">#REF!</definedName>
    <definedName name="NLinhasRodape" localSheetId="6">#REF!</definedName>
    <definedName name="NLinhasRodape" localSheetId="4">#REF!</definedName>
    <definedName name="NLinhasRodape" localSheetId="2">#REF!</definedName>
    <definedName name="NLinhasRodape" localSheetId="5">#REF!</definedName>
    <definedName name="NLinhasRodape">#REF!</definedName>
    <definedName name="NLMo" hidden="1">6</definedName>
    <definedName name="NLMp" hidden="1">5</definedName>
    <definedName name="NLTr" hidden="1">3</definedName>
    <definedName name="NN">NA()</definedName>
    <definedName name="nnn" localSheetId="6">[46]Equipamentos!#REF!</definedName>
    <definedName name="nnn" localSheetId="4">[46]Equipamentos!#REF!</definedName>
    <definedName name="nnn" localSheetId="2">[46]Equipamentos!#REF!</definedName>
    <definedName name="nnn">[46]Equipamentos!#REF!</definedName>
    <definedName name="nnnn">NA()</definedName>
    <definedName name="NNNNN">NA()</definedName>
    <definedName name="nnyjh" localSheetId="6">#REF!</definedName>
    <definedName name="nnyjh" localSheetId="4">#REF!</definedName>
    <definedName name="nnyjh" localSheetId="2">#REF!</definedName>
    <definedName name="nnyjh">#REF!</definedName>
    <definedName name="NOME">'[146]Cad.Fornecedores'!$B$1:$B$65536</definedName>
    <definedName name="nomes" localSheetId="6">#REF!</definedName>
    <definedName name="Nomes" localSheetId="4">#REF!</definedName>
    <definedName name="nomes" localSheetId="2">#REF!</definedName>
    <definedName name="nomes">#REF!</definedName>
    <definedName name="NOQ_4348" localSheetId="6">#REF!</definedName>
    <definedName name="NOQ_4348" localSheetId="4">#REF!</definedName>
    <definedName name="NOQ_4348" localSheetId="2">#REF!</definedName>
    <definedName name="NOQ_4348">#REF!</definedName>
    <definedName name="Nossa_Senhora">#N/A</definedName>
    <definedName name="NOVA" localSheetId="6">#REF!</definedName>
    <definedName name="NOVA" localSheetId="4">#REF!</definedName>
    <definedName name="NOVA" localSheetId="2">#REF!</definedName>
    <definedName name="NOVA">#REF!</definedName>
    <definedName name="NOVO" localSheetId="6">[147]PROJETO!#REF!</definedName>
    <definedName name="NOVO" localSheetId="4">[147]PROJETO!#REF!</definedName>
    <definedName name="NOVO" localSheetId="2">[147]PROJETO!#REF!</definedName>
    <definedName name="NOVO">[147]PROJETO!#REF!</definedName>
    <definedName name="NTEI" localSheetId="6">'[50]PRO-08'!#REF!</definedName>
    <definedName name="NTEI" localSheetId="4">'[50]PRO-08'!#REF!</definedName>
    <definedName name="NTEI" localSheetId="2">'[50]PRO-08'!#REF!</definedName>
    <definedName name="NTEI">'[50]PRO-08'!#REF!</definedName>
    <definedName name="NTEI_10">#N/A</definedName>
    <definedName name="NTEI_11">#N/A</definedName>
    <definedName name="NTEI_12">#N/A</definedName>
    <definedName name="NTEI_13">#N/A</definedName>
    <definedName name="NTEI_14">#N/A</definedName>
    <definedName name="NTEI_15">#N/A</definedName>
    <definedName name="NTEI_16">#N/A</definedName>
    <definedName name="NTEI_17">#N/A</definedName>
    <definedName name="NTEI_18">#N/A</definedName>
    <definedName name="NTEI_24" localSheetId="6">'[51]PRO-08'!#REF!</definedName>
    <definedName name="NTEI_24" localSheetId="4">'[51]PRO-08'!#REF!</definedName>
    <definedName name="NTEI_24" localSheetId="2">'[51]PRO-08'!#REF!</definedName>
    <definedName name="NTEI_24">'[51]PRO-08'!#REF!</definedName>
    <definedName name="NTEI_25" localSheetId="6">'[51]PRO-08'!#REF!</definedName>
    <definedName name="NTEI_25" localSheetId="4">'[51]PRO-08'!#REF!</definedName>
    <definedName name="NTEI_25" localSheetId="2">'[51]PRO-08'!#REF!</definedName>
    <definedName name="NTEI_25">'[51]PRO-08'!#REF!</definedName>
    <definedName name="NTEI_26" localSheetId="6">'[52]PRO-08'!#REF!</definedName>
    <definedName name="NTEI_26" localSheetId="4">'[52]PRO-08'!#REF!</definedName>
    <definedName name="NTEI_26" localSheetId="2">'[52]PRO-08'!#REF!</definedName>
    <definedName name="NTEI_26">'[52]PRO-08'!#REF!</definedName>
    <definedName name="NTEI_27" localSheetId="6">'[51]PRO-08'!#REF!</definedName>
    <definedName name="NTEI_27" localSheetId="4">'[51]PRO-08'!#REF!</definedName>
    <definedName name="NTEI_27" localSheetId="2">'[51]PRO-08'!#REF!</definedName>
    <definedName name="NTEI_27">'[51]PRO-08'!#REF!</definedName>
    <definedName name="NTEI_29" localSheetId="6">'[51]PRO-08'!#REF!</definedName>
    <definedName name="NTEI_29" localSheetId="4">'[51]PRO-08'!#REF!</definedName>
    <definedName name="NTEI_29" localSheetId="2">'[51]PRO-08'!#REF!</definedName>
    <definedName name="NTEI_29">'[51]PRO-08'!#REF!</definedName>
    <definedName name="NTEI_5">#N/A</definedName>
    <definedName name="NTEI_6">#N/A</definedName>
    <definedName name="NTEI_7">#N/A</definedName>
    <definedName name="NTEI_8">#N/A</definedName>
    <definedName name="NTEI_9">#N/A</definedName>
    <definedName name="ntnth" localSheetId="6">#REF!</definedName>
    <definedName name="ntnth" localSheetId="4">#REF!</definedName>
    <definedName name="ntnth" localSheetId="2">#REF!</definedName>
    <definedName name="ntnth">#REF!</definedName>
    <definedName name="NUMED">"$#REF!.$C$3"</definedName>
    <definedName name="Numero_de_Ordem">[6]Dados!$B$20</definedName>
    <definedName name="nyj" localSheetId="6">#REF!</definedName>
    <definedName name="nyj" localSheetId="4">#REF!</definedName>
    <definedName name="nyj" localSheetId="2">#REF!</definedName>
    <definedName name="nyj">#REF!</definedName>
    <definedName name="o">#N/A</definedName>
    <definedName name="o_10">#N/A</definedName>
    <definedName name="o_11">#N/A</definedName>
    <definedName name="o_12">#N/A</definedName>
    <definedName name="o_13">#N/A</definedName>
    <definedName name="o_14">#N/A</definedName>
    <definedName name="o_15">#N/A</definedName>
    <definedName name="o_16">#N/A</definedName>
    <definedName name="o_17">#N/A</definedName>
    <definedName name="o_18">#N/A</definedName>
    <definedName name="o_2">#N/A</definedName>
    <definedName name="o_5">#N/A</definedName>
    <definedName name="o_6">#N/A</definedName>
    <definedName name="o_7">#N/A</definedName>
    <definedName name="o_8">#N/A</definedName>
    <definedName name="o_9">#N/A</definedName>
    <definedName name="oac" localSheetId="6">#REF!</definedName>
    <definedName name="oac" localSheetId="4">#REF!</definedName>
    <definedName name="oac" localSheetId="2">#REF!</definedName>
    <definedName name="oac">#REF!</definedName>
    <definedName name="oae" localSheetId="6">#REF!</definedName>
    <definedName name="oae" localSheetId="4">#REF!</definedName>
    <definedName name="oae" localSheetId="2">#REF!</definedName>
    <definedName name="oae">#REF!</definedName>
    <definedName name="oae_1" localSheetId="6">#REF!</definedName>
    <definedName name="oae_1" localSheetId="4">#REF!</definedName>
    <definedName name="oae_1" localSheetId="2">#REF!</definedName>
    <definedName name="oae_1">#REF!</definedName>
    <definedName name="oae_10" localSheetId="6">#REF!</definedName>
    <definedName name="oae_10" localSheetId="4">#REF!</definedName>
    <definedName name="oae_10" localSheetId="2">#REF!</definedName>
    <definedName name="oae_10">#REF!</definedName>
    <definedName name="oae_12" localSheetId="6">#REF!</definedName>
    <definedName name="oae_12" localSheetId="4">#REF!</definedName>
    <definedName name="oae_12" localSheetId="2">#REF!</definedName>
    <definedName name="oae_12">#REF!</definedName>
    <definedName name="oae_2" localSheetId="6">#REF!</definedName>
    <definedName name="oae_2" localSheetId="4">#REF!</definedName>
    <definedName name="oae_2" localSheetId="2">#REF!</definedName>
    <definedName name="oae_2">#REF!</definedName>
    <definedName name="oae_3" localSheetId="6">#REF!</definedName>
    <definedName name="oae_3" localSheetId="4">#REF!</definedName>
    <definedName name="oae_3" localSheetId="2">#REF!</definedName>
    <definedName name="oae_3">#REF!</definedName>
    <definedName name="oae_4" localSheetId="6">#REF!</definedName>
    <definedName name="oae_4" localSheetId="4">#REF!</definedName>
    <definedName name="oae_4" localSheetId="2">#REF!</definedName>
    <definedName name="oae_4">#REF!</definedName>
    <definedName name="oae_9" localSheetId="6">#REF!</definedName>
    <definedName name="oae_9" localSheetId="4">#REF!</definedName>
    <definedName name="oae_9" localSheetId="2">#REF!</definedName>
    <definedName name="oae_9">#REF!</definedName>
    <definedName name="OAE_MAR94" localSheetId="6">#REF!</definedName>
    <definedName name="OAE_MAR94" localSheetId="4">#REF!</definedName>
    <definedName name="OAE_MAR94" localSheetId="2">#REF!</definedName>
    <definedName name="OAE_MAR94">#REF!</definedName>
    <definedName name="Obra" hidden="1">""</definedName>
    <definedName name="OBRA1">[148]PQ!$B$7</definedName>
    <definedName name="ocom" localSheetId="6">#REF!</definedName>
    <definedName name="ocom" localSheetId="4">#REF!</definedName>
    <definedName name="ocom" localSheetId="2">#REF!</definedName>
    <definedName name="ocom">#REF!</definedName>
    <definedName name="odi">[33]Insumos!$E$76</definedName>
    <definedName name="ofi">[33]Insumos!$E$18</definedName>
    <definedName name="OI">#N/A</definedName>
    <definedName name="ok">[149]Dados!$B$1</definedName>
    <definedName name="ola">#N/A</definedName>
    <definedName name="OLEO">[14]DADOS!$C$23</definedName>
    <definedName name="oli">[33]Insumos!$E$131</definedName>
    <definedName name="OLIMPIO">#N/A</definedName>
    <definedName name="ONIAS">#N/A</definedName>
    <definedName name="ONIAS_2">NA()</definedName>
    <definedName name="onibus">#N/A</definedName>
    <definedName name="OnOff" hidden="1">"ON"</definedName>
    <definedName name="OOOOOOO" localSheetId="6">'[6]Resumo Financeiro'!#REF!</definedName>
    <definedName name="OOOOOOO" localSheetId="4">'[6]Resumo Financeiro'!#REF!</definedName>
    <definedName name="OOOOOOO" localSheetId="2">'[6]Resumo Financeiro'!#REF!</definedName>
    <definedName name="OOOOOOO">'[6]Resumo Financeiro'!#REF!</definedName>
    <definedName name="OPA" localSheetId="6">'[50]PRO-08'!#REF!</definedName>
    <definedName name="OPA" localSheetId="4">'[50]PRO-08'!#REF!</definedName>
    <definedName name="OPA" localSheetId="2">'[50]PRO-08'!#REF!</definedName>
    <definedName name="OPA">'[50]PRO-08'!#REF!</definedName>
    <definedName name="OPA_10">#N/A</definedName>
    <definedName name="OPA_11">#N/A</definedName>
    <definedName name="OPA_12">#N/A</definedName>
    <definedName name="OPA_13">#N/A</definedName>
    <definedName name="OPA_14">#N/A</definedName>
    <definedName name="OPA_15">#N/A</definedName>
    <definedName name="OPA_16">#N/A</definedName>
    <definedName name="OPA_17">#N/A</definedName>
    <definedName name="OPA_18">#N/A</definedName>
    <definedName name="OPA_24" localSheetId="6">'[51]PRO-08'!#REF!</definedName>
    <definedName name="OPA_24" localSheetId="4">'[51]PRO-08'!#REF!</definedName>
    <definedName name="OPA_24" localSheetId="2">'[51]PRO-08'!#REF!</definedName>
    <definedName name="OPA_24">'[51]PRO-08'!#REF!</definedName>
    <definedName name="OPA_25" localSheetId="6">'[51]PRO-08'!#REF!</definedName>
    <definedName name="OPA_25" localSheetId="4">'[51]PRO-08'!#REF!</definedName>
    <definedName name="OPA_25" localSheetId="2">'[51]PRO-08'!#REF!</definedName>
    <definedName name="OPA_25">'[51]PRO-08'!#REF!</definedName>
    <definedName name="OPA_26" localSheetId="6">'[52]PRO-08'!#REF!</definedName>
    <definedName name="OPA_26" localSheetId="4">'[52]PRO-08'!#REF!</definedName>
    <definedName name="OPA_26" localSheetId="2">'[52]PRO-08'!#REF!</definedName>
    <definedName name="OPA_26">'[52]PRO-08'!#REF!</definedName>
    <definedName name="OPA_27" localSheetId="6">'[51]PRO-08'!#REF!</definedName>
    <definedName name="OPA_27" localSheetId="4">'[51]PRO-08'!#REF!</definedName>
    <definedName name="OPA_27" localSheetId="2">'[51]PRO-08'!#REF!</definedName>
    <definedName name="OPA_27">'[51]PRO-08'!#REF!</definedName>
    <definedName name="OPA_29" localSheetId="6">'[51]PRO-08'!#REF!</definedName>
    <definedName name="OPA_29" localSheetId="4">'[51]PRO-08'!#REF!</definedName>
    <definedName name="OPA_29" localSheetId="2">'[51]PRO-08'!#REF!</definedName>
    <definedName name="OPA_29">'[51]PRO-08'!#REF!</definedName>
    <definedName name="OPA_5">#N/A</definedName>
    <definedName name="OPA_6">#N/A</definedName>
    <definedName name="OPA_7">#N/A</definedName>
    <definedName name="OPA_8">#N/A</definedName>
    <definedName name="OPA_9">#N/A</definedName>
    <definedName name="ope">'[15]Mão de Obra'!$E$12</definedName>
    <definedName name="oracle" localSheetId="6">#REF!</definedName>
    <definedName name="oracle" localSheetId="4">#REF!</definedName>
    <definedName name="oracle" localSheetId="2">#REF!</definedName>
    <definedName name="oracle">#REF!</definedName>
    <definedName name="oracle_2">#N/A</definedName>
    <definedName name="ORÇA" localSheetId="6">[150]ORÇAMENTO!#REF!</definedName>
    <definedName name="ORÇA" localSheetId="4">[150]ORÇAMENTO!#REF!</definedName>
    <definedName name="ORÇA" localSheetId="2">[150]ORÇAMENTO!#REF!</definedName>
    <definedName name="ORÇA">[150]ORÇAMENTO!#REF!</definedName>
    <definedName name="orcamento" localSheetId="6">#REF!</definedName>
    <definedName name="orcamento" localSheetId="4">#REF!</definedName>
    <definedName name="orcamento" localSheetId="2">#REF!</definedName>
    <definedName name="orcamento">#REF!</definedName>
    <definedName name="Orçamento">[151]Orçamento!$A$13:$D$34</definedName>
    <definedName name="ORÇAMENTO_12">[62]ORÇA!$A$8:$H$89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6">#REF!</definedName>
    <definedName name="orcrig" localSheetId="4">#REF!</definedName>
    <definedName name="orcrig" localSheetId="2">#REF!</definedName>
    <definedName name="orcrig">#REF!</definedName>
    <definedName name="Ordem" localSheetId="6" hidden="1">#REF!</definedName>
    <definedName name="Ordem" localSheetId="4" hidden="1">#REF!</definedName>
    <definedName name="Ordem" localSheetId="2" hidden="1">#REF!</definedName>
    <definedName name="Ordem" hidden="1">#REF!</definedName>
    <definedName name="Origem" localSheetId="6" hidden="1">#REF!</definedName>
    <definedName name="Origem" localSheetId="4" hidden="1">#REF!</definedName>
    <definedName name="Origem" localSheetId="2" hidden="1">#REF!</definedName>
    <definedName name="Origem" hidden="1">#REF!</definedName>
    <definedName name="orlando" localSheetId="6">#REF!</definedName>
    <definedName name="orlando" localSheetId="4">#REF!</definedName>
    <definedName name="orlando" localSheetId="2">#REF!</definedName>
    <definedName name="orlando">#REF!</definedName>
    <definedName name="oss" localSheetId="6">#REF!</definedName>
    <definedName name="oss" localSheetId="4">#REF!</definedName>
    <definedName name="oss" localSheetId="2">#REF!</definedName>
    <definedName name="oss">#REF!</definedName>
    <definedName name="OUTA" localSheetId="6">#REF!</definedName>
    <definedName name="OUTA" localSheetId="4">#REF!</definedName>
    <definedName name="OUTA" localSheetId="2">#REF!</definedName>
    <definedName name="OUTA">#REF!</definedName>
    <definedName name="OUTR" localSheetId="6">#REF!</definedName>
    <definedName name="OUTR" localSheetId="4">#REF!</definedName>
    <definedName name="OUTR" localSheetId="2">#REF!</definedName>
    <definedName name="OUTR">#REF!</definedName>
    <definedName name="OUTRA">[152]Insumos!$E$105</definedName>
    <definedName name="OUTUBRO">#N/A</definedName>
    <definedName name="OUTUBRO_10">#N/A</definedName>
    <definedName name="OUTUBRO_11">#N/A</definedName>
    <definedName name="OUTUBRO_12">#N/A</definedName>
    <definedName name="OUTUBRO_13">#N/A</definedName>
    <definedName name="OUTUBRO_14">#N/A</definedName>
    <definedName name="OUTUBRO_15">#N/A</definedName>
    <definedName name="OUTUBRO_16">#N/A</definedName>
    <definedName name="OUTUBRO_17">#N/A</definedName>
    <definedName name="OUTUBRO_18">#N/A</definedName>
    <definedName name="OUTUBRO_2">#N/A</definedName>
    <definedName name="OUTUBRO_5">#N/A</definedName>
    <definedName name="OUTUBRO_6">#N/A</definedName>
    <definedName name="OUTUBRO_7">#N/A</definedName>
    <definedName name="OUTUBRO_8">#N/A</definedName>
    <definedName name="OUTUBRO_9">#N/A</definedName>
    <definedName name="OVER_FINAN" localSheetId="6">#REF!</definedName>
    <definedName name="OVER_FINAN" localSheetId="4">#REF!</definedName>
    <definedName name="OVER_FINAN" localSheetId="2">#REF!</definedName>
    <definedName name="OVER_FINAN">#REF!</definedName>
    <definedName name="p" localSheetId="6">'[153]Resumo Financeiro'!#REF!</definedName>
    <definedName name="p" localSheetId="4">'[153]Resumo Financeiro'!#REF!</definedName>
    <definedName name="p" localSheetId="2">'[153]Resumo Financeiro'!#REF!</definedName>
    <definedName name="p">'[153]Resumo Financeiro'!#REF!</definedName>
    <definedName name="P.Aparente" localSheetId="6">#REF!</definedName>
    <definedName name="P.Aparente" localSheetId="4">#REF!</definedName>
    <definedName name="P.Aparente" localSheetId="2">#REF!</definedName>
    <definedName name="P.Aparente">#REF!</definedName>
    <definedName name="P.Reatia" localSheetId="6">#REF!</definedName>
    <definedName name="P.Reatia" localSheetId="4">#REF!</definedName>
    <definedName name="P.Reatia" localSheetId="2">#REF!</definedName>
    <definedName name="P.Reatia">#REF!</definedName>
    <definedName name="P_Cristo">Dom_Páscoa-2</definedName>
    <definedName name="P_Rep">#N/A</definedName>
    <definedName name="p08.300.01">[154]CONS_CORR!$Q$44</definedName>
    <definedName name="PACAP20MBQ" localSheetId="6">#REF!</definedName>
    <definedName name="PACAP20MBQ" localSheetId="4">#REF!</definedName>
    <definedName name="PACAP20MBQ" localSheetId="2">#REF!</definedName>
    <definedName name="PACAP20MBQ">#REF!</definedName>
    <definedName name="PACM30IMP" localSheetId="6">#REF!</definedName>
    <definedName name="PACM30IMP" localSheetId="4">#REF!</definedName>
    <definedName name="PACM30IMP" localSheetId="2">#REF!</definedName>
    <definedName name="PACM30IMP">#REF!</definedName>
    <definedName name="PACM30RP" localSheetId="6">#REF!</definedName>
    <definedName name="PACM30RP" localSheetId="4">#REF!</definedName>
    <definedName name="PACM30RP" localSheetId="2">#REF!</definedName>
    <definedName name="PACM30RP">#REF!</definedName>
    <definedName name="PACM30TB" localSheetId="6">#REF!</definedName>
    <definedName name="PACM30TB" localSheetId="4">#REF!</definedName>
    <definedName name="PACM30TB" localSheetId="2">#REF!</definedName>
    <definedName name="PACM30TB">#REF!</definedName>
    <definedName name="PAEMULCS" localSheetId="6">#REF!</definedName>
    <definedName name="PAEMULCS" localSheetId="4">#REF!</definedName>
    <definedName name="PAEMULCS" localSheetId="2">#REF!</definedName>
    <definedName name="PAEMULCS">#REF!</definedName>
    <definedName name="PAEMULTSD" localSheetId="6">#REF!</definedName>
    <definedName name="PAEMULTSD" localSheetId="4">#REF!</definedName>
    <definedName name="PAEMULTSD" localSheetId="2">#REF!</definedName>
    <definedName name="PAEMULTSD">#REF!</definedName>
    <definedName name="PAEMULTSS" localSheetId="6">#REF!</definedName>
    <definedName name="PAEMULTSS" localSheetId="4">#REF!</definedName>
    <definedName name="PAEMULTSS" localSheetId="2">#REF!</definedName>
    <definedName name="PAEMULTSS">#REF!</definedName>
    <definedName name="PANTANAL">#N/A</definedName>
    <definedName name="parametros" localSheetId="6">#REF!</definedName>
    <definedName name="parametros" localSheetId="4">#REF!</definedName>
    <definedName name="parametros" localSheetId="2">#REF!</definedName>
    <definedName name="parametros">#REF!</definedName>
    <definedName name="parametross" localSheetId="6">#REF!</definedName>
    <definedName name="parametross" localSheetId="4">#REF!</definedName>
    <definedName name="parametross" localSheetId="2">#REF!</definedName>
    <definedName name="parametross">#REF!</definedName>
    <definedName name="pARAPEITO" localSheetId="6">[100]!PassaExtenso</definedName>
    <definedName name="pARAPEITO" localSheetId="4">[100]!PassaExtenso</definedName>
    <definedName name="pARAPEITO" localSheetId="2">[100]!PassaExtenso</definedName>
    <definedName name="pARAPEITO" localSheetId="3">[100]!PassaExtenso</definedName>
    <definedName name="pARAPEITO" localSheetId="1">[100]!PassaExtenso</definedName>
    <definedName name="pARAPEITO">[100]!PassaExtenso</definedName>
    <definedName name="PARG" localSheetId="6">#REF!</definedName>
    <definedName name="PARG" localSheetId="4">#REF!</definedName>
    <definedName name="PARG" localSheetId="2">#REF!</definedName>
    <definedName name="PARG">#REF!</definedName>
    <definedName name="PARL1CLAMAG" localSheetId="6">#REF!</definedName>
    <definedName name="PARL1CLAMAG" localSheetId="4">#REF!</definedName>
    <definedName name="PARL1CLAMAG" localSheetId="2">#REF!</definedName>
    <definedName name="PARL1CLAMAG">#REF!</definedName>
    <definedName name="PARL1CMBF" localSheetId="6">#REF!</definedName>
    <definedName name="PARL1CMBF" localSheetId="4">#REF!</definedName>
    <definedName name="PARL1CMBF" localSheetId="2">#REF!</definedName>
    <definedName name="PARL1CMBF">#REF!</definedName>
    <definedName name="PARR1CPL" localSheetId="6">#REF!</definedName>
    <definedName name="PARR1CPL" localSheetId="4">#REF!</definedName>
    <definedName name="PARR1CPL" localSheetId="2">#REF!</definedName>
    <definedName name="PARR1CPL">#REF!</definedName>
    <definedName name="PARR1CST" localSheetId="6">#REF!</definedName>
    <definedName name="PARR1CST" localSheetId="4">#REF!</definedName>
    <definedName name="PARR1CST" localSheetId="2">#REF!</definedName>
    <definedName name="PARR1CST">#REF!</definedName>
    <definedName name="Páscoa">[155]Feriados!$B$6</definedName>
    <definedName name="pass">#N/A</definedName>
    <definedName name="PassaExtenso" localSheetId="6">[156]!PassaExtenso</definedName>
    <definedName name="PassaExtenso" localSheetId="4">[156]!PassaExtenso</definedName>
    <definedName name="PassaExtenso" localSheetId="2">[156]!PassaExtenso</definedName>
    <definedName name="PassaExtenso" localSheetId="3">[156]!PassaExtenso</definedName>
    <definedName name="PassaExtenso" localSheetId="1">[156]!PassaExtenso</definedName>
    <definedName name="PassaExtenso">[156]!PassaExtenso</definedName>
    <definedName name="PassaExtenso___0">PassaExtenso_5</definedName>
    <definedName name="PassaExtenso___0_16">#N/A</definedName>
    <definedName name="PassaExtenso___0_4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#N/A</definedName>
    <definedName name="PassaExtenso_1_1">#N/A</definedName>
    <definedName name="PassaExtenso_1_1_1">NA()</definedName>
    <definedName name="PassaExtenso_1_1_33">#N/A</definedName>
    <definedName name="PassaExtenso_1_1_33_1">NA()</definedName>
    <definedName name="PassaExtenso_1_1_35">#N/A</definedName>
    <definedName name="PassaExtenso_1_1_35_1">NA()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2">#N/A</definedName>
    <definedName name="PassaExtenso_13">#N/A</definedName>
    <definedName name="PassaExtenso_14">#N/A</definedName>
    <definedName name="PassaExtenso_15">#N/A</definedName>
    <definedName name="PassaExtenso_16">#N/A</definedName>
    <definedName name="PassaExtenso_17">#N/A</definedName>
    <definedName name="PassaExtenso_18">#N/A</definedName>
    <definedName name="PassaExtenso_19">NA()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1">NA()</definedName>
    <definedName name="PassaExtenso_21_11">NA()</definedName>
    <definedName name="PassaExtenso_21_13">NA()</definedName>
    <definedName name="PassaExtenso_21_19">NA()</definedName>
    <definedName name="PassaExtenso_21_2">NA()</definedName>
    <definedName name="PassaExtenso_21_3">NA()</definedName>
    <definedName name="PassaExtenso_21_4">NA()</definedName>
    <definedName name="PassaExtenso_21_4_19">NA()</definedName>
    <definedName name="PassaExtenso_21_7">NA()</definedName>
    <definedName name="PassaExtenso_22">"#NAME!PassaExtenso"</definedName>
    <definedName name="PassaExtenso_23">"#NAME!PassaExtenso"</definedName>
    <definedName name="PassaExtenso_24">[20]!PassaExtenso</definedName>
    <definedName name="PassaExtenso_25">NA()</definedName>
    <definedName name="PassaExtenso_25_11">NA()</definedName>
    <definedName name="PassaExtenso_25_13">NA()</definedName>
    <definedName name="PassaExtenso_25_19">NA()</definedName>
    <definedName name="PassaExtenso_25_2">NA()</definedName>
    <definedName name="PassaExtenso_25_3">NA()</definedName>
    <definedName name="PassaExtenso_25_4">NA()</definedName>
    <definedName name="PassaExtenso_25_4_19">NA()</definedName>
    <definedName name="PassaExtenso_25_7">NA()</definedName>
    <definedName name="PassaExtenso_26">[20]!PassaExtenso</definedName>
    <definedName name="PassaExtenso_27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NA()</definedName>
    <definedName name="PassaExtenso_34_11">NA()</definedName>
    <definedName name="PassaExtenso_34_13">NA()</definedName>
    <definedName name="PassaExtenso_34_19">NA()</definedName>
    <definedName name="PassaExtenso_34_2">NA()</definedName>
    <definedName name="PassaExtenso_34_3">NA()</definedName>
    <definedName name="PassaExtenso_34_4">NA()</definedName>
    <definedName name="PassaExtenso_34_4_19">NA()</definedName>
    <definedName name="PassaExtenso_34_7">NA()</definedName>
    <definedName name="PassaExtenso_38">NA()</definedName>
    <definedName name="PassaExtenso_38_11">NA()</definedName>
    <definedName name="PassaExtenso_38_13">NA()</definedName>
    <definedName name="PassaExtenso_38_19">NA()</definedName>
    <definedName name="PassaExtenso_38_2">NA()</definedName>
    <definedName name="PassaExtenso_38_3">NA()</definedName>
    <definedName name="PassaExtenso_38_4">NA()</definedName>
    <definedName name="PassaExtenso_38_4_19">NA()</definedName>
    <definedName name="PassaExtenso_38_7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#N/A</definedName>
    <definedName name="PassaExtenso_7">#N/A</definedName>
    <definedName name="PassaExtenso_8">#N/A</definedName>
    <definedName name="PassaExtenso_9">#N/A</definedName>
    <definedName name="PASSAGEIROS" localSheetId="6">#REF!</definedName>
    <definedName name="PASSAGEIROS" localSheetId="4">#REF!</definedName>
    <definedName name="PASSAGEIROS" localSheetId="2">#REF!</definedName>
    <definedName name="PASSAGEIROS">#REF!</definedName>
    <definedName name="pativar" localSheetId="6">#REF!</definedName>
    <definedName name="pativar" localSheetId="4">#REF!</definedName>
    <definedName name="pativar" localSheetId="2">#REF!</definedName>
    <definedName name="pativar">#REF!</definedName>
    <definedName name="pato" localSheetId="6">#REF!</definedName>
    <definedName name="pato" localSheetId="4">#REF!</definedName>
    <definedName name="pato" localSheetId="2">#REF!</definedName>
    <definedName name="pato">#REF!</definedName>
    <definedName name="PATO_12">[62]PT!$A$10:$J$113</definedName>
    <definedName name="PATO1" localSheetId="6">Cronograma!Plan1</definedName>
    <definedName name="PATO1" localSheetId="4">'MODELO BDI-SERVIÇOS'!Plan1</definedName>
    <definedName name="PATO1" localSheetId="2">'Modelo de Composições'!Plan1</definedName>
    <definedName name="PATO1">Plan1</definedName>
    <definedName name="patoetapa">'[157]QUADRO COMPARATIVO'!$AA$1:$AA$51</definedName>
    <definedName name="PAULO">#N/A</definedName>
    <definedName name="PAUTO" localSheetId="6">#REF!</definedName>
    <definedName name="PAUTO" localSheetId="4">#REF!</definedName>
    <definedName name="PAUTO" localSheetId="2">#REF!</definedName>
    <definedName name="PAUTO">#REF!</definedName>
    <definedName name="PAV" localSheetId="6">#REF!</definedName>
    <definedName name="PAV" localSheetId="4">#REF!</definedName>
    <definedName name="PAV" localSheetId="2">#REF!</definedName>
    <definedName name="PAV">#REF!</definedName>
    <definedName name="PAV_25" localSheetId="6">[158]RESUMO_AUT1!#REF!</definedName>
    <definedName name="PAV_25" localSheetId="4">[158]RESUMO_AUT1!#REF!</definedName>
    <definedName name="PAV_25" localSheetId="2">[158]RESUMO_AUT1!#REF!</definedName>
    <definedName name="PAV_25">[158]RESUMO_AUT1!#REF!</definedName>
    <definedName name="PAV_MAR94" localSheetId="6">#REF!</definedName>
    <definedName name="PAV_MAR94" localSheetId="4">#REF!</definedName>
    <definedName name="PAV_MAR94" localSheetId="2">#REF!</definedName>
    <definedName name="PAV_MAR94">#REF!</definedName>
    <definedName name="PAVI" localSheetId="6">#REF!</definedName>
    <definedName name="PAVI" localSheetId="4">#REF!</definedName>
    <definedName name="PAVI" localSheetId="2">#REF!</definedName>
    <definedName name="PAVI">#REF!</definedName>
    <definedName name="PAVIM">'[92]P reaj x P atual'!$N$8</definedName>
    <definedName name="pavimentacao" localSheetId="6">#REF!</definedName>
    <definedName name="pavimentacao" localSheetId="4">#REF!</definedName>
    <definedName name="pavimentacao" localSheetId="2">#REF!</definedName>
    <definedName name="pavimentacao">#REF!</definedName>
    <definedName name="pavimentacao_1" localSheetId="6">#REF!</definedName>
    <definedName name="pavimentacao_1" localSheetId="4">#REF!</definedName>
    <definedName name="pavimentacao_1" localSheetId="2">#REF!</definedName>
    <definedName name="pavimentacao_1">#REF!</definedName>
    <definedName name="pavimentacao_10" localSheetId="6">#REF!</definedName>
    <definedName name="pavimentacao_10" localSheetId="4">#REF!</definedName>
    <definedName name="pavimentacao_10" localSheetId="2">#REF!</definedName>
    <definedName name="pavimentacao_10">#REF!</definedName>
    <definedName name="pavimentacao_12" localSheetId="6">#REF!</definedName>
    <definedName name="pavimentacao_12" localSheetId="4">#REF!</definedName>
    <definedName name="pavimentacao_12" localSheetId="2">#REF!</definedName>
    <definedName name="pavimentacao_12">#REF!</definedName>
    <definedName name="pavimentacao_2" localSheetId="6">#REF!</definedName>
    <definedName name="pavimentacao_2" localSheetId="4">#REF!</definedName>
    <definedName name="pavimentacao_2" localSheetId="2">#REF!</definedName>
    <definedName name="pavimentacao_2">#REF!</definedName>
    <definedName name="pavimentacao_3" localSheetId="6">#REF!</definedName>
    <definedName name="pavimentacao_3" localSheetId="4">#REF!</definedName>
    <definedName name="pavimentacao_3" localSheetId="2">#REF!</definedName>
    <definedName name="pavimentacao_3">#REF!</definedName>
    <definedName name="pavimentacao_4" localSheetId="6">#REF!</definedName>
    <definedName name="pavimentacao_4" localSheetId="4">#REF!</definedName>
    <definedName name="pavimentacao_4" localSheetId="2">#REF!</definedName>
    <definedName name="pavimentacao_4">#REF!</definedName>
    <definedName name="pavimentacao_9" localSheetId="6">#REF!</definedName>
    <definedName name="pavimentacao_9" localSheetId="4">#REF!</definedName>
    <definedName name="pavimentacao_9" localSheetId="2">#REF!</definedName>
    <definedName name="pavimentacao_9">#REF!</definedName>
    <definedName name="PAVIMENTONOVO" localSheetId="6">[159]QuQuant!#REF!</definedName>
    <definedName name="PAVIMENTONOVO" localSheetId="4">[159]QuQuant!#REF!</definedName>
    <definedName name="PAVIMENTONOVO" localSheetId="2">[159]QuQuant!#REF!</definedName>
    <definedName name="PAVIMENTONOVO">[159]QuQuant!#REF!</definedName>
    <definedName name="PAVIMENTONOVO_25" localSheetId="6">[159]QuQuant!#REF!</definedName>
    <definedName name="PAVIMENTONOVO_25" localSheetId="4">[159]QuQuant!#REF!</definedName>
    <definedName name="PAVIMENTONOVO_25" localSheetId="2">[159]QuQuant!#REF!</definedName>
    <definedName name="PAVIMENTONOVO_25">[159]QuQuant!#REF!</definedName>
    <definedName name="Payment_Needed">"Pagamento necessário"</definedName>
    <definedName name="PCAI" localSheetId="6">#REF!</definedName>
    <definedName name="PCAI" localSheetId="4">#REF!</definedName>
    <definedName name="PCAI" localSheetId="2">#REF!</definedName>
    <definedName name="PCAI">#REF!</definedName>
    <definedName name="PCAIA">"'file:///D:/Meus documentos/ANASTÁCIO/SERCEL/BR262990800.xls'#$SERVIÇOS.$#REF!$#REF!"</definedName>
    <definedName name="PCAP20" localSheetId="6">#REF!</definedName>
    <definedName name="PCAP20" localSheetId="4">#REF!</definedName>
    <definedName name="PCAP20" localSheetId="2">#REF!</definedName>
    <definedName name="PCAP20">#REF!</definedName>
    <definedName name="PCCARR" localSheetId="6">#REF!</definedName>
    <definedName name="PCCARR" localSheetId="4">#REF!</definedName>
    <definedName name="PCCARR" localSheetId="2">#REF!</definedName>
    <definedName name="PCCARR">#REF!</definedName>
    <definedName name="PCCP" localSheetId="6">#REF!</definedName>
    <definedName name="PCCP" localSheetId="4">#REF!</definedName>
    <definedName name="PCCP" localSheetId="2">#REF!</definedName>
    <definedName name="PCCP">#REF!</definedName>
    <definedName name="PCD" localSheetId="6">#REF!</definedName>
    <definedName name="PCD" localSheetId="4">#REF!</definedName>
    <definedName name="PCD" localSheetId="2">#REF!</definedName>
    <definedName name="PCD">#REF!</definedName>
    <definedName name="PCDF" localSheetId="6">#REF!</definedName>
    <definedName name="PCDF" localSheetId="4">#REF!</definedName>
    <definedName name="PCDF" localSheetId="2">#REF!</definedName>
    <definedName name="PCDF">#REF!</definedName>
    <definedName name="pcf80x210">[33]Insumos!$E$45</definedName>
    <definedName name="PCMN" localSheetId="6">#REF!</definedName>
    <definedName name="PCMN" localSheetId="4">#REF!</definedName>
    <definedName name="PCMN" localSheetId="2">#REF!</definedName>
    <definedName name="PCMN">#REF!</definedName>
    <definedName name="PCS" localSheetId="6">#REF!</definedName>
    <definedName name="PCS" localSheetId="4">#REF!</definedName>
    <definedName name="PCS" localSheetId="2">#REF!</definedName>
    <definedName name="PCS">#REF!</definedName>
    <definedName name="PCSA" localSheetId="6">#REF!</definedName>
    <definedName name="PCSA" localSheetId="4">#REF!</definedName>
    <definedName name="PCSA" localSheetId="2">#REF!</definedName>
    <definedName name="PCSA">#REF!</definedName>
    <definedName name="PCST" localSheetId="6">#REF!</definedName>
    <definedName name="PCST" localSheetId="4">#REF!</definedName>
    <definedName name="PCST" localSheetId="2">#REF!</definedName>
    <definedName name="PCST">#REF!</definedName>
    <definedName name="PDBU" localSheetId="6">#REF!</definedName>
    <definedName name="PDBU" localSheetId="4">#REF!</definedName>
    <definedName name="PDBU" localSheetId="2">#REF!</definedName>
    <definedName name="PDBU">#REF!</definedName>
    <definedName name="PDCA" localSheetId="6">#REF!</definedName>
    <definedName name="PDCA" localSheetId="4">#REF!</definedName>
    <definedName name="PDCA" localSheetId="2">#REF!</definedName>
    <definedName name="PDCA">#REF!</definedName>
    <definedName name="pdm">[33]Insumos!$E$51</definedName>
    <definedName name="PEA" localSheetId="6">#REF!</definedName>
    <definedName name="PEA" localSheetId="4">#REF!</definedName>
    <definedName name="PEA" localSheetId="2">#REF!</definedName>
    <definedName name="PEA">#REF!</definedName>
    <definedName name="ped">'[15]Mão de Obra'!$E$20</definedName>
    <definedName name="PED.PISTA" localSheetId="6">#REF!</definedName>
    <definedName name="PED.PISTA" localSheetId="4">#REF!</definedName>
    <definedName name="PED.PISTA" localSheetId="2">#REF!</definedName>
    <definedName name="PED.PISTA">#REF!</definedName>
    <definedName name="pedr" localSheetId="6">'[49]QTT  BETUM'!#REF!</definedName>
    <definedName name="pedr" localSheetId="4">'[49]QTT  BETUM'!#REF!</definedName>
    <definedName name="pedr" localSheetId="2">'[49]QTT  BETUM'!#REF!</definedName>
    <definedName name="pedr">'[49]QTT  BETUM'!#REF!</definedName>
    <definedName name="PEDR.PISTA" localSheetId="6">#REF!</definedName>
    <definedName name="PEDR.PISTA" localSheetId="4">#REF!</definedName>
    <definedName name="PEDR.PISTA" localSheetId="2">#REF!</definedName>
    <definedName name="PEDR.PISTA">#REF!</definedName>
    <definedName name="PEDREIRA" localSheetId="6">#REF!</definedName>
    <definedName name="PEDREIRA" localSheetId="4">#REF!</definedName>
    <definedName name="PEDREIRA" localSheetId="2">#REF!</definedName>
    <definedName name="PEDREIRA">#REF!</definedName>
    <definedName name="PEJ" localSheetId="6">#REF!</definedName>
    <definedName name="PEJ" localSheetId="4">#REF!</definedName>
    <definedName name="PEJ" localSheetId="2">#REF!</definedName>
    <definedName name="PEJ">#REF!</definedName>
    <definedName name="PEMN" localSheetId="6">#REF!</definedName>
    <definedName name="PEMN" localSheetId="4">#REF!</definedName>
    <definedName name="PEMN" localSheetId="2">#REF!</definedName>
    <definedName name="PEMN">#REF!</definedName>
    <definedName name="PEN">[18]SERVIÇOS!$G$59</definedName>
    <definedName name="PEN_13">[18]SERVIÇOS!$G$59</definedName>
    <definedName name="PEN_39">[18]SERVIÇOS!$G$59</definedName>
    <definedName name="PEN_6">[18]SERVIÇOS!$G$59</definedName>
    <definedName name="PENDENCIAS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cResid." localSheetId="6">#REF!</definedName>
    <definedName name="PercResid." localSheetId="4">#REF!</definedName>
    <definedName name="PercResid." localSheetId="2">#REF!</definedName>
    <definedName name="PercResid.">#REF!</definedName>
    <definedName name="PERIODO">[160]ORÇA!$E$80</definedName>
    <definedName name="Período" localSheetId="6">OFFSET('[44]Base da curva'!#REF!,1,0,COUNT('[44]Base da curva'!$R:$R),1)</definedName>
    <definedName name="Período" localSheetId="4">OFFSET('[44]Base da curva'!#REF!,1,0,COUNT('[44]Base da curva'!$R:$R),1)</definedName>
    <definedName name="Período" localSheetId="2">OFFSET('[44]Base da curva'!#REF!,1,0,COUNT('[44]Base da curva'!$R:$R),1)</definedName>
    <definedName name="Período" localSheetId="5">OFFSET('[45]Base da curva'!#REF!,1,0,COUNT('[45]Base da curva'!$R:$R),1)</definedName>
    <definedName name="Período">OFFSET('[44]Base da curva'!#REF!,1,0,COUNT('[44]Base da curva'!$R:$R),1)</definedName>
    <definedName name="PERÍODO_12">[62]ORÇA!$E$88</definedName>
    <definedName name="Periodo_Acumulado">[6]Dados!$B$22</definedName>
    <definedName name="Periodo_Liquido">[6]Dados!$B$21</definedName>
    <definedName name="PERNANBUCO">#N/A</definedName>
    <definedName name="pesquisa" localSheetId="6">#REF!</definedName>
    <definedName name="pesquisa" localSheetId="4">#REF!</definedName>
    <definedName name="pesquisa" localSheetId="2">#REF!</definedName>
    <definedName name="pesquisa">#REF!</definedName>
    <definedName name="pesquisa_2">#N/A</definedName>
    <definedName name="pesquisa_25" localSheetId="6">#REF!</definedName>
    <definedName name="pesquisa_25" localSheetId="4">#REF!</definedName>
    <definedName name="pesquisa_25" localSheetId="2">#REF!</definedName>
    <definedName name="pesquisa_25">#REF!</definedName>
    <definedName name="pesquisa_4" localSheetId="6">#REF!</definedName>
    <definedName name="pesquisa_4" localSheetId="4">#REF!</definedName>
    <definedName name="pesquisa_4" localSheetId="2">#REF!</definedName>
    <definedName name="pesquisa_4">#REF!</definedName>
    <definedName name="pesquisa1" localSheetId="6">#REF!</definedName>
    <definedName name="pesquisa1" localSheetId="4">#REF!</definedName>
    <definedName name="pesquisa1" localSheetId="2">#REF!</definedName>
    <definedName name="pesquisa1">#REF!</definedName>
    <definedName name="pesquisaa" localSheetId="6">#REF!</definedName>
    <definedName name="pesquisaa" localSheetId="4">#REF!</definedName>
    <definedName name="pesquisaa" localSheetId="2">#REF!</definedName>
    <definedName name="pesquisaa">#REF!</definedName>
    <definedName name="PESSO" localSheetId="6">#REF!</definedName>
    <definedName name="PESSO" localSheetId="4">#REF!</definedName>
    <definedName name="PESSO" localSheetId="2">#REF!</definedName>
    <definedName name="PESSO">#REF!</definedName>
    <definedName name="PESSO_25" localSheetId="6">#REF!</definedName>
    <definedName name="PESSO_25" localSheetId="4">#REF!</definedName>
    <definedName name="PESSO_25" localSheetId="2">#REF!</definedName>
    <definedName name="PESSO_25">#REF!</definedName>
    <definedName name="Pessoa">"Drop Down 19"</definedName>
    <definedName name="pessoal" localSheetId="6">#REF!</definedName>
    <definedName name="pessoal" localSheetId="4">#REF!</definedName>
    <definedName name="pessoal" localSheetId="2">#REF!</definedName>
    <definedName name="pessoal" localSheetId="5">#REF!</definedName>
    <definedName name="pessoal">#REF!</definedName>
    <definedName name="PG">"$#REF!.$C$1"</definedName>
    <definedName name="PGP">"'file:///D:/Meus documentos/ANASTÁCIO/SERCEL/BR262990800.xls'#$SERVIÇOS.$#REF!$#REF!"</definedName>
    <definedName name="picole">#N/A</definedName>
    <definedName name="pig">[33]Insumos!$E$156</definedName>
    <definedName name="pint" localSheetId="6">'[49]QTT  BETUM'!#REF!</definedName>
    <definedName name="pint" localSheetId="4">'[49]QTT  BETUM'!#REF!</definedName>
    <definedName name="pint" localSheetId="2">'[49]QTT  BETUM'!#REF!</definedName>
    <definedName name="pint">'[49]QTT  BETUM'!#REF!</definedName>
    <definedName name="PintLig">'[54]2.2.4.Pintura de lig.'!$L$48</definedName>
    <definedName name="Pintura" localSheetId="6">#REF!</definedName>
    <definedName name="Pintura" localSheetId="4">#REF!</definedName>
    <definedName name="Pintura" localSheetId="2">#REF!</definedName>
    <definedName name="Pintura">#REF!</definedName>
    <definedName name="pipa">#N/A</definedName>
    <definedName name="PISTA" hidden="1">{#N/A,#N/A,TRUE,"Serviços"}</definedName>
    <definedName name="PISTAPDLD" localSheetId="6">#REF!</definedName>
    <definedName name="PISTAPDLD" localSheetId="4">#REF!</definedName>
    <definedName name="PISTAPDLD" localSheetId="2">#REF!</definedName>
    <definedName name="PISTAPDLD">#REF!</definedName>
    <definedName name="PISTAPDLE" localSheetId="6">#REF!</definedName>
    <definedName name="PISTAPDLE" localSheetId="4">#REF!</definedName>
    <definedName name="PISTAPDLE" localSheetId="2">#REF!</definedName>
    <definedName name="PISTAPDLE">#REF!</definedName>
    <definedName name="PISTAPELD" localSheetId="6">#REF!</definedName>
    <definedName name="PISTAPELD" localSheetId="4">#REF!</definedName>
    <definedName name="PISTAPELD" localSheetId="2">#REF!</definedName>
    <definedName name="PISTAPELD">#REF!</definedName>
    <definedName name="PISTAPELE" localSheetId="6">#REF!</definedName>
    <definedName name="PISTAPELE" localSheetId="4">#REF!</definedName>
    <definedName name="PISTAPELE" localSheetId="2">#REF!</definedName>
    <definedName name="PISTAPELE">#REF!</definedName>
    <definedName name="PIV" localSheetId="6">#REF!</definedName>
    <definedName name="PIV" localSheetId="4">#REF!</definedName>
    <definedName name="PIV" localSheetId="2">#REF!</definedName>
    <definedName name="PIV">#REF!</definedName>
    <definedName name="pk">#N/A</definedName>
    <definedName name="pk_10">#N/A</definedName>
    <definedName name="pk_11">#N/A</definedName>
    <definedName name="pk_12">#N/A</definedName>
    <definedName name="pk_13">#N/A</definedName>
    <definedName name="pk_14">#N/A</definedName>
    <definedName name="pk_15">#N/A</definedName>
    <definedName name="pk_16">#N/A</definedName>
    <definedName name="pk_17">#N/A</definedName>
    <definedName name="pk_18">#N/A</definedName>
    <definedName name="pk_2">#N/A</definedName>
    <definedName name="pk_5">#N/A</definedName>
    <definedName name="pk_6">#N/A</definedName>
    <definedName name="pk_7">#N/A</definedName>
    <definedName name="pk_8">#N/A</definedName>
    <definedName name="pk_9">#N/A</definedName>
    <definedName name="pl" localSheetId="6">#REF!</definedName>
    <definedName name="pl" localSheetId="4">#REF!</definedName>
    <definedName name="pl" localSheetId="2">#REF!</definedName>
    <definedName name="pl" localSheetId="5">#REF!</definedName>
    <definedName name="pl">#REF!</definedName>
    <definedName name="PL_10">#N/A</definedName>
    <definedName name="PL_11">#N/A</definedName>
    <definedName name="PL_12">#N/A</definedName>
    <definedName name="PL_13">#N/A</definedName>
    <definedName name="PL_14">#N/A</definedName>
    <definedName name="PL_15">#N/A</definedName>
    <definedName name="PL_16">#N/A</definedName>
    <definedName name="PL_17">#N/A</definedName>
    <definedName name="PL_18">#N/A</definedName>
    <definedName name="PL_2">#N/A</definedName>
    <definedName name="PL_25" localSheetId="6">#REF!</definedName>
    <definedName name="PL_25" localSheetId="4">#REF!</definedName>
    <definedName name="PL_25" localSheetId="2">#REF!</definedName>
    <definedName name="PL_25">#REF!</definedName>
    <definedName name="PL_4" localSheetId="6">#REF!</definedName>
    <definedName name="PL_4" localSheetId="4">#REF!</definedName>
    <definedName name="PL_4" localSheetId="2">#REF!</definedName>
    <definedName name="PL_4">#REF!</definedName>
    <definedName name="PL_5">#N/A</definedName>
    <definedName name="PL_6">#N/A</definedName>
    <definedName name="PL_7">#N/A</definedName>
    <definedName name="PL_8">#N/A</definedName>
    <definedName name="PL_9">#N/A</definedName>
    <definedName name="PL1_2">#N/A</definedName>
    <definedName name="PL1_25" localSheetId="6">#REF!</definedName>
    <definedName name="PL1_25" localSheetId="4">#REF!</definedName>
    <definedName name="PL1_25" localSheetId="2">#REF!</definedName>
    <definedName name="PL1_25">#REF!</definedName>
    <definedName name="PLA">"plan1"</definedName>
    <definedName name="PLA_6">"plan1"</definedName>
    <definedName name="PLA_7">"plan1"</definedName>
    <definedName name="PLA_8">"plan1"</definedName>
    <definedName name="PLACA">[6]Cadastro!$A$1:$A$65536</definedName>
    <definedName name="placas">#N/A</definedName>
    <definedName name="PLAN">#N/A</definedName>
    <definedName name="Plan1" localSheetId="6">#REF!</definedName>
    <definedName name="Plan1" localSheetId="4">#REF!</definedName>
    <definedName name="Plan1" localSheetId="2">#REF!</definedName>
    <definedName name="Plan1">#REF!</definedName>
    <definedName name="PLANEJADA" localSheetId="6">#REF!</definedName>
    <definedName name="PLANEJADA" localSheetId="4">#REF!</definedName>
    <definedName name="PLANEJADA" localSheetId="2">#REF!</definedName>
    <definedName name="PLANEJADA">#REF!</definedName>
    <definedName name="Planilha" localSheetId="6">#REF!</definedName>
    <definedName name="Planilha" localSheetId="4">#REF!</definedName>
    <definedName name="Planilha" localSheetId="2">#REF!</definedName>
    <definedName name="Planilha">#REF!</definedName>
    <definedName name="PlanilhasOriginais" localSheetId="6">#REF!</definedName>
    <definedName name="PlanilhasOriginais" localSheetId="4">#REF!</definedName>
    <definedName name="PlanilhasOriginais" localSheetId="2">#REF!</definedName>
    <definedName name="PlanilhasOriginais">#REF!</definedName>
    <definedName name="plano" localSheetId="6">#REF!</definedName>
    <definedName name="plano" localSheetId="4">#REF!</definedName>
    <definedName name="plano" localSheetId="2">#REF!</definedName>
    <definedName name="plano">#REF!</definedName>
    <definedName name="Plapla" localSheetId="6">[161]RMLE157!#REF!</definedName>
    <definedName name="Plapla" localSheetId="4">[161]RMLE157!#REF!</definedName>
    <definedName name="Plapla" localSheetId="2">[161]RMLE157!#REF!</definedName>
    <definedName name="Plapla">[161]RMLE157!#REF!</definedName>
    <definedName name="PLBU" localSheetId="6">#REF!</definedName>
    <definedName name="PLBU" localSheetId="4">#REF!</definedName>
    <definedName name="PLBU" localSheetId="2">#REF!</definedName>
    <definedName name="PLBU">#REF!</definedName>
    <definedName name="PLCD">"$#REF!.$L$39"</definedName>
    <definedName name="PLCD97">"$#REF!.$L$80"</definedName>
    <definedName name="PLDA" localSheetId="6">#REF!</definedName>
    <definedName name="PLDA" localSheetId="4">#REF!</definedName>
    <definedName name="PLDA" localSheetId="2">#REF!</definedName>
    <definedName name="PLDA">#REF!</definedName>
    <definedName name="PLDD">"'file:///D:/Meus documentos/ANASTÁCIO/SERCEL/BR262990800.xls'#$SERVIÇOS.$#REF!$#REF!"</definedName>
    <definedName name="PLIQ">"$#REF!.$C$5"</definedName>
    <definedName name="pliq1">"$#REF!.$C$6"</definedName>
    <definedName name="PLL" localSheetId="6">#REF!</definedName>
    <definedName name="PLL" localSheetId="4">#REF!</definedName>
    <definedName name="PLL" localSheetId="2">#REF!</definedName>
    <definedName name="PLL">#REF!</definedName>
    <definedName name="PLMBUQ">"$#REF!.$L$32"</definedName>
    <definedName name="plnilha" localSheetId="6">[2]PLMUSEU!#REF!</definedName>
    <definedName name="plnilha" localSheetId="4">[2]PLMUSEU!#REF!</definedName>
    <definedName name="plnilha" localSheetId="2">[2]PLMUSEU!#REF!</definedName>
    <definedName name="plnilha">[2]PLMUSEU!#REF!</definedName>
    <definedName name="PLPTE" localSheetId="6">#REF!</definedName>
    <definedName name="PLPTE" localSheetId="4">#REF!</definedName>
    <definedName name="PLPTE" localSheetId="2">#REF!</definedName>
    <definedName name="PLPTE">#REF!</definedName>
    <definedName name="PLSM" localSheetId="6">#REF!</definedName>
    <definedName name="PLSM" localSheetId="4">#REF!</definedName>
    <definedName name="PLSM" localSheetId="2">#REF!</definedName>
    <definedName name="PLSM">#REF!</definedName>
    <definedName name="PLT" localSheetId="6">#REF!</definedName>
    <definedName name="PLT" localSheetId="4">#REF!</definedName>
    <definedName name="PLT" localSheetId="2">#REF!</definedName>
    <definedName name="PLT">#REF!</definedName>
    <definedName name="PLVC">"'file:///D:/Meus documentos/ANASTÁCIO/SERCEL/BR262990800.xls'#$SERVIÇOS.$#REF!$#REF!"</definedName>
    <definedName name="PLVD">"'file:///D:/Meus documentos/ANASTÁCIO/SERCEL/BR262990800.xls'#$SERVIÇOS.$#REF!$#REF!"</definedName>
    <definedName name="PLW">"$#REF!.$F$14"</definedName>
    <definedName name="PLWA">"$#REF!.$F$13"</definedName>
    <definedName name="pm">'[15]Mão de Obra'!$E$13</definedName>
    <definedName name="PMBF" localSheetId="6">#REF!</definedName>
    <definedName name="PMBF" localSheetId="4">#REF!</definedName>
    <definedName name="PMBF" localSheetId="2">#REF!</definedName>
    <definedName name="PMBF">#REF!</definedName>
    <definedName name="PMBQ" localSheetId="6">#REF!</definedName>
    <definedName name="PMBQ" localSheetId="4">#REF!</definedName>
    <definedName name="PMBQ" localSheetId="2">#REF!</definedName>
    <definedName name="PMBQ">#REF!</definedName>
    <definedName name="PMBQA" localSheetId="6">#REF!</definedName>
    <definedName name="PMBQA" localSheetId="4">#REF!</definedName>
    <definedName name="PMBQA" localSheetId="2">#REF!</definedName>
    <definedName name="PMBQA">#REF!</definedName>
    <definedName name="PMBQT" localSheetId="6">#REF!</definedName>
    <definedName name="PMBQT" localSheetId="4">#REF!</definedName>
    <definedName name="PMBQT" localSheetId="2">#REF!</definedName>
    <definedName name="PMBQT">#REF!</definedName>
    <definedName name="PMD" localSheetId="6">#REF!</definedName>
    <definedName name="PMD" localSheetId="4">#REF!</definedName>
    <definedName name="PMD" localSheetId="2">#REF!</definedName>
    <definedName name="PMD">#REF!</definedName>
    <definedName name="PMQ">'[54]2.2.5.PMQ'!$O$39</definedName>
    <definedName name="PO" localSheetId="6">'[28]8ª MP_BR-459'!#REF!</definedName>
    <definedName name="PO" localSheetId="4">'[28]8ª MP_BR-459'!#REF!</definedName>
    <definedName name="PO" localSheetId="2">'[28]8ª MP_BR-459'!#REF!</definedName>
    <definedName name="PO">'[28]8ª MP_BR-459'!#REF!</definedName>
    <definedName name="PO_10" localSheetId="6">'[162]8ª MP_BR_459'!#REF!</definedName>
    <definedName name="PO_10" localSheetId="4">'[162]8ª MP_BR_459'!#REF!</definedName>
    <definedName name="PO_10" localSheetId="2">'[162]8ª MP_BR_459'!#REF!</definedName>
    <definedName name="PO_10">'[162]8ª MP_BR_459'!#REF!</definedName>
    <definedName name="PO_12" localSheetId="6">'[162]8ª MP_BR_459'!#REF!</definedName>
    <definedName name="PO_12" localSheetId="4">'[162]8ª MP_BR_459'!#REF!</definedName>
    <definedName name="PO_12" localSheetId="2">'[162]8ª MP_BR_459'!#REF!</definedName>
    <definedName name="PO_12">'[162]8ª MP_BR_459'!#REF!</definedName>
    <definedName name="PO_3" localSheetId="6">'[162]8ª MP_BR_459'!#REF!</definedName>
    <definedName name="PO_3" localSheetId="4">'[162]8ª MP_BR_459'!#REF!</definedName>
    <definedName name="PO_3" localSheetId="2">'[162]8ª MP_BR_459'!#REF!</definedName>
    <definedName name="PO_3">'[162]8ª MP_BR_459'!#REF!</definedName>
    <definedName name="PO_9" localSheetId="6">'[162]8ª MP_BR_459'!#REF!</definedName>
    <definedName name="PO_9" localSheetId="4">'[162]8ª MP_BR_459'!#REF!</definedName>
    <definedName name="PO_9" localSheetId="2">'[162]8ª MP_BR_459'!#REF!</definedName>
    <definedName name="PO_9">'[162]8ª MP_BR_459'!#REF!</definedName>
    <definedName name="POÇO">[152]Insumos!$E$101</definedName>
    <definedName name="POLIM">[163]MB!$G$26</definedName>
    <definedName name="pont">[33]Insumos!$E$140</definedName>
    <definedName name="PONTE">[94]Inventario!$D$41</definedName>
    <definedName name="Ponte_10">Ponte_10</definedName>
    <definedName name="Ponte_12">Ponte_12</definedName>
    <definedName name="Ponte_19">Ponte_19</definedName>
    <definedName name="Ponte_2">Ponte_2</definedName>
    <definedName name="Ponte_21">Ponte_21</definedName>
    <definedName name="Ponte_23">Ponte_23</definedName>
    <definedName name="Ponte_24">Ponte_24</definedName>
    <definedName name="Ponte_26">Ponte_26</definedName>
    <definedName name="Ponte_27">Ponte_27</definedName>
    <definedName name="Ponte_29">Ponte_29</definedName>
    <definedName name="Ponte_30">Ponte_30</definedName>
    <definedName name="Ponte_31">Ponte_31</definedName>
    <definedName name="Ponte_33">Ponte_33</definedName>
    <definedName name="Ponte_34">Ponte_34</definedName>
    <definedName name="Ponte_35">Ponte_35</definedName>
    <definedName name="Ponte_36">Ponte_36</definedName>
    <definedName name="Ponte_37">Ponte_37</definedName>
    <definedName name="Ponte_38">Ponte_38</definedName>
    <definedName name="Ponte_39">Ponte_39</definedName>
    <definedName name="Ponte_4">Ponte_4</definedName>
    <definedName name="Ponte_40">Ponte_40</definedName>
    <definedName name="Ponte_41">Ponte_41</definedName>
    <definedName name="Ponte_42">Ponte_42</definedName>
    <definedName name="Ponte_43">Ponte_43</definedName>
    <definedName name="Ponte_44">Ponte_44</definedName>
    <definedName name="Ponte_45">Ponte_45</definedName>
    <definedName name="Ponte_46">Ponte_46</definedName>
    <definedName name="Ponte_47">Ponte_47</definedName>
    <definedName name="Ponte_48">Ponte_48</definedName>
    <definedName name="Ponte_51">Ponte_51</definedName>
    <definedName name="Ponte_52">Ponte_52</definedName>
    <definedName name="Ponte_53">Ponte_53</definedName>
    <definedName name="Ponte_55">Ponte_55</definedName>
    <definedName name="Ponte_58">Ponte_58</definedName>
    <definedName name="Ponte_59">Ponte_59</definedName>
    <definedName name="Ponte_60">Ponte_60</definedName>
    <definedName name="Ponte_61">Ponte_61</definedName>
    <definedName name="Ponte_62">Ponte_62</definedName>
    <definedName name="Ponte_63">Ponte_63</definedName>
    <definedName name="Ponte_64">Ponte_64</definedName>
    <definedName name="Ponte_65">Ponte_65</definedName>
    <definedName name="Ponte_66">Ponte_66</definedName>
    <definedName name="Ponte_67">Ponte_67</definedName>
    <definedName name="Ponte_68">Ponte_68</definedName>
    <definedName name="Ponte_69">Ponte_69</definedName>
    <definedName name="Ponte_70">Ponte_70</definedName>
    <definedName name="Ponte_71">Ponte_71</definedName>
    <definedName name="Ponte_72">Ponte_72</definedName>
    <definedName name="Ponte_8">Ponte_8</definedName>
    <definedName name="ponto">#N/A</definedName>
    <definedName name="PORRA">[6]!PORRA</definedName>
    <definedName name="portugal" localSheetId="6">#REF!</definedName>
    <definedName name="portugal" localSheetId="4">#REF!</definedName>
    <definedName name="portugal" localSheetId="2">#REF!</definedName>
    <definedName name="portugal">#REF!</definedName>
    <definedName name="Posição" localSheetId="6" hidden="1">#REF!</definedName>
    <definedName name="Posição" localSheetId="4" hidden="1">#REF!</definedName>
    <definedName name="Posição" localSheetId="2" hidden="1">#REF!</definedName>
    <definedName name="Posição" hidden="1">#REF!</definedName>
    <definedName name="POSTO">#N/A</definedName>
    <definedName name="POSTO1">#N/A</definedName>
    <definedName name="Potencia" localSheetId="6">#REF!</definedName>
    <definedName name="potencia" localSheetId="4">#REF!</definedName>
    <definedName name="Potencia" localSheetId="2">#REF!</definedName>
    <definedName name="Potencia" localSheetId="5">#REF!</definedName>
    <definedName name="Potencia">#REF!</definedName>
    <definedName name="PP" localSheetId="6">'[6]Resumo Financeiro'!#REF!</definedName>
    <definedName name="PP" localSheetId="4">'[6]Resumo Financeiro'!#REF!</definedName>
    <definedName name="PP" localSheetId="2">'[6]Resumo Financeiro'!#REF!</definedName>
    <definedName name="PP">'[6]Resumo Financeiro'!#REF!</definedName>
    <definedName name="PPEN" localSheetId="6">#REF!</definedName>
    <definedName name="PPEN" localSheetId="4">#REF!</definedName>
    <definedName name="PPEN" localSheetId="2">#REF!</definedName>
    <definedName name="PPEN">#REF!</definedName>
    <definedName name="PPL" localSheetId="6">#REF!</definedName>
    <definedName name="PPL" localSheetId="4">#REF!</definedName>
    <definedName name="PPL" localSheetId="2">#REF!</definedName>
    <definedName name="PPL">#REF!</definedName>
    <definedName name="PPLA" localSheetId="6">#REF!</definedName>
    <definedName name="PPLA" localSheetId="4">#REF!</definedName>
    <definedName name="PPLA" localSheetId="2">#REF!</definedName>
    <definedName name="PPLA">#REF!</definedName>
    <definedName name="PPLT" localSheetId="6">#REF!</definedName>
    <definedName name="PPLT" localSheetId="4">#REF!</definedName>
    <definedName name="PPLT" localSheetId="2">#REF!</definedName>
    <definedName name="PPLT">#REF!</definedName>
    <definedName name="PPP" localSheetId="6">#REF!</definedName>
    <definedName name="PPP" localSheetId="4">#REF!</definedName>
    <definedName name="PPP" localSheetId="2">#REF!</definedName>
    <definedName name="PPP">#REF!</definedName>
    <definedName name="PRA" localSheetId="6">#REF!</definedName>
    <definedName name="PRA" localSheetId="4">#REF!</definedName>
    <definedName name="PRA" localSheetId="2">#REF!</definedName>
    <definedName name="PRA">#REF!</definedName>
    <definedName name="Prazo" localSheetId="6">#REF!</definedName>
    <definedName name="Prazo" localSheetId="4">#REF!</definedName>
    <definedName name="Prazo" localSheetId="2">#REF!</definedName>
    <definedName name="Prazo">#REF!</definedName>
    <definedName name="Prazo_de_Execucao">[6]Dados!$B$16</definedName>
    <definedName name="PRBQ" localSheetId="6">#REF!</definedName>
    <definedName name="PRBQ" localSheetId="4">#REF!</definedName>
    <definedName name="PRBQ" localSheetId="2">#REF!</definedName>
    <definedName name="PRBQ">#REF!</definedName>
    <definedName name="PRCB" localSheetId="6">#REF!</definedName>
    <definedName name="PRCB" localSheetId="4">#REF!</definedName>
    <definedName name="PRCB" localSheetId="2">#REF!</definedName>
    <definedName name="PRCB">#REF!</definedName>
    <definedName name="PRCC" localSheetId="6">#REF!</definedName>
    <definedName name="PRCC" localSheetId="4">#REF!</definedName>
    <definedName name="PRCC" localSheetId="2">#REF!</definedName>
    <definedName name="PRCC">#REF!</definedName>
    <definedName name="PRCCL" localSheetId="6">#REF!</definedName>
    <definedName name="PRCCL" localSheetId="4">#REF!</definedName>
    <definedName name="PRCCL" localSheetId="2">#REF!</definedName>
    <definedName name="PRCCL">#REF!</definedName>
    <definedName name="Prd" hidden="1">#N/A</definedName>
    <definedName name="PrdAux" hidden="1">#N/A</definedName>
    <definedName name="PRDM">"'file:///D:/Meus documentos/ANASTÁCIO/SERCEL/BR262990800.xls'#$SERVIÇOS.$#REF!$#REF!"</definedName>
    <definedName name="PRE" localSheetId="6">#REF!</definedName>
    <definedName name="PRE" localSheetId="4">#REF!</definedName>
    <definedName name="PRE" localSheetId="2">#REF!</definedName>
    <definedName name="PRE">#REF!</definedName>
    <definedName name="pre.marc" localSheetId="6">'[49]QTT  BETUM'!#REF!</definedName>
    <definedName name="pre.marc" localSheetId="4">'[49]QTT  BETUM'!#REF!</definedName>
    <definedName name="pre.marc" localSheetId="2">'[49]QTT  BETUM'!#REF!</definedName>
    <definedName name="pre.marc">'[49]QTT  BETUM'!#REF!</definedName>
    <definedName name="Preço_Improd." localSheetId="6">#REF!</definedName>
    <definedName name="Preço_Improd." localSheetId="4">#REF!</definedName>
    <definedName name="Preço_Improd." localSheetId="2">#REF!</definedName>
    <definedName name="Preço_Improd.">#REF!</definedName>
    <definedName name="Preço_parcial" localSheetId="6">#REF!</definedName>
    <definedName name="Preço_parcial" localSheetId="4">#REF!</definedName>
    <definedName name="Preço_parcial" localSheetId="2">#REF!</definedName>
    <definedName name="Preço_parcial">#REF!</definedName>
    <definedName name="Preço_prod." localSheetId="6">#REF!</definedName>
    <definedName name="Preço_prod." localSheetId="4">#REF!</definedName>
    <definedName name="Preço_prod." localSheetId="2">#REF!</definedName>
    <definedName name="Preço_prod.">#REF!</definedName>
    <definedName name="preco1" localSheetId="6">#REF!</definedName>
    <definedName name="preco1" localSheetId="4">#REF!</definedName>
    <definedName name="preco1" localSheetId="2">#REF!</definedName>
    <definedName name="preco1">#REF!</definedName>
    <definedName name="preços" localSheetId="4">[164]PATO!$A$11:$J$36</definedName>
    <definedName name="preços">[165]PATO!$A$11:$J$36</definedName>
    <definedName name="PREÇOS_10" localSheetId="6">#REF!</definedName>
    <definedName name="PREÇOS_10" localSheetId="4">#REF!</definedName>
    <definedName name="PREÇOS_10" localSheetId="2">#REF!</definedName>
    <definedName name="PREÇOS_10">#REF!</definedName>
    <definedName name="PREÇOS_17" localSheetId="6">#REF!</definedName>
    <definedName name="PREÇOS_17" localSheetId="4">#REF!</definedName>
    <definedName name="PREÇOS_17" localSheetId="2">#REF!</definedName>
    <definedName name="PREÇOS_17">#REF!</definedName>
    <definedName name="PREÇOS_6" localSheetId="6">#REF!</definedName>
    <definedName name="PREÇOS_6" localSheetId="4">#REF!</definedName>
    <definedName name="PREÇOS_6" localSheetId="2">#REF!</definedName>
    <definedName name="PREÇOS_6">#REF!</definedName>
    <definedName name="PREÇOS_7" localSheetId="6">#REF!</definedName>
    <definedName name="PREÇOS_7" localSheetId="4">#REF!</definedName>
    <definedName name="PREÇOS_7" localSheetId="2">#REF!</definedName>
    <definedName name="PREÇOS_7">#REF!</definedName>
    <definedName name="PREÇOS_8" localSheetId="6">#REF!</definedName>
    <definedName name="PREÇOS_8" localSheetId="4">#REF!</definedName>
    <definedName name="PREÇOS_8" localSheetId="2">#REF!</definedName>
    <definedName name="PREÇOS_8">#REF!</definedName>
    <definedName name="PREÇOS_9" localSheetId="6">#REF!</definedName>
    <definedName name="PREÇOS_9" localSheetId="4">#REF!</definedName>
    <definedName name="PREÇOS_9" localSheetId="2">#REF!</definedName>
    <definedName name="PREÇOS_9">#REF!</definedName>
    <definedName name="PREÇOSOBRAS">'[166]BD Equip.'!$A$1:$B$263</definedName>
    <definedName name="PRECP" localSheetId="6">#REF!</definedName>
    <definedName name="PRECP" localSheetId="4">#REF!</definedName>
    <definedName name="PRECP" localSheetId="2">#REF!</definedName>
    <definedName name="PRECP">#REF!</definedName>
    <definedName name="PRECREV" localSheetId="6">#REF!</definedName>
    <definedName name="PRECREV" localSheetId="4">#REF!</definedName>
    <definedName name="PRECREV" localSheetId="2">#REF!</definedName>
    <definedName name="PRECREV">#REF!</definedName>
    <definedName name="pref" localSheetId="6">#REF!</definedName>
    <definedName name="pref" localSheetId="4">#REF!</definedName>
    <definedName name="pref" localSheetId="2">#REF!</definedName>
    <definedName name="pref">#REF!</definedName>
    <definedName name="PREGO">[14]DADOS!$C$18</definedName>
    <definedName name="PREMN" localSheetId="6">#REF!</definedName>
    <definedName name="PREMN" localSheetId="4">#REF!</definedName>
    <definedName name="PREMN" localSheetId="2">#REF!</definedName>
    <definedName name="PREMN">#REF!</definedName>
    <definedName name="Previsto" localSheetId="6">OFFSET('[44]Base da curva'!#REF!,1,0,COUNT('[44]Base da curva'!$U:$U),1)</definedName>
    <definedName name="Previsto" localSheetId="4">OFFSET('[44]Base da curva'!#REF!,1,0,COUNT('[44]Base da curva'!$U:$U),1)</definedName>
    <definedName name="Previsto" localSheetId="2">OFFSET('[44]Base da curva'!#REF!,1,0,COUNT('[44]Base da curva'!$U:$U),1)</definedName>
    <definedName name="Previsto" localSheetId="5">OFFSET('[45]Base da curva'!#REF!,1,0,COUNT('[45]Base da curva'!$U:$U),1)</definedName>
    <definedName name="Previsto">OFFSET('[44]Base da curva'!#REF!,1,0,COUNT('[44]Base da curva'!$U:$U),1)</definedName>
    <definedName name="Previsto_Acumulado" localSheetId="6">OFFSET('[44]Base da curva'!#REF!,1,0,COUNT('[44]Base da curva'!$X:$X),1)</definedName>
    <definedName name="Previsto_Acumulado" localSheetId="4">OFFSET('[44]Base da curva'!#REF!,1,0,COUNT('[44]Base da curva'!$X:$X),1)</definedName>
    <definedName name="Previsto_Acumulado" localSheetId="2">OFFSET('[44]Base da curva'!#REF!,1,0,COUNT('[44]Base da curva'!$X:$X),1)</definedName>
    <definedName name="Previsto_Acumulado" localSheetId="5">OFFSET('[45]Base da curva'!#REF!,1,0,COUNT('[45]Base da curva'!$X:$X),1)</definedName>
    <definedName name="Previsto_Acumulado">OFFSET('[44]Base da curva'!#REF!,1,0,COUNT('[44]Base da curva'!$X:$X),1)</definedName>
    <definedName name="prg">[33]Insumos!$E$27</definedName>
    <definedName name="PRGC" localSheetId="6">#REF!</definedName>
    <definedName name="PRGC" localSheetId="4">#REF!</definedName>
    <definedName name="PRGC" localSheetId="2">#REF!</definedName>
    <definedName name="PRGC">#REF!</definedName>
    <definedName name="primeira" localSheetId="6">#REF!</definedName>
    <definedName name="primeira" localSheetId="4">#REF!</definedName>
    <definedName name="primeira" localSheetId="2">#REF!</definedName>
    <definedName name="primeira">#REF!</definedName>
    <definedName name="primeira_3" localSheetId="6">#REF!</definedName>
    <definedName name="primeira_3" localSheetId="4">#REF!</definedName>
    <definedName name="primeira_3" localSheetId="2">#REF!</definedName>
    <definedName name="primeira_3">#REF!</definedName>
    <definedName name="primeira_4" localSheetId="6">#REF!</definedName>
    <definedName name="primeira_4" localSheetId="4">#REF!</definedName>
    <definedName name="primeira_4" localSheetId="2">#REF!</definedName>
    <definedName name="primeira_4">#REF!</definedName>
    <definedName name="primeira_5" localSheetId="6">#REF!</definedName>
    <definedName name="primeira_5" localSheetId="4">#REF!</definedName>
    <definedName name="primeira_5" localSheetId="2">#REF!</definedName>
    <definedName name="primeira_5">#REF!</definedName>
    <definedName name="primeiraa" localSheetId="6">#REF!</definedName>
    <definedName name="primeiraa" localSheetId="4">#REF!</definedName>
    <definedName name="primeiraa" localSheetId="2">#REF!</definedName>
    <definedName name="primeiraa">#REF!</definedName>
    <definedName name="PrimeiraCamadaFinal" localSheetId="6">#REF!</definedName>
    <definedName name="PrimeiraCamadaFinal" localSheetId="4">#REF!</definedName>
    <definedName name="PrimeiraCamadaFinal" localSheetId="2">#REF!</definedName>
    <definedName name="PrimeiraCamadaFinal">#REF!</definedName>
    <definedName name="PRINC." localSheetId="6">#REF!</definedName>
    <definedName name="PRINC." localSheetId="4">#REF!</definedName>
    <definedName name="PRINC." localSheetId="2">#REF!</definedName>
    <definedName name="PRINC.">#REF!</definedName>
    <definedName name="Print" localSheetId="6">[6]QuQuant!#REF!</definedName>
    <definedName name="Print" localSheetId="4">[6]QuQuant!#REF!</definedName>
    <definedName name="Print" localSheetId="2">[6]QuQuant!#REF!</definedName>
    <definedName name="Print">[6]QuQuant!#REF!</definedName>
    <definedName name="Print_1" localSheetId="6">[167]QuQuant!#REF!</definedName>
    <definedName name="Print_1" localSheetId="4">[167]QuQuant!#REF!</definedName>
    <definedName name="Print_1" localSheetId="2">[167]QuQuant!#REF!</definedName>
    <definedName name="Print_1">[167]QuQuant!#REF!</definedName>
    <definedName name="Print_10" localSheetId="6">[65]QuQuant!#REF!</definedName>
    <definedName name="Print_10" localSheetId="4">[65]QuQuant!#REF!</definedName>
    <definedName name="Print_10" localSheetId="2">[65]QuQuant!#REF!</definedName>
    <definedName name="Print_10">[65]QuQuant!#REF!</definedName>
    <definedName name="Print_12" localSheetId="6">[65]QuQuant!#REF!</definedName>
    <definedName name="Print_12" localSheetId="4">[65]QuQuant!#REF!</definedName>
    <definedName name="Print_12" localSheetId="2">[65]QuQuant!#REF!</definedName>
    <definedName name="Print_12">[65]QuQuant!#REF!</definedName>
    <definedName name="Print_2" localSheetId="6">[167]QuQuant!#REF!</definedName>
    <definedName name="Print_2" localSheetId="4">[167]QuQuant!#REF!</definedName>
    <definedName name="Print_2" localSheetId="2">[167]QuQuant!#REF!</definedName>
    <definedName name="Print_2">[167]QuQuant!#REF!</definedName>
    <definedName name="Print_25" localSheetId="6">[132]QuQuant!#REF!</definedName>
    <definedName name="Print_25" localSheetId="4">[132]QuQuant!#REF!</definedName>
    <definedName name="Print_25" localSheetId="2">[132]QuQuant!#REF!</definedName>
    <definedName name="Print_25">[132]QuQuant!#REF!</definedName>
    <definedName name="Print_3" localSheetId="6">[65]QuQuant!#REF!</definedName>
    <definedName name="Print_3" localSheetId="4">[65]QuQuant!#REF!</definedName>
    <definedName name="Print_3" localSheetId="2">[65]QuQuant!#REF!</definedName>
    <definedName name="Print_3">[65]QuQuant!#REF!</definedName>
    <definedName name="Print_4" localSheetId="6">[46]QuQuant!#REF!</definedName>
    <definedName name="Print_4" localSheetId="4">[46]QuQuant!#REF!</definedName>
    <definedName name="Print_4" localSheetId="2">[46]QuQuant!#REF!</definedName>
    <definedName name="Print_4">[46]QuQuant!#REF!</definedName>
    <definedName name="Print_5" localSheetId="6">[168]QuQuant!#REF!</definedName>
    <definedName name="Print_5" localSheetId="4">[168]QuQuant!#REF!</definedName>
    <definedName name="Print_5" localSheetId="2">[168]QuQuant!#REF!</definedName>
    <definedName name="Print_5">[168]QuQuant!#REF!</definedName>
    <definedName name="Print_6" localSheetId="6">[168]QuQuant!#REF!</definedName>
    <definedName name="Print_6" localSheetId="4">[168]QuQuant!#REF!</definedName>
    <definedName name="Print_6" localSheetId="2">[168]QuQuant!#REF!</definedName>
    <definedName name="Print_6">[168]QuQuant!#REF!</definedName>
    <definedName name="Print_7" localSheetId="6">[168]QuQuant!#REF!</definedName>
    <definedName name="Print_7" localSheetId="4">[168]QuQuant!#REF!</definedName>
    <definedName name="Print_7" localSheetId="2">[168]QuQuant!#REF!</definedName>
    <definedName name="Print_7">[168]QuQuant!#REF!</definedName>
    <definedName name="Print_9" localSheetId="6">[65]QuQuant!#REF!</definedName>
    <definedName name="Print_9" localSheetId="4">[65]QuQuant!#REF!</definedName>
    <definedName name="Print_9" localSheetId="2">[65]QuQuant!#REF!</definedName>
    <definedName name="Print_9">[65]QuQuant!#REF!</definedName>
    <definedName name="Print_Area_1_1" localSheetId="6">#REF!</definedName>
    <definedName name="Print_Area_1_1" localSheetId="4">#REF!</definedName>
    <definedName name="Print_Area_1_1" localSheetId="2">#REF!</definedName>
    <definedName name="Print_Area_1_1">#REF!</definedName>
    <definedName name="Print_Area_MI" localSheetId="6">#REF!</definedName>
    <definedName name="Print_Area_MI" localSheetId="4">[6]qorcamentodnerL1!#REF!</definedName>
    <definedName name="Print_Area_MI" localSheetId="2">#REF!</definedName>
    <definedName name="Print_Area_MI" localSheetId="5">#REF!</definedName>
    <definedName name="Print_Area_MI">#REF!</definedName>
    <definedName name="Print_Area_MI_1" localSheetId="6">#REF!</definedName>
    <definedName name="Print_Area_MI_1" localSheetId="4">#REF!</definedName>
    <definedName name="Print_Area_MI_1" localSheetId="2">#REF!</definedName>
    <definedName name="Print_Area_MI_1">#REF!</definedName>
    <definedName name="Print_Area_MI_1_1" localSheetId="6">#REF!</definedName>
    <definedName name="Print_Area_MI_1_1" localSheetId="4">#REF!</definedName>
    <definedName name="Print_Area_MI_1_1" localSheetId="2">#REF!</definedName>
    <definedName name="Print_Area_MI_1_1">#REF!</definedName>
    <definedName name="Print_Area_MI_1_10" localSheetId="6">#REF!</definedName>
    <definedName name="Print_Area_MI_1_10" localSheetId="4">#REF!</definedName>
    <definedName name="Print_Area_MI_1_10" localSheetId="2">#REF!</definedName>
    <definedName name="Print_Area_MI_1_10">#REF!</definedName>
    <definedName name="Print_Area_MI_1_12" localSheetId="6">#REF!</definedName>
    <definedName name="Print_Area_MI_1_12" localSheetId="4">#REF!</definedName>
    <definedName name="Print_Area_MI_1_12" localSheetId="2">#REF!</definedName>
    <definedName name="Print_Area_MI_1_12">#REF!</definedName>
    <definedName name="Print_Area_MI_1_9" localSheetId="6">#REF!</definedName>
    <definedName name="Print_Area_MI_1_9" localSheetId="4">#REF!</definedName>
    <definedName name="Print_Area_MI_1_9" localSheetId="2">#REF!</definedName>
    <definedName name="Print_Area_MI_1_9">#REF!</definedName>
    <definedName name="Print_Area_MI_10" localSheetId="6">#REF!</definedName>
    <definedName name="Print_Area_MI_10" localSheetId="4">#REF!</definedName>
    <definedName name="Print_Area_MI_10" localSheetId="2">#REF!</definedName>
    <definedName name="Print_Area_MI_10">#REF!</definedName>
    <definedName name="Print_Area_MI_11">"$#REF!.$A$8:$G$165"</definedName>
    <definedName name="Print_Area_MI_12" localSheetId="6">#REF!</definedName>
    <definedName name="Print_Area_MI_12" localSheetId="4">#REF!</definedName>
    <definedName name="Print_Area_MI_12" localSheetId="2">#REF!</definedName>
    <definedName name="Print_Area_MI_12">#REF!</definedName>
    <definedName name="Print_Area_MI_13" localSheetId="6">#REF!</definedName>
    <definedName name="Print_Area_MI_13" localSheetId="4">#REF!</definedName>
    <definedName name="Print_Area_MI_13" localSheetId="2">#REF!</definedName>
    <definedName name="Print_Area_MI_13">#REF!</definedName>
    <definedName name="Print_Area_MI_14" localSheetId="6">#REF!</definedName>
    <definedName name="Print_Area_MI_14" localSheetId="4">#REF!</definedName>
    <definedName name="Print_Area_MI_14" localSheetId="2">#REF!</definedName>
    <definedName name="Print_Area_MI_14">#REF!</definedName>
    <definedName name="Print_Area_MI_15" localSheetId="6">#REF!</definedName>
    <definedName name="Print_Area_MI_15" localSheetId="4">#REF!</definedName>
    <definedName name="Print_Area_MI_15" localSheetId="2">#REF!</definedName>
    <definedName name="Print_Area_MI_15">#REF!</definedName>
    <definedName name="Print_Area_MI_19" localSheetId="6">#REF!</definedName>
    <definedName name="Print_Area_MI_19" localSheetId="4">#REF!</definedName>
    <definedName name="Print_Area_MI_19" localSheetId="2">#REF!</definedName>
    <definedName name="Print_Area_MI_19">#REF!</definedName>
    <definedName name="Print_Area_MI_2">NA()</definedName>
    <definedName name="Print_Area_MI_21" localSheetId="6">#REF!</definedName>
    <definedName name="Print_Area_MI_21" localSheetId="4">#REF!</definedName>
    <definedName name="Print_Area_MI_21" localSheetId="2">#REF!</definedName>
    <definedName name="Print_Area_MI_21">#REF!</definedName>
    <definedName name="Print_Area_MI_21_19" localSheetId="6">#REF!</definedName>
    <definedName name="Print_Area_MI_21_19" localSheetId="4">#REF!</definedName>
    <definedName name="Print_Area_MI_21_19" localSheetId="2">#REF!</definedName>
    <definedName name="Print_Area_MI_21_19">#REF!</definedName>
    <definedName name="Print_Area_MI_25" localSheetId="6">#REF!</definedName>
    <definedName name="Print_Area_MI_25" localSheetId="4">#REF!</definedName>
    <definedName name="Print_Area_MI_25" localSheetId="2">#REF!</definedName>
    <definedName name="Print_Area_MI_25">#REF!</definedName>
    <definedName name="Print_Area_MI_3" localSheetId="6">#REF!</definedName>
    <definedName name="Print_Area_MI_3" localSheetId="4">#REF!</definedName>
    <definedName name="Print_Area_MI_3" localSheetId="2">#REF!</definedName>
    <definedName name="Print_Area_MI_3">#REF!</definedName>
    <definedName name="Print_Area_MI_3_1" localSheetId="6">#REF!</definedName>
    <definedName name="Print_Area_MI_3_1" localSheetId="4">#REF!</definedName>
    <definedName name="Print_Area_MI_3_1" localSheetId="2">#REF!</definedName>
    <definedName name="Print_Area_MI_3_1">#REF!</definedName>
    <definedName name="Print_Area_MI_3_10" localSheetId="6">#REF!</definedName>
    <definedName name="Print_Area_MI_3_10" localSheetId="4">#REF!</definedName>
    <definedName name="Print_Area_MI_3_10" localSheetId="2">#REF!</definedName>
    <definedName name="Print_Area_MI_3_10">#REF!</definedName>
    <definedName name="Print_Area_MI_3_12" localSheetId="6">#REF!</definedName>
    <definedName name="Print_Area_MI_3_12" localSheetId="4">#REF!</definedName>
    <definedName name="Print_Area_MI_3_12" localSheetId="2">#REF!</definedName>
    <definedName name="Print_Area_MI_3_12">#REF!</definedName>
    <definedName name="Print_Area_MI_3_9" localSheetId="6">#REF!</definedName>
    <definedName name="Print_Area_MI_3_9" localSheetId="4">#REF!</definedName>
    <definedName name="Print_Area_MI_3_9" localSheetId="2">#REF!</definedName>
    <definedName name="Print_Area_MI_3_9">#REF!</definedName>
    <definedName name="Print_Area_MI_4" localSheetId="6">#REF!</definedName>
    <definedName name="Print_Area_MI_4" localSheetId="4">#REF!</definedName>
    <definedName name="Print_Area_MI_4" localSheetId="2">#REF!</definedName>
    <definedName name="Print_Area_MI_4">#REF!</definedName>
    <definedName name="Print_Area_MI_5" localSheetId="6">#REF!</definedName>
    <definedName name="Print_Area_MI_5" localSheetId="4">#REF!</definedName>
    <definedName name="Print_Area_MI_5" localSheetId="2">#REF!</definedName>
    <definedName name="Print_Area_MI_5">#REF!</definedName>
    <definedName name="Print_Area_MI_6" localSheetId="6">#REF!</definedName>
    <definedName name="Print_Area_MI_6" localSheetId="4">#REF!</definedName>
    <definedName name="Print_Area_MI_6" localSheetId="2">#REF!</definedName>
    <definedName name="Print_Area_MI_6">#REF!</definedName>
    <definedName name="Print_Area_MI_7" localSheetId="6">#REF!</definedName>
    <definedName name="Print_Area_MI_7" localSheetId="4">#REF!</definedName>
    <definedName name="Print_Area_MI_7" localSheetId="2">#REF!</definedName>
    <definedName name="Print_Area_MI_7">#REF!</definedName>
    <definedName name="Print_Area_MI_9" localSheetId="6">#REF!</definedName>
    <definedName name="Print_Area_MI_9" localSheetId="4">#REF!</definedName>
    <definedName name="Print_Area_MI_9" localSheetId="2">#REF!</definedName>
    <definedName name="Print_Area_MI_9">#REF!</definedName>
    <definedName name="Print_Area_MII" localSheetId="6">#REF!</definedName>
    <definedName name="Print_Area_MII" localSheetId="4">#REF!</definedName>
    <definedName name="Print_Area_MII" localSheetId="2">#REF!</definedName>
    <definedName name="Print_Area_MII">#REF!</definedName>
    <definedName name="Print_Titles_MI" localSheetId="6">#REF!</definedName>
    <definedName name="PRINT_TITLES_MI" localSheetId="4">#REF!</definedName>
    <definedName name="Print_Titles_MI" localSheetId="2">#REF!</definedName>
    <definedName name="Print_Titles_MI" localSheetId="5">#REF!</definedName>
    <definedName name="Print_Titles_MI">#REF!</definedName>
    <definedName name="PRINT_TITLES_MI_10" localSheetId="6">#REF!</definedName>
    <definedName name="PRINT_TITLES_MI_10" localSheetId="4">#REF!</definedName>
    <definedName name="PRINT_TITLES_MI_10" localSheetId="2">#REF!</definedName>
    <definedName name="PRINT_TITLES_MI_10">#REF!</definedName>
    <definedName name="PRINT_TITLES_MI_11">"$#REF!.$A$1:$IV$7"</definedName>
    <definedName name="PRINT_TITLES_MI_12" localSheetId="6">#REF!</definedName>
    <definedName name="PRINT_TITLES_MI_12" localSheetId="4">#REF!</definedName>
    <definedName name="PRINT_TITLES_MI_12" localSheetId="2">#REF!</definedName>
    <definedName name="PRINT_TITLES_MI_12">#REF!</definedName>
    <definedName name="PRINT_TITLES_MI_13" localSheetId="6">#REF!</definedName>
    <definedName name="PRINT_TITLES_MI_13" localSheetId="4">#REF!</definedName>
    <definedName name="PRINT_TITLES_MI_13" localSheetId="2">#REF!</definedName>
    <definedName name="PRINT_TITLES_MI_13">#REF!</definedName>
    <definedName name="PRINT_TITLES_MI_14" localSheetId="6">#REF!</definedName>
    <definedName name="PRINT_TITLES_MI_14" localSheetId="4">#REF!</definedName>
    <definedName name="PRINT_TITLES_MI_14" localSheetId="2">#REF!</definedName>
    <definedName name="PRINT_TITLES_MI_14">#REF!</definedName>
    <definedName name="PRINT_TITLES_MI_15" localSheetId="6">#REF!</definedName>
    <definedName name="PRINT_TITLES_MI_15" localSheetId="4">#REF!</definedName>
    <definedName name="PRINT_TITLES_MI_15" localSheetId="2">#REF!</definedName>
    <definedName name="PRINT_TITLES_MI_15">#REF!</definedName>
    <definedName name="PRINT_TITLES_MI_19" localSheetId="6">#REF!</definedName>
    <definedName name="PRINT_TITLES_MI_19" localSheetId="4">#REF!</definedName>
    <definedName name="PRINT_TITLES_MI_19" localSheetId="2">#REF!</definedName>
    <definedName name="PRINT_TITLES_MI_19">#REF!</definedName>
    <definedName name="PRINT_TITLES_MI_2">NA()</definedName>
    <definedName name="PRINT_TITLES_MI_3" localSheetId="6">#REF!</definedName>
    <definedName name="PRINT_TITLES_MI_3" localSheetId="4">#REF!</definedName>
    <definedName name="PRINT_TITLES_MI_3" localSheetId="2">#REF!</definedName>
    <definedName name="PRINT_TITLES_MI_3">#REF!</definedName>
    <definedName name="PRINT_TITLES_MI_3_1" localSheetId="6">#REF!</definedName>
    <definedName name="PRINT_TITLES_MI_3_1" localSheetId="4">#REF!</definedName>
    <definedName name="PRINT_TITLES_MI_3_1" localSheetId="2">#REF!</definedName>
    <definedName name="PRINT_TITLES_MI_3_1">#REF!</definedName>
    <definedName name="PRINT_TITLES_MI_3_10" localSheetId="6">#REF!</definedName>
    <definedName name="PRINT_TITLES_MI_3_10" localSheetId="4">#REF!</definedName>
    <definedName name="PRINT_TITLES_MI_3_10" localSheetId="2">#REF!</definedName>
    <definedName name="PRINT_TITLES_MI_3_10">#REF!</definedName>
    <definedName name="PRINT_TITLES_MI_3_12" localSheetId="6">#REF!</definedName>
    <definedName name="PRINT_TITLES_MI_3_12" localSheetId="4">#REF!</definedName>
    <definedName name="PRINT_TITLES_MI_3_12" localSheetId="2">#REF!</definedName>
    <definedName name="PRINT_TITLES_MI_3_12">#REF!</definedName>
    <definedName name="PRINT_TITLES_MI_3_9" localSheetId="6">#REF!</definedName>
    <definedName name="PRINT_TITLES_MI_3_9" localSheetId="4">#REF!</definedName>
    <definedName name="PRINT_TITLES_MI_3_9" localSheetId="2">#REF!</definedName>
    <definedName name="PRINT_TITLES_MI_3_9">#REF!</definedName>
    <definedName name="PRINT_TITLES_MI_4" localSheetId="6">#REF!</definedName>
    <definedName name="PRINT_TITLES_MI_4" localSheetId="4">#REF!</definedName>
    <definedName name="PRINT_TITLES_MI_4" localSheetId="2">#REF!</definedName>
    <definedName name="PRINT_TITLES_MI_4">#REF!</definedName>
    <definedName name="PRINT_TITLES_MI_5" localSheetId="6">#REF!</definedName>
    <definedName name="PRINT_TITLES_MI_5" localSheetId="4">#REF!</definedName>
    <definedName name="PRINT_TITLES_MI_5" localSheetId="2">#REF!</definedName>
    <definedName name="PRINT_TITLES_MI_5">#REF!</definedName>
    <definedName name="PRINT_TITLES_MI_9" localSheetId="6">#REF!</definedName>
    <definedName name="PRINT_TITLES_MI_9" localSheetId="4">#REF!</definedName>
    <definedName name="PRINT_TITLES_MI_9" localSheetId="2">#REF!</definedName>
    <definedName name="PRINT_TITLES_MI_9">#REF!</definedName>
    <definedName name="PRINT_TITLES_MII" localSheetId="6">#REF!</definedName>
    <definedName name="PRINT_TITLES_MII" localSheetId="4">#REF!</definedName>
    <definedName name="PRINT_TITLES_MII" localSheetId="2">#REF!</definedName>
    <definedName name="PRINT_TITLES_MII">#REF!</definedName>
    <definedName name="PRM1C" localSheetId="6">#REF!</definedName>
    <definedName name="PRM1C" localSheetId="4">#REF!</definedName>
    <definedName name="PRM1C" localSheetId="2">#REF!</definedName>
    <definedName name="PRM1C">#REF!</definedName>
    <definedName name="PRMCC">"'file:///D:/Meus documentos/ANASTÁCIO/SERCEL/BR262990800.xls'#$SERVIÇOS.$#REF!$#REF!"</definedName>
    <definedName name="PRMN" localSheetId="6">#REF!</definedName>
    <definedName name="PRMN" localSheetId="4">#REF!</definedName>
    <definedName name="PRMN" localSheetId="2">#REF!</definedName>
    <definedName name="PRMN">#REF!</definedName>
    <definedName name="proc">[6]Dados!$B$12</definedName>
    <definedName name="PROD_1" hidden="1">{#N/A,#N/A,TRUE,"Serviços"}</definedName>
    <definedName name="PROD_11" hidden="1">{#N/A,#N/A,TRUE,"Serviços"}</definedName>
    <definedName name="ProdAnexo" localSheetId="6">#REF!</definedName>
    <definedName name="ProdAnexo" localSheetId="4">#REF!</definedName>
    <definedName name="ProdAnexo" localSheetId="2">#REF!</definedName>
    <definedName name="ProdAnexo">#REF!</definedName>
    <definedName name="ProdNome" localSheetId="6">#REF!</definedName>
    <definedName name="ProdNome" localSheetId="4">#REF!</definedName>
    <definedName name="ProdNome" localSheetId="2">#REF!</definedName>
    <definedName name="ProdNome">#REF!</definedName>
    <definedName name="Produção">#N/A</definedName>
    <definedName name="PRODUÇÃO.JAN">#N/A</definedName>
    <definedName name="PRODUÇÃO.JAN_10">#N/A</definedName>
    <definedName name="PRODUÇÃO.JAN_11">#N/A</definedName>
    <definedName name="PRODUÇÃO.JAN_12">#N/A</definedName>
    <definedName name="PRODUÇÃO.JAN_13">#N/A</definedName>
    <definedName name="PRODUÇÃO.JAN_14">#N/A</definedName>
    <definedName name="PRODUÇÃO.JAN_15">#N/A</definedName>
    <definedName name="PRODUÇÃO.JAN_16">#N/A</definedName>
    <definedName name="PRODUÇÃO.JAN_17">#N/A</definedName>
    <definedName name="PRODUÇÃO.JAN_18">#N/A</definedName>
    <definedName name="PRODUÇÃO.JAN_2">#N/A</definedName>
    <definedName name="PRODUÇÃO.JAN_5">#N/A</definedName>
    <definedName name="PRODUÇÃO.JAN_6">#N/A</definedName>
    <definedName name="PRODUÇÃO.JAN_7">#N/A</definedName>
    <definedName name="PRODUÇÃO.JAN_8">#N/A</definedName>
    <definedName name="PRODUÇÃO.JAN_9">#N/A</definedName>
    <definedName name="Produção_10">#N/A</definedName>
    <definedName name="Produção_11">#N/A</definedName>
    <definedName name="Produção_12">#N/A</definedName>
    <definedName name="Produção_13">#NAME?</definedName>
    <definedName name="Produção_14">#N/A</definedName>
    <definedName name="Produção_15">#N/A</definedName>
    <definedName name="Produção_16">#N/A</definedName>
    <definedName name="Produção_17">#N/A</definedName>
    <definedName name="Produção_18">#N/A</definedName>
    <definedName name="Produção_2">#N/A</definedName>
    <definedName name="Produção_5">#N/A</definedName>
    <definedName name="Produção_6">#N/A</definedName>
    <definedName name="Produção_7">#N/A</definedName>
    <definedName name="Produção_8">#N/A</definedName>
    <definedName name="Produção_9">#N/A</definedName>
    <definedName name="produçao1" localSheetId="6">#REF!</definedName>
    <definedName name="produçao1" localSheetId="4">#REF!</definedName>
    <definedName name="produçao1" localSheetId="2">#REF!</definedName>
    <definedName name="produçao1">#REF!</definedName>
    <definedName name="proj" localSheetId="6">#REF!</definedName>
    <definedName name="proj" localSheetId="4">#REF!</definedName>
    <definedName name="proj" localSheetId="2">#REF!</definedName>
    <definedName name="proj">#REF!</definedName>
    <definedName name="proj_2" localSheetId="6">#REF!</definedName>
    <definedName name="proj_2" localSheetId="4">#REF!</definedName>
    <definedName name="proj_2" localSheetId="2">#REF!</definedName>
    <definedName name="proj_2">#REF!</definedName>
    <definedName name="PROJECT">[169]Assumptions!$A$7</definedName>
    <definedName name="PROJETO">[170]PROJETO!$A:$IV</definedName>
    <definedName name="PROJETO_10">[170]PROJETO!$A:$IV</definedName>
    <definedName name="PROJETO_17">[170]PROJETO!$A:$IV</definedName>
    <definedName name="PROJETO_6">[170]PROJETO!$A:$IV</definedName>
    <definedName name="PROJETO_7">[170]PROJETO!$A:$IV</definedName>
    <definedName name="PROJETO_8">[170]PROJETO!$A:$IV</definedName>
    <definedName name="PROJETO_9">[170]PROJETO!$A:$IV</definedName>
    <definedName name="PROMZ" localSheetId="6">#REF!</definedName>
    <definedName name="PROMZ" localSheetId="4">#REF!</definedName>
    <definedName name="PROMZ" localSheetId="2">#REF!</definedName>
    <definedName name="PROMZ">#REF!</definedName>
    <definedName name="proposta">[6]Dados!$B$15</definedName>
    <definedName name="PROPRIETARIO" localSheetId="6">#REF!</definedName>
    <definedName name="PROPRIETARIO" localSheetId="4">#REF!</definedName>
    <definedName name="PROPRIETARIO" localSheetId="2">#REF!</definedName>
    <definedName name="PROPRIETARIO">#REF!</definedName>
    <definedName name="prot.ambient" localSheetId="6">#REF!</definedName>
    <definedName name="prot.ambient" localSheetId="4">#REF!</definedName>
    <definedName name="prot.ambient" localSheetId="2">#REF!</definedName>
    <definedName name="prot.ambient">#REF!</definedName>
    <definedName name="prot.ambient_1" localSheetId="6">#REF!</definedName>
    <definedName name="prot.ambient_1" localSheetId="4">#REF!</definedName>
    <definedName name="prot.ambient_1" localSheetId="2">#REF!</definedName>
    <definedName name="prot.ambient_1">#REF!</definedName>
    <definedName name="prot.ambient_10" localSheetId="6">#REF!</definedName>
    <definedName name="prot.ambient_10" localSheetId="4">#REF!</definedName>
    <definedName name="prot.ambient_10" localSheetId="2">#REF!</definedName>
    <definedName name="prot.ambient_10">#REF!</definedName>
    <definedName name="prot.ambient_12" localSheetId="6">#REF!</definedName>
    <definedName name="prot.ambient_12" localSheetId="4">#REF!</definedName>
    <definedName name="prot.ambient_12" localSheetId="2">#REF!</definedName>
    <definedName name="prot.ambient_12">#REF!</definedName>
    <definedName name="prot.ambient_2" localSheetId="6">#REF!</definedName>
    <definedName name="prot.ambient_2" localSheetId="4">#REF!</definedName>
    <definedName name="prot.ambient_2" localSheetId="2">#REF!</definedName>
    <definedName name="prot.ambient_2">#REF!</definedName>
    <definedName name="prot.ambient_3" localSheetId="6">#REF!</definedName>
    <definedName name="prot.ambient_3" localSheetId="4">#REF!</definedName>
    <definedName name="prot.ambient_3" localSheetId="2">#REF!</definedName>
    <definedName name="prot.ambient_3">#REF!</definedName>
    <definedName name="prot.ambient_4" localSheetId="6">#REF!</definedName>
    <definedName name="prot.ambient_4" localSheetId="4">#REF!</definedName>
    <definedName name="prot.ambient_4" localSheetId="2">#REF!</definedName>
    <definedName name="prot.ambient_4">#REF!</definedName>
    <definedName name="prot.ambient_9" localSheetId="6">#REF!</definedName>
    <definedName name="prot.ambient_9" localSheetId="4">#REF!</definedName>
    <definedName name="prot.ambient_9" localSheetId="2">#REF!</definedName>
    <definedName name="prot.ambient_9">#REF!</definedName>
    <definedName name="ProteçãoAmbiental" localSheetId="6">'[128]Medição Completa'!#REF!</definedName>
    <definedName name="ProteçãoAmbiental" localSheetId="4">'[128]Medição Completa'!#REF!</definedName>
    <definedName name="ProteçãoAmbiental" localSheetId="2">'[128]Medição Completa'!#REF!</definedName>
    <definedName name="ProteçãoAmbiental">'[128]Medição Completa'!#REF!</definedName>
    <definedName name="PRP" localSheetId="6">#REF!</definedName>
    <definedName name="PRP" localSheetId="4">#REF!</definedName>
    <definedName name="PRP" localSheetId="2">#REF!</definedName>
    <definedName name="PRP">#REF!</definedName>
    <definedName name="PRPA" localSheetId="6">#REF!</definedName>
    <definedName name="PRPA" localSheetId="4">#REF!</definedName>
    <definedName name="PRPA" localSheetId="2">#REF!</definedName>
    <definedName name="PRPA">#REF!</definedName>
    <definedName name="PRPL" localSheetId="6">#REF!</definedName>
    <definedName name="PRPL" localSheetId="4">#REF!</definedName>
    <definedName name="PRPL" localSheetId="2">#REF!</definedName>
    <definedName name="PRPL">#REF!</definedName>
    <definedName name="PRPT" localSheetId="6">#REF!</definedName>
    <definedName name="PRPT" localSheetId="4">#REF!</definedName>
    <definedName name="PRPT" localSheetId="2">#REF!</definedName>
    <definedName name="PRPT">#REF!</definedName>
    <definedName name="PRR1C" localSheetId="6">#REF!</definedName>
    <definedName name="PRR1C" localSheetId="4">#REF!</definedName>
    <definedName name="PRR1C" localSheetId="2">#REF!</definedName>
    <definedName name="PRR1C">#REF!</definedName>
    <definedName name="PRRMBF">"'file:///D:/Meus documentos/ANASTÁCIO/SERCEL/BR262990800.xls'#$SERVIÇOS.$#REF!$#REF!"</definedName>
    <definedName name="PRRP" localSheetId="6">#REF!</definedName>
    <definedName name="PRRP" localSheetId="4">#REF!</definedName>
    <definedName name="PRRP" localSheetId="2">#REF!</definedName>
    <definedName name="PRRP">#REF!</definedName>
    <definedName name="PRZ" localSheetId="6">#REF!</definedName>
    <definedName name="PRZ" localSheetId="4">#REF!</definedName>
    <definedName name="PRZ" localSheetId="2">#REF!</definedName>
    <definedName name="PRZ">#REF!</definedName>
    <definedName name="PSCB" localSheetId="6">#REF!</definedName>
    <definedName name="PSCB" localSheetId="4">#REF!</definedName>
    <definedName name="PSCB" localSheetId="2">#REF!</definedName>
    <definedName name="PSCB">#REF!</definedName>
    <definedName name="PSERVIÇOS" localSheetId="6">#REF!</definedName>
    <definedName name="PSERVIÇOS" localSheetId="4">#REF!</definedName>
    <definedName name="PSERVIÇOS" localSheetId="2">#REF!</definedName>
    <definedName name="PSERVIÇOS">#REF!</definedName>
    <definedName name="PSERVIÇOS_25" localSheetId="6">#REF!</definedName>
    <definedName name="PSERVIÇOS_25" localSheetId="4">#REF!</definedName>
    <definedName name="PSERVIÇOS_25" localSheetId="2">#REF!</definedName>
    <definedName name="PSERVIÇOS_25">#REF!</definedName>
    <definedName name="PSINAL" localSheetId="6">#REF!</definedName>
    <definedName name="PSINAL" localSheetId="4">#REF!</definedName>
    <definedName name="PSINAL" localSheetId="2">#REF!</definedName>
    <definedName name="PSINAL">#REF!</definedName>
    <definedName name="PST" localSheetId="6">#REF!</definedName>
    <definedName name="PST" localSheetId="4">#REF!</definedName>
    <definedName name="PST" localSheetId="2">#REF!</definedName>
    <definedName name="PST">#REF!</definedName>
    <definedName name="PTB" localSheetId="6">#REF!</definedName>
    <definedName name="PTB" localSheetId="4">#REF!</definedName>
    <definedName name="PTB" localSheetId="2">#REF!</definedName>
    <definedName name="PTB">#REF!</definedName>
    <definedName name="PTBA" localSheetId="6">#REF!</definedName>
    <definedName name="PTBA" localSheetId="4">#REF!</definedName>
    <definedName name="PTBA" localSheetId="2">#REF!</definedName>
    <definedName name="PTBA">#REF!</definedName>
    <definedName name="PTBT" localSheetId="6">#REF!</definedName>
    <definedName name="PTBT" localSheetId="4">#REF!</definedName>
    <definedName name="PTBT" localSheetId="2">#REF!</definedName>
    <definedName name="PTBT">#REF!</definedName>
    <definedName name="PTCAP20" localSheetId="6">#REF!</definedName>
    <definedName name="PTCAP20" localSheetId="4">#REF!</definedName>
    <definedName name="PTCAP20" localSheetId="2">#REF!</definedName>
    <definedName name="PTCAP20">#REF!</definedName>
    <definedName name="PTCAP20MBQ" localSheetId="6">#REF!</definedName>
    <definedName name="PTCAP20MBQ" localSheetId="4">#REF!</definedName>
    <definedName name="PTCAP20MBQ" localSheetId="2">#REF!</definedName>
    <definedName name="PTCAP20MBQ">#REF!</definedName>
    <definedName name="PTCB4" localSheetId="6">#REF!</definedName>
    <definedName name="PTCB4" localSheetId="4">#REF!</definedName>
    <definedName name="PTCB4" localSheetId="2">#REF!</definedName>
    <definedName name="PTCB4">#REF!</definedName>
    <definedName name="PTCC4" localSheetId="6">#REF!</definedName>
    <definedName name="PTCC4" localSheetId="4">#REF!</definedName>
    <definedName name="PTCC4" localSheetId="2">#REF!</definedName>
    <definedName name="PTCC4">#REF!</definedName>
    <definedName name="PTCCB10" localSheetId="6">#REF!</definedName>
    <definedName name="PTCCB10" localSheetId="4">#REF!</definedName>
    <definedName name="PTCCB10" localSheetId="2">#REF!</definedName>
    <definedName name="PTCCB10">#REF!</definedName>
    <definedName name="PTCM30" localSheetId="6">#REF!</definedName>
    <definedName name="PTCM30" localSheetId="4">#REF!</definedName>
    <definedName name="PTCM30" localSheetId="2">#REF!</definedName>
    <definedName name="PTCM30">#REF!</definedName>
    <definedName name="PTCM30IMP" localSheetId="6">#REF!</definedName>
    <definedName name="PTCM30IMP" localSheetId="4">#REF!</definedName>
    <definedName name="PTCM30IMP" localSheetId="2">#REF!</definedName>
    <definedName name="PTCM30IMP">#REF!</definedName>
    <definedName name="PTCM30RP" localSheetId="6">#REF!</definedName>
    <definedName name="PTCM30RP" localSheetId="4">#REF!</definedName>
    <definedName name="PTCM30RP" localSheetId="2">#REF!</definedName>
    <definedName name="PTCM30RP">#REF!</definedName>
    <definedName name="PTCM30TB" localSheetId="6">#REF!</definedName>
    <definedName name="PTCM30TB" localSheetId="4">#REF!</definedName>
    <definedName name="PTCM30TB" localSheetId="2">#REF!</definedName>
    <definedName name="PTCM30TB">#REF!</definedName>
    <definedName name="pte" localSheetId="6">'[20](DES)MOBILIZAÇÃO'!pte</definedName>
    <definedName name="pte" localSheetId="4">'[20](DES)MOBILIZAÇÃO'!pte</definedName>
    <definedName name="pte" localSheetId="2">'[20](DES)MOBILIZAÇÃO'!pte</definedName>
    <definedName name="pte" localSheetId="3">'[20](DES)MOBILIZAÇÃO'!pte</definedName>
    <definedName name="pte" localSheetId="1">'[20](DES)MOBILIZAÇÃO'!pte</definedName>
    <definedName name="pte">'[20](DES)MOBILIZAÇÃO'!pte</definedName>
    <definedName name="pte_38">pte_38</definedName>
    <definedName name="PTEB4" localSheetId="6">#REF!</definedName>
    <definedName name="PTEB4" localSheetId="4">#REF!</definedName>
    <definedName name="PTEB4" localSheetId="2">#REF!</definedName>
    <definedName name="PTEB4">#REF!</definedName>
    <definedName name="PTEMULCS" localSheetId="6">#REF!</definedName>
    <definedName name="PTEMULCS" localSheetId="4">#REF!</definedName>
    <definedName name="PTEMULCS" localSheetId="2">#REF!</definedName>
    <definedName name="PTEMULCS">#REF!</definedName>
    <definedName name="PTEMULTSD" localSheetId="6">#REF!</definedName>
    <definedName name="PTEMULTSD" localSheetId="4">#REF!</definedName>
    <definedName name="PTEMULTSD" localSheetId="2">#REF!</definedName>
    <definedName name="PTEMULTSD">#REF!</definedName>
    <definedName name="PTEMULTSS" localSheetId="6">#REF!</definedName>
    <definedName name="PTEMULTSS" localSheetId="4">#REF!</definedName>
    <definedName name="PTEMULTSS" localSheetId="2">#REF!</definedName>
    <definedName name="PTEMULTSS">#REF!</definedName>
    <definedName name="PTLCB10" localSheetId="6">#REF!</definedName>
    <definedName name="PTLCB10" localSheetId="4">#REF!</definedName>
    <definedName name="PTLCB10" localSheetId="2">#REF!</definedName>
    <definedName name="PTLCB10">#REF!</definedName>
    <definedName name="PTLMB" localSheetId="6">#REF!</definedName>
    <definedName name="PTLMB" localSheetId="4">#REF!</definedName>
    <definedName name="PTLMB" localSheetId="2">#REF!</definedName>
    <definedName name="PTLMB">#REF!</definedName>
    <definedName name="Pto" localSheetId="6">ROUND(#REF!*#REF!,2)</definedName>
    <definedName name="Pto" localSheetId="4">ROUND(#REF!*#REF!,2)</definedName>
    <definedName name="Pto" localSheetId="2">ROUND(#REF!*#REF!,2)</definedName>
    <definedName name="Pto">ROUND(#REF!*#REF!,2)</definedName>
    <definedName name="Ptotal" localSheetId="6">ROUND(#REF!*#REF!,2)</definedName>
    <definedName name="Ptotal" localSheetId="4">ROUND(#REF!*#REF!,2)</definedName>
    <definedName name="Ptotal" localSheetId="2">ROUND(#REF!*#REF!,2)</definedName>
    <definedName name="Ptotal">ROUND(#REF!*#REF!,2)</definedName>
    <definedName name="PTRL1CLAMAG" localSheetId="6">#REF!</definedName>
    <definedName name="PTRL1CLAMAG" localSheetId="4">#REF!</definedName>
    <definedName name="PTRL1CLAMAG" localSheetId="2">#REF!</definedName>
    <definedName name="PTRL1CLAMAG">#REF!</definedName>
    <definedName name="PTRL1CMBF" localSheetId="6">#REF!</definedName>
    <definedName name="PTRL1CMBF" localSheetId="4">#REF!</definedName>
    <definedName name="PTRL1CMBF" localSheetId="2">#REF!</definedName>
    <definedName name="PTRL1CMBF">#REF!</definedName>
    <definedName name="PTRM1C" localSheetId="6">#REF!</definedName>
    <definedName name="PTRM1C" localSheetId="4">#REF!</definedName>
    <definedName name="PTRM1C" localSheetId="2">#REF!</definedName>
    <definedName name="PTRM1C">#REF!</definedName>
    <definedName name="PTRR1C" localSheetId="6">#REF!</definedName>
    <definedName name="PTRR1C" localSheetId="4">#REF!</definedName>
    <definedName name="PTRR1C" localSheetId="2">#REF!</definedName>
    <definedName name="PTRR1C">#REF!</definedName>
    <definedName name="PTRR1CPL" localSheetId="6">#REF!</definedName>
    <definedName name="PTRR1CPL" localSheetId="4">#REF!</definedName>
    <definedName name="PTRR1CPL" localSheetId="2">#REF!</definedName>
    <definedName name="PTRR1CPL">#REF!</definedName>
    <definedName name="PTRR1CST" localSheetId="6">#REF!</definedName>
    <definedName name="PTRR1CST" localSheetId="4">#REF!</definedName>
    <definedName name="PTRR1CST" localSheetId="2">#REF!</definedName>
    <definedName name="PTRR1CST">#REF!</definedName>
    <definedName name="PTSD" localSheetId="6">#REF!</definedName>
    <definedName name="PTSD" localSheetId="4">#REF!</definedName>
    <definedName name="PTSD" localSheetId="2">#REF!</definedName>
    <definedName name="PTSD">#REF!</definedName>
    <definedName name="PTSD2" localSheetId="6">#REF!</definedName>
    <definedName name="PTSD2" localSheetId="4">#REF!</definedName>
    <definedName name="PTSD2" localSheetId="2">#REF!</definedName>
    <definedName name="PTSD2">#REF!</definedName>
    <definedName name="ptt3x2">[33]Insumos!$E$46</definedName>
    <definedName name="Pun">#N/A</definedName>
    <definedName name="Pun_26">NA()</definedName>
    <definedName name="Pun_27">NA()</definedName>
    <definedName name="PUnit10" localSheetId="6">#REF!*#REF!</definedName>
    <definedName name="PUnit10" localSheetId="4">#REF!*#REF!</definedName>
    <definedName name="PUnit10" localSheetId="2">#REF!*#REF!</definedName>
    <definedName name="PUnit10">#REF!*#REF!</definedName>
    <definedName name="PUnit11" localSheetId="6">#REF!*#REF!</definedName>
    <definedName name="PUnit11" localSheetId="4">#REF!*#REF!</definedName>
    <definedName name="PUnit11" localSheetId="2">#REF!*#REF!</definedName>
    <definedName name="PUnit11">#REF!*#REF!</definedName>
    <definedName name="PUnit12" localSheetId="6">#REF!*#REF!</definedName>
    <definedName name="PUnit12" localSheetId="4">#REF!*#REF!</definedName>
    <definedName name="PUnit12" localSheetId="2">#REF!*#REF!</definedName>
    <definedName name="PUnit12">#REF!*#REF!</definedName>
    <definedName name="PUPA" localSheetId="6">#REF!</definedName>
    <definedName name="PUPA" localSheetId="4">#REF!</definedName>
    <definedName name="PUPA" localSheetId="2">#REF!</definedName>
    <definedName name="PUPA">#REF!</definedName>
    <definedName name="PUPJ" localSheetId="6">#REF!</definedName>
    <definedName name="PUPJ" localSheetId="4">#REF!</definedName>
    <definedName name="PUPJ" localSheetId="2">#REF!</definedName>
    <definedName name="PUPJ">#REF!</definedName>
    <definedName name="q" localSheetId="6">#REF!</definedName>
    <definedName name="q" localSheetId="4">#REF!</definedName>
    <definedName name="q" localSheetId="2">#REF!</definedName>
    <definedName name="q" localSheetId="5">#REF!</definedName>
    <definedName name="q">#REF!</definedName>
    <definedName name="q_25" localSheetId="6">'[5]P A T O 99 B'!#REF!</definedName>
    <definedName name="q_25" localSheetId="4">'[5]P A T O 99 B'!#REF!</definedName>
    <definedName name="q_25" localSheetId="2">'[5]P A T O 99 B'!#REF!</definedName>
    <definedName name="q_25">'[5]P A T O 99 B'!#REF!</definedName>
    <definedName name="QD" localSheetId="6" hidden="1">#REF!</definedName>
    <definedName name="QD" localSheetId="4" hidden="1">#REF!</definedName>
    <definedName name="QD" localSheetId="2" hidden="1">#REF!</definedName>
    <definedName name="QD" hidden="1">#REF!</definedName>
    <definedName name="Qd.Comp.Miranda">#N/A</definedName>
    <definedName name="Qd.Comp.Miranda_10">#N/A</definedName>
    <definedName name="Qd.Comp.Miranda_11">#N/A</definedName>
    <definedName name="Qd.Comp.Miranda_12">#N/A</definedName>
    <definedName name="Qd.Comp.Miranda_13">#N/A</definedName>
    <definedName name="Qd.Comp.Miranda_14">#N/A</definedName>
    <definedName name="Qd.Comp.Miranda_15">#N/A</definedName>
    <definedName name="Qd.Comp.Miranda_16">#N/A</definedName>
    <definedName name="Qd.Comp.Miranda_17">#N/A</definedName>
    <definedName name="Qd.Comp.Miranda_18">#N/A</definedName>
    <definedName name="Qd.Comp.Miranda_2">#N/A</definedName>
    <definedName name="Qd.Comp.Miranda_4">#N/A</definedName>
    <definedName name="Qd.Comp.Miranda_5">#N/A</definedName>
    <definedName name="Qd.Comp.Miranda_6">#N/A</definedName>
    <definedName name="Qd.Comp.Miranda_7">#N/A</definedName>
    <definedName name="Qd.Comp.Miranda_8">#N/A</definedName>
    <definedName name="Qd.Comp.Miranda_9">#N/A</definedName>
    <definedName name="qedqedqedqe" localSheetId="6">#REF!</definedName>
    <definedName name="qedqedqedqe" localSheetId="4">#REF!</definedName>
    <definedName name="qedqedqedqe" localSheetId="2">#REF!</definedName>
    <definedName name="qedqedqedqe">#REF!</definedName>
    <definedName name="qeqeqeqeq" localSheetId="6">#REF!</definedName>
    <definedName name="qeqeqeqeq" localSheetId="4">#REF!</definedName>
    <definedName name="qeqeqeqeq" localSheetId="2">#REF!</definedName>
    <definedName name="qeqeqeqeq">#REF!</definedName>
    <definedName name="qeqeqqq" localSheetId="6">#REF!</definedName>
    <definedName name="qeqeqqq" localSheetId="4">#REF!</definedName>
    <definedName name="qeqeqqq" localSheetId="2">#REF!</definedName>
    <definedName name="qeqeqqq">#REF!</definedName>
    <definedName name="qeqqq" localSheetId="6">#REF!</definedName>
    <definedName name="qeqqq" localSheetId="4">#REF!</definedName>
    <definedName name="qeqqq" localSheetId="2">#REF!</definedName>
    <definedName name="qeqqq">#REF!</definedName>
    <definedName name="qf2qr" localSheetId="6">#REF!</definedName>
    <definedName name="qf2qr" localSheetId="4">#REF!</definedName>
    <definedName name="qf2qr" localSheetId="2">#REF!</definedName>
    <definedName name="qf2qr">#REF!</definedName>
    <definedName name="qfdeqed" localSheetId="6">#REF!</definedName>
    <definedName name="qfdeqed" localSheetId="4">#REF!</definedName>
    <definedName name="qfdeqed" localSheetId="2">#REF!</definedName>
    <definedName name="qfdeqed">#REF!</definedName>
    <definedName name="qfggg" localSheetId="6">#REF!</definedName>
    <definedName name="qfggg" localSheetId="4">#REF!</definedName>
    <definedName name="qfggg" localSheetId="2">#REF!</definedName>
    <definedName name="qfggg">#REF!</definedName>
    <definedName name="qfqdqqd" localSheetId="6">#REF!</definedName>
    <definedName name="qfqdqqd" localSheetId="4">#REF!</definedName>
    <definedName name="qfqdqqd" localSheetId="2">#REF!</definedName>
    <definedName name="qfqdqqd">#REF!</definedName>
    <definedName name="qfqfrfrfrr2q" localSheetId="6">#REF!</definedName>
    <definedName name="qfqfrfrfrr2q" localSheetId="4">#REF!</definedName>
    <definedName name="qfqfrfrfrr2q" localSheetId="2">#REF!</definedName>
    <definedName name="qfqfrfrfrr2q">#REF!</definedName>
    <definedName name="qgm">[33]Insumos!$E$99</definedName>
    <definedName name="qq" localSheetId="6">#REF!</definedName>
    <definedName name="qq" localSheetId="4">#REF!</definedName>
    <definedName name="qq" localSheetId="2">#REF!</definedName>
    <definedName name="qq">#REF!</definedName>
    <definedName name="QQ_2">#N/A</definedName>
    <definedName name="qq_2_" localSheetId="6">'[20](DES)MOBILIZAÇÃO'!qq_2_</definedName>
    <definedName name="qq_2_" localSheetId="4">'[20](DES)MOBILIZAÇÃO'!qq_2_</definedName>
    <definedName name="qq_2_" localSheetId="2">'[20](DES)MOBILIZAÇÃO'!qq_2_</definedName>
    <definedName name="qq_2_" localSheetId="3">'[20](DES)MOBILIZAÇÃO'!qq_2_</definedName>
    <definedName name="qq_2_" localSheetId="1">'[20](DES)MOBILIZAÇÃO'!qq_2_</definedName>
    <definedName name="qq_2_">'[20](DES)MOBILIZAÇÃO'!qq_2_</definedName>
    <definedName name="qq_2__38">qq_2__38</definedName>
    <definedName name="QQ_2_1">QQ_2_1</definedName>
    <definedName name="QQ_2_10">QQ_2_10</definedName>
    <definedName name="QQ_2_12">QQ_2_12</definedName>
    <definedName name="QQ_2_13">QQ_2_13</definedName>
    <definedName name="QQ_2_14">QQ_2_14</definedName>
    <definedName name="QQ_2_19">QQ_2_19</definedName>
    <definedName name="QQ_2_2">NA()</definedName>
    <definedName name="QQ_2_20">QQ_2_20</definedName>
    <definedName name="QQ_2_21">QQ_2_21</definedName>
    <definedName name="QQ_2_22">QQ_2_22</definedName>
    <definedName name="QQ_2_23">QQ_2_23</definedName>
    <definedName name="QQ_2_24">QQ_2_24</definedName>
    <definedName name="QQ_2_25">QQ_2_25</definedName>
    <definedName name="QQ_2_26">QQ_2_26</definedName>
    <definedName name="QQ_2_27">QQ_2_27</definedName>
    <definedName name="QQ_2_28">QQ_2_28</definedName>
    <definedName name="QQ_2_29">QQ_2_29</definedName>
    <definedName name="QQ_2_3">QQ_2_3</definedName>
    <definedName name="QQ_2_30">QQ_2_30</definedName>
    <definedName name="QQ_2_31">QQ_2_31</definedName>
    <definedName name="QQ_2_32">QQ_2_32</definedName>
    <definedName name="QQ_2_33">QQ_2_33</definedName>
    <definedName name="QQ_2_34">QQ_2_34</definedName>
    <definedName name="QQ_2_35">QQ_2_35</definedName>
    <definedName name="QQ_2_36">QQ_2_36</definedName>
    <definedName name="QQ_2_37">QQ_2_37</definedName>
    <definedName name="QQ_2_38">QQ_2_38</definedName>
    <definedName name="QQ_2_39">QQ_2_39</definedName>
    <definedName name="QQ_2_4">QQ_2_4</definedName>
    <definedName name="QQ_2_40">QQ_2_40</definedName>
    <definedName name="QQ_2_41">QQ_2_41</definedName>
    <definedName name="QQ_2_42">QQ_2_42</definedName>
    <definedName name="QQ_2_43">QQ_2_43</definedName>
    <definedName name="QQ_2_44">QQ_2_44</definedName>
    <definedName name="QQ_2_45">QQ_2_45</definedName>
    <definedName name="QQ_2_46">QQ_2_46</definedName>
    <definedName name="QQ_2_47">QQ_2_47</definedName>
    <definedName name="QQ_2_48">QQ_2_48</definedName>
    <definedName name="QQ_2_5">QQ_2_5</definedName>
    <definedName name="QQ_2_51">QQ_2_51</definedName>
    <definedName name="QQ_2_52">QQ_2_52</definedName>
    <definedName name="QQ_2_53">QQ_2_53</definedName>
    <definedName name="QQ_2_54">QQ_2_54</definedName>
    <definedName name="QQ_2_55">QQ_2_55</definedName>
    <definedName name="QQ_2_56">QQ_2_56</definedName>
    <definedName name="QQ_2_57">QQ_2_57</definedName>
    <definedName name="QQ_2_58">QQ_2_58</definedName>
    <definedName name="QQ_2_59">QQ_2_59</definedName>
    <definedName name="QQ_2_6">QQ_2_6</definedName>
    <definedName name="QQ_2_60">QQ_2_60</definedName>
    <definedName name="QQ_2_61">QQ_2_61</definedName>
    <definedName name="QQ_2_62">QQ_2_62</definedName>
    <definedName name="QQ_2_63">QQ_2_63</definedName>
    <definedName name="QQ_2_64">QQ_2_64</definedName>
    <definedName name="QQ_2_65">QQ_2_65</definedName>
    <definedName name="QQ_2_66">QQ_2_66</definedName>
    <definedName name="QQ_2_67">QQ_2_67</definedName>
    <definedName name="QQ_2_68">QQ_2_68</definedName>
    <definedName name="QQ_2_69">QQ_2_69</definedName>
    <definedName name="QQ_2_7">QQ_2_7</definedName>
    <definedName name="QQ_2_70">QQ_2_70</definedName>
    <definedName name="QQ_2_71">QQ_2_71</definedName>
    <definedName name="QQ_2_72">QQ_2_72</definedName>
    <definedName name="QQ_2_8">QQ_2_8</definedName>
    <definedName name="QQ_2_9">QQ_2_9</definedName>
    <definedName name="qqe">NA()</definedName>
    <definedName name="qqq" localSheetId="6">[2]PLMUSEU!#REF!</definedName>
    <definedName name="qqq" localSheetId="4">[2]PLMUSEU!#REF!</definedName>
    <definedName name="qqq" localSheetId="2">[2]PLMUSEU!#REF!</definedName>
    <definedName name="qqq">[2]PLMUSEU!#REF!</definedName>
    <definedName name="qqq_10" localSheetId="6">[2]PLMUSEU!#REF!</definedName>
    <definedName name="qqq_10" localSheetId="4">[2]PLMUSEU!#REF!</definedName>
    <definedName name="qqq_10" localSheetId="2">[2]PLMUSEU!#REF!</definedName>
    <definedName name="qqq_10">[2]PLMUSEU!#REF!</definedName>
    <definedName name="qqq_12" localSheetId="6">[2]PLMUSEU!#REF!</definedName>
    <definedName name="qqq_12" localSheetId="4">[2]PLMUSEU!#REF!</definedName>
    <definedName name="qqq_12" localSheetId="2">[2]PLMUSEU!#REF!</definedName>
    <definedName name="qqq_12">[2]PLMUSEU!#REF!</definedName>
    <definedName name="qqq_3" localSheetId="6">[2]PLMUSEU!#REF!</definedName>
    <definedName name="qqq_3" localSheetId="4">[2]PLMUSEU!#REF!</definedName>
    <definedName name="qqq_3" localSheetId="2">[2]PLMUSEU!#REF!</definedName>
    <definedName name="qqq_3">[2]PLMUSEU!#REF!</definedName>
    <definedName name="qqq_9" localSheetId="6">[2]PLMUSEU!#REF!</definedName>
    <definedName name="qqq_9" localSheetId="4">[2]PLMUSEU!#REF!</definedName>
    <definedName name="qqq_9" localSheetId="2">[2]PLMUSEU!#REF!</definedName>
    <definedName name="qqq_9">[2]PLMUSEU!#REF!</definedName>
    <definedName name="qqqqqqq">#N/A</definedName>
    <definedName name="QQQQQQQQQQ">#N/A</definedName>
    <definedName name="qqrr" localSheetId="6">#REF!</definedName>
    <definedName name="qqrr" localSheetId="4">#REF!</definedName>
    <definedName name="qqrr" localSheetId="2">#REF!</definedName>
    <definedName name="qqrr">#REF!</definedName>
    <definedName name="QTD" localSheetId="6" hidden="1">#REF!</definedName>
    <definedName name="QTD" localSheetId="4" hidden="1">#REF!</definedName>
    <definedName name="QTD" localSheetId="2" hidden="1">#REF!</definedName>
    <definedName name="QTD" hidden="1">#REF!</definedName>
    <definedName name="QtEq" localSheetId="6" hidden="1">#REF!</definedName>
    <definedName name="QtEq" localSheetId="4" hidden="1">#REF!</definedName>
    <definedName name="QtEq" localSheetId="2" hidden="1">#REF!</definedName>
    <definedName name="QtEq" hidden="1">#REF!</definedName>
    <definedName name="QtMo" localSheetId="6" hidden="1">#REF!</definedName>
    <definedName name="QtMo" localSheetId="4" hidden="1">#REF!</definedName>
    <definedName name="QtMo" localSheetId="2" hidden="1">#REF!</definedName>
    <definedName name="QtMo" hidden="1">#REF!</definedName>
    <definedName name="QtMp" localSheetId="6" hidden="1">#REF!</definedName>
    <definedName name="QtMp" localSheetId="4" hidden="1">#REF!</definedName>
    <definedName name="QtMp" localSheetId="2" hidden="1">#REF!</definedName>
    <definedName name="QtMp" hidden="1">#REF!</definedName>
    <definedName name="QtTr" localSheetId="6" hidden="1">#REF!</definedName>
    <definedName name="QtTr" localSheetId="4" hidden="1">#REF!</definedName>
    <definedName name="QtTr" localSheetId="2" hidden="1">#REF!</definedName>
    <definedName name="QtTr" hidden="1">#REF!</definedName>
    <definedName name="QUADRO" localSheetId="6">#REF!</definedName>
    <definedName name="QUADRO" localSheetId="4">#REF!</definedName>
    <definedName name="QUADRO" localSheetId="2">#REF!</definedName>
    <definedName name="QUADRO">#REF!</definedName>
    <definedName name="QUANT" localSheetId="6">#REF!</definedName>
    <definedName name="QUANT" localSheetId="4">#REF!</definedName>
    <definedName name="QUANT" localSheetId="2">#REF!</definedName>
    <definedName name="QUANT" localSheetId="5">#REF!</definedName>
    <definedName name="QUANT">#REF!</definedName>
    <definedName name="Quant." localSheetId="6">#REF!</definedName>
    <definedName name="Quant." localSheetId="4">#REF!</definedName>
    <definedName name="Quant." localSheetId="2">#REF!</definedName>
    <definedName name="Quant.">#REF!</definedName>
    <definedName name="Quant.1" localSheetId="6">#REF!</definedName>
    <definedName name="Quant.1" localSheetId="4">#REF!</definedName>
    <definedName name="Quant.1" localSheetId="2">#REF!</definedName>
    <definedName name="Quant.1">#REF!</definedName>
    <definedName name="QUANT_acumu" localSheetId="6">#REF!</definedName>
    <definedName name="QUANT_acumu" localSheetId="4">#REF!</definedName>
    <definedName name="QUANT_acumu" localSheetId="2">#REF!</definedName>
    <definedName name="QUANT_acumu">#REF!</definedName>
    <definedName name="QUANTIDADE" localSheetId="6">#REF!</definedName>
    <definedName name="QUANTIDADE" localSheetId="4">#REF!</definedName>
    <definedName name="QUANTIDADE" localSheetId="2">#REF!</definedName>
    <definedName name="QUANTIDADE">#REF!</definedName>
    <definedName name="QUANTIDADE_10" localSheetId="6">#REF!</definedName>
    <definedName name="QUANTIDADE_10" localSheetId="4">#REF!</definedName>
    <definedName name="QUANTIDADE_10" localSheetId="2">#REF!</definedName>
    <definedName name="QUANTIDADE_10">#REF!</definedName>
    <definedName name="QUANTIDADE_10_19" localSheetId="6">#REF!</definedName>
    <definedName name="QUANTIDADE_10_19" localSheetId="4">#REF!</definedName>
    <definedName name="QUANTIDADE_10_19" localSheetId="2">#REF!</definedName>
    <definedName name="QUANTIDADE_10_19">#REF!</definedName>
    <definedName name="QUANTIDADE_17" localSheetId="6">#REF!</definedName>
    <definedName name="QUANTIDADE_17" localSheetId="4">#REF!</definedName>
    <definedName name="QUANTIDADE_17" localSheetId="2">#REF!</definedName>
    <definedName name="QUANTIDADE_17">#REF!</definedName>
    <definedName name="QUANTIDADE_17_19" localSheetId="6">#REF!</definedName>
    <definedName name="QUANTIDADE_17_19" localSheetId="4">#REF!</definedName>
    <definedName name="QUANTIDADE_17_19" localSheetId="2">#REF!</definedName>
    <definedName name="QUANTIDADE_17_19">#REF!</definedName>
    <definedName name="QUANTIDADE_19" localSheetId="6">#REF!</definedName>
    <definedName name="QUANTIDADE_19" localSheetId="4">#REF!</definedName>
    <definedName name="QUANTIDADE_19" localSheetId="2">#REF!</definedName>
    <definedName name="QUANTIDADE_19">#REF!</definedName>
    <definedName name="QUANTIDADE_6" localSheetId="6">#REF!</definedName>
    <definedName name="QUANTIDADE_6" localSheetId="4">#REF!</definedName>
    <definedName name="QUANTIDADE_6" localSheetId="2">#REF!</definedName>
    <definedName name="QUANTIDADE_6">#REF!</definedName>
    <definedName name="QUANTIDADE_6_19" localSheetId="6">#REF!</definedName>
    <definedName name="QUANTIDADE_6_19" localSheetId="4">#REF!</definedName>
    <definedName name="QUANTIDADE_6_19" localSheetId="2">#REF!</definedName>
    <definedName name="QUANTIDADE_6_19">#REF!</definedName>
    <definedName name="QUANTIDADE_7" localSheetId="6">#REF!</definedName>
    <definedName name="QUANTIDADE_7" localSheetId="4">#REF!</definedName>
    <definedName name="QUANTIDADE_7" localSheetId="2">#REF!</definedName>
    <definedName name="QUANTIDADE_7">#REF!</definedName>
    <definedName name="QUANTIDADE_7_19" localSheetId="6">#REF!</definedName>
    <definedName name="QUANTIDADE_7_19" localSheetId="4">#REF!</definedName>
    <definedName name="QUANTIDADE_7_19" localSheetId="2">#REF!</definedName>
    <definedName name="QUANTIDADE_7_19">#REF!</definedName>
    <definedName name="QUANTIDADE_8" localSheetId="6">#REF!</definedName>
    <definedName name="QUANTIDADE_8" localSheetId="4">#REF!</definedName>
    <definedName name="QUANTIDADE_8" localSheetId="2">#REF!</definedName>
    <definedName name="QUANTIDADE_8">#REF!</definedName>
    <definedName name="QUANTIDADE_8_19" localSheetId="6">#REF!</definedName>
    <definedName name="QUANTIDADE_8_19" localSheetId="4">#REF!</definedName>
    <definedName name="QUANTIDADE_8_19" localSheetId="2">#REF!</definedName>
    <definedName name="QUANTIDADE_8_19">#REF!</definedName>
    <definedName name="QUANTIDADE_9" localSheetId="6">#REF!</definedName>
    <definedName name="QUANTIDADE_9" localSheetId="4">#REF!</definedName>
    <definedName name="QUANTIDADE_9" localSheetId="2">#REF!</definedName>
    <definedName name="QUANTIDADE_9">#REF!</definedName>
    <definedName name="QUANTIDADE_9_19" localSheetId="6">#REF!</definedName>
    <definedName name="QUANTIDADE_9_19" localSheetId="4">#REF!</definedName>
    <definedName name="QUANTIDADE_9_19" localSheetId="2">#REF!</definedName>
    <definedName name="QUANTIDADE_9_19">#REF!</definedName>
    <definedName name="QUANTIDADES" localSheetId="6">#REF!</definedName>
    <definedName name="QUANTIDADES" localSheetId="4">#REF!</definedName>
    <definedName name="QUANTIDADES" localSheetId="2">#REF!</definedName>
    <definedName name="QUANTIDADES" localSheetId="5">#REF!</definedName>
    <definedName name="QUANTIDADES">#REF!</definedName>
    <definedName name="quilometros" localSheetId="6">#REF!</definedName>
    <definedName name="quilometros" localSheetId="4">#REF!</definedName>
    <definedName name="quilometros" localSheetId="2">#REF!</definedName>
    <definedName name="quilometros">#REF!</definedName>
    <definedName name="QW">#N/A</definedName>
    <definedName name="qwe" localSheetId="6">#REF!</definedName>
    <definedName name="qwe" localSheetId="4">#REF!</definedName>
    <definedName name="qwe" localSheetId="2">#REF!</definedName>
    <definedName name="qwe">#REF!</definedName>
    <definedName name="qwrqerwqer" localSheetId="6">[68]PROJETO!#REF!</definedName>
    <definedName name="qwrqerwqer" localSheetId="4">[68]PROJETO!#REF!</definedName>
    <definedName name="qwrqerwqer" localSheetId="2">[68]PROJETO!#REF!</definedName>
    <definedName name="qwrqerwqer">[68]PROJETO!#REF!</definedName>
    <definedName name="QWWEEEEEEEE">[6]!QWWEEEEEEEE</definedName>
    <definedName name="r_2">NA()</definedName>
    <definedName name="RA" localSheetId="6">#REF!</definedName>
    <definedName name="RA" localSheetId="4">#REF!</definedName>
    <definedName name="RA" localSheetId="2">#REF!</definedName>
    <definedName name="RA">#REF!</definedName>
    <definedName name="rach" localSheetId="6">'[20](DES)MOBILIZAÇÃO'!rach</definedName>
    <definedName name="rach" localSheetId="4">'[20](DES)MOBILIZAÇÃO'!rach</definedName>
    <definedName name="rach" localSheetId="2">'[20](DES)MOBILIZAÇÃO'!rach</definedName>
    <definedName name="rach" localSheetId="3">'[20](DES)MOBILIZAÇÃO'!rach</definedName>
    <definedName name="rach" localSheetId="1">'[20](DES)MOBILIZAÇÃO'!rach</definedName>
    <definedName name="rach">'[20](DES)MOBILIZAÇÃO'!rach</definedName>
    <definedName name="rach_38">rach_38</definedName>
    <definedName name="Rachão" localSheetId="6">'[20](DES)MOBILIZAÇÃO'!Rachão</definedName>
    <definedName name="Rachão" localSheetId="4">'[20](DES)MOBILIZAÇÃO'!Rachão</definedName>
    <definedName name="Rachão" localSheetId="2">'[20](DES)MOBILIZAÇÃO'!Rachão</definedName>
    <definedName name="Rachão" localSheetId="3">'[20](DES)MOBILIZAÇÃO'!Rachão</definedName>
    <definedName name="Rachão" localSheetId="1">'[20](DES)MOBILIZAÇÃO'!Rachão</definedName>
    <definedName name="Rachão">'[20](DES)MOBILIZAÇÃO'!Rachão</definedName>
    <definedName name="Rachão_10">Rachão_10</definedName>
    <definedName name="Rachão_2">Rachão_2</definedName>
    <definedName name="Rachão_23">Rachão_23</definedName>
    <definedName name="Rachão_24">Rachão_24</definedName>
    <definedName name="Rachão_26">Rachão_26</definedName>
    <definedName name="Rachão_27">Rachão_27</definedName>
    <definedName name="Rachão_29">Rachão_29</definedName>
    <definedName name="Rachão_30">Rachão_30</definedName>
    <definedName name="Rachão_36">Rachão_36</definedName>
    <definedName name="Rachão_37">Rachão_37</definedName>
    <definedName name="Rachão_38">Rachão_38</definedName>
    <definedName name="Rachão_4">Rachão_4</definedName>
    <definedName name="Rachão_48">Rachão_48</definedName>
    <definedName name="Rachão_51">Rachão_51</definedName>
    <definedName name="Rachão_52">Rachão_52</definedName>
    <definedName name="Rachão_53">Rachão_53</definedName>
    <definedName name="Rachão_55">Rachão_55</definedName>
    <definedName name="Rachão_67">Rachão_67</definedName>
    <definedName name="Rachão_68">Rachão_68</definedName>
    <definedName name="Rachão_69">Rachão_69</definedName>
    <definedName name="Rachão_70">Rachão_70</definedName>
    <definedName name="Rachão_71">Rachão_71</definedName>
    <definedName name="Rachão_72">Rachão_72</definedName>
    <definedName name="RBQ" localSheetId="6">#REF!</definedName>
    <definedName name="RBQ" localSheetId="4">#REF!</definedName>
    <definedName name="RBQ" localSheetId="2">#REF!</definedName>
    <definedName name="RBQ">#REF!</definedName>
    <definedName name="RBTBTVYBT">[20]!llllllll</definedName>
    <definedName name="RBV">[6]Teor!$C$3:$C$7</definedName>
    <definedName name="RBV_25">[46]Teor!$C$3:$C$7</definedName>
    <definedName name="RBV_26">[171]Teor!$C$3:$C$7</definedName>
    <definedName name="RBV_28">[171]Teor!$C$3:$C$7</definedName>
    <definedName name="RBV_29">[46]Teor!$C$3:$C$7</definedName>
    <definedName name="RBV_31">[46]Teor!$C$3:$C$7</definedName>
    <definedName name="RBVV">'[83]Página 16'!$A$3:$A$7</definedName>
    <definedName name="RCB" localSheetId="6">#REF!</definedName>
    <definedName name="RCB" localSheetId="4">#REF!</definedName>
    <definedName name="RCB" localSheetId="2">#REF!</definedName>
    <definedName name="RCB">#REF!</definedName>
    <definedName name="RCC" localSheetId="6">#REF!</definedName>
    <definedName name="RCC" localSheetId="4">#REF!</definedName>
    <definedName name="RCC" localSheetId="2">#REF!</definedName>
    <definedName name="RCC">#REF!</definedName>
    <definedName name="RCCL" localSheetId="6">#REF!</definedName>
    <definedName name="RCCL" localSheetId="4">#REF!</definedName>
    <definedName name="RCCL" localSheetId="2">#REF!</definedName>
    <definedName name="RCCL">#REF!</definedName>
    <definedName name="rcgp" localSheetId="6">#REF!</definedName>
    <definedName name="rcgp" localSheetId="4">#REF!</definedName>
    <definedName name="rcgp" localSheetId="2">#REF!</definedName>
    <definedName name="rcgp">#REF!</definedName>
    <definedName name="rcgp_2">#N/A</definedName>
    <definedName name="RCGQ" localSheetId="6">#REF!</definedName>
    <definedName name="RCGQ" localSheetId="4">#REF!</definedName>
    <definedName name="RCGQ" localSheetId="2">#REF!</definedName>
    <definedName name="RCGQ">#REF!</definedName>
    <definedName name="rD" localSheetId="6">'[20](DES)MOBILIZAÇÃO'!rD</definedName>
    <definedName name="rD" localSheetId="4">'[20](DES)MOBILIZAÇÃO'!rD</definedName>
    <definedName name="rD" localSheetId="2">'[20](DES)MOBILIZAÇÃO'!rD</definedName>
    <definedName name="rD" localSheetId="3">'[20](DES)MOBILIZAÇÃO'!rD</definedName>
    <definedName name="rD" localSheetId="1">'[20](DES)MOBILIZAÇÃO'!rD</definedName>
    <definedName name="rD">'[20](DES)MOBILIZAÇÃO'!rD</definedName>
    <definedName name="RDM">"'file:///D:/Meus documentos/ANASTÁCIO/SERCEL/BR262990800.xls'#$SERVIÇOS.$#REF!$#REF!"</definedName>
    <definedName name="RE">#N/A</definedName>
    <definedName name="rea" localSheetId="6">#REF!</definedName>
    <definedName name="rea" localSheetId="4">#REF!</definedName>
    <definedName name="rea" localSheetId="2">#REF!</definedName>
    <definedName name="rea">#REF!</definedName>
    <definedName name="REAJ">"$#REF!.$F$16"</definedName>
    <definedName name="Realizado" localSheetId="6">OFFSET('[44]Base da curva'!#REF!,0,0,COUNTA('[44]Base da curva'!$V:$V),1)</definedName>
    <definedName name="Realizado" localSheetId="4">OFFSET('[44]Base da curva'!#REF!,0,0,COUNTA('[44]Base da curva'!$V:$V),1)</definedName>
    <definedName name="Realizado" localSheetId="2">OFFSET('[44]Base da curva'!#REF!,0,0,COUNTA('[44]Base da curva'!$V:$V),1)</definedName>
    <definedName name="Realizado" localSheetId="5">OFFSET('[45]Base da curva'!#REF!,0,0,COUNTA('[45]Base da curva'!$V:$V),1)</definedName>
    <definedName name="Realizado">OFFSET('[44]Base da curva'!#REF!,0,0,COUNTA('[44]Base da curva'!$V:$V),1)</definedName>
    <definedName name="Realizado_Acumulado" localSheetId="6">OFFSET('[44]Base da curva'!#REF!,0,0,COUNTA('[44]Base da curva'!$Y:$Y),1)</definedName>
    <definedName name="Realizado_Acumulado" localSheetId="4">OFFSET('[44]Base da curva'!#REF!,0,0,COUNTA('[44]Base da curva'!$Y:$Y),1)</definedName>
    <definedName name="Realizado_Acumulado" localSheetId="2">OFFSET('[44]Base da curva'!#REF!,0,0,COUNTA('[44]Base da curva'!$Y:$Y),1)</definedName>
    <definedName name="Realizado_Acumulado" localSheetId="5">OFFSET('[45]Base da curva'!#REF!,0,0,COUNTA('[45]Base da curva'!$Y:$Y),1)</definedName>
    <definedName name="Realizado_Acumulado">OFFSET('[44]Base da curva'!#REF!,0,0,COUNTA('[44]Base da curva'!$Y:$Y),1)</definedName>
    <definedName name="REATBUEIRO" localSheetId="6">[88]SERVIÇOS!#REF!</definedName>
    <definedName name="REATBUEIRO" localSheetId="4">[88]SERVIÇOS!#REF!</definedName>
    <definedName name="REATBUEIRO" localSheetId="2">[88]SERVIÇOS!#REF!</definedName>
    <definedName name="REATBUEIRO">[88]SERVIÇOS!#REF!</definedName>
    <definedName name="REATERRO">#N/A</definedName>
    <definedName name="REBOQUE" localSheetId="6">#REF!</definedName>
    <definedName name="REBOQUE" localSheetId="4">#REF!</definedName>
    <definedName name="REBOQUE" localSheetId="2">#REF!</definedName>
    <definedName name="REBOQUE">#REF!</definedName>
    <definedName name="REC">'[6]Recuperação da Pista'!$H$80</definedName>
    <definedName name="rec_10">rec_10</definedName>
    <definedName name="rec_2">rec_2</definedName>
    <definedName name="rec_23">rec_23</definedName>
    <definedName name="rec_24">rec_24</definedName>
    <definedName name="rec_26">rec_26</definedName>
    <definedName name="rec_27">rec_27</definedName>
    <definedName name="rec_29">rec_29</definedName>
    <definedName name="rec_30">rec_30</definedName>
    <definedName name="rec_36">rec_36</definedName>
    <definedName name="rec_37">rec_37</definedName>
    <definedName name="rec_38">rec_38</definedName>
    <definedName name="rec_4">rec_4</definedName>
    <definedName name="rec_48">rec_48</definedName>
    <definedName name="rec_51">rec_51</definedName>
    <definedName name="rec_52">rec_52</definedName>
    <definedName name="rec_53">rec_53</definedName>
    <definedName name="rec_55">rec_55</definedName>
    <definedName name="rec_67">rec_67</definedName>
    <definedName name="rec_68">rec_68</definedName>
    <definedName name="rec_69">rec_69</definedName>
    <definedName name="rec_70">rec_70</definedName>
    <definedName name="rec_71">rec_71</definedName>
    <definedName name="rec_72">rec_72</definedName>
    <definedName name="REC_BRITA" localSheetId="6">#REF!</definedName>
    <definedName name="REC_BRITA" localSheetId="4">#REF!</definedName>
    <definedName name="REC_BRITA" localSheetId="2">#REF!</definedName>
    <definedName name="REC_BRITA">#REF!</definedName>
    <definedName name="REC_BRITA_2">#N/A</definedName>
    <definedName name="REC_SEM_BRITA" localSheetId="6">#REF!</definedName>
    <definedName name="REC_SEM_BRITA" localSheetId="4">#REF!</definedName>
    <definedName name="REC_SEM_BRITA" localSheetId="2">#REF!</definedName>
    <definedName name="REC_SEM_BRITA">#REF!</definedName>
    <definedName name="REC_SEM_BRITA_2">#N/A</definedName>
    <definedName name="REC110PI" localSheetId="6">#REF!</definedName>
    <definedName name="REC110PI" localSheetId="4">#REF!</definedName>
    <definedName name="REC110PI" localSheetId="2">#REF!</definedName>
    <definedName name="REC110PI">#REF!</definedName>
    <definedName name="REC110PI_2">#N/A</definedName>
    <definedName name="REC110R" localSheetId="6">#REF!</definedName>
    <definedName name="REC110R" localSheetId="4">#REF!</definedName>
    <definedName name="REC110R" localSheetId="2">#REF!</definedName>
    <definedName name="REC110R">#REF!</definedName>
    <definedName name="REC110R_2">#N/A</definedName>
    <definedName name="REC316PI" localSheetId="6">#REF!</definedName>
    <definedName name="REC316PI" localSheetId="4">#REF!</definedName>
    <definedName name="REC316PI" localSheetId="2">#REF!</definedName>
    <definedName name="REC316PI">#REF!</definedName>
    <definedName name="REC316PI_2">#N/A</definedName>
    <definedName name="REC316R" localSheetId="6">#REF!</definedName>
    <definedName name="REC316R" localSheetId="4">#REF!</definedName>
    <definedName name="REC316R" localSheetId="2">#REF!</definedName>
    <definedName name="REC316R">#REF!</definedName>
    <definedName name="REC316R_2">#N/A</definedName>
    <definedName name="recc" localSheetId="6">'[20](DES)MOBILIZAÇÃO'!recc</definedName>
    <definedName name="recc" localSheetId="4">'[20](DES)MOBILIZAÇÃO'!recc</definedName>
    <definedName name="recc" localSheetId="2">'[20](DES)MOBILIZAÇÃO'!recc</definedName>
    <definedName name="recc" localSheetId="3">'[20](DES)MOBILIZAÇÃO'!recc</definedName>
    <definedName name="recc" localSheetId="1">'[20](DES)MOBILIZAÇÃO'!recc</definedName>
    <definedName name="recc">'[20](DES)MOBILIZAÇÃO'!recc</definedName>
    <definedName name="recc_38">recc_38</definedName>
    <definedName name="RECICLAGEM" localSheetId="6">#REF!</definedName>
    <definedName name="RECICLAGEM" localSheetId="4">#REF!</definedName>
    <definedName name="RECICLAGEM" localSheetId="2">#REF!</definedName>
    <definedName name="RECICLAGEM">#REF!</definedName>
    <definedName name="RECICLAGEM1" localSheetId="6">#REF!</definedName>
    <definedName name="RECICLAGEM1" localSheetId="4">#REF!</definedName>
    <definedName name="RECICLAGEM1" localSheetId="2">#REF!</definedName>
    <definedName name="RECICLAGEM1">#REF!</definedName>
    <definedName name="Recompo" localSheetId="6">[2]PLMUSEU!#REF!</definedName>
    <definedName name="Recompo" localSheetId="4">[2]PLMUSEU!#REF!</definedName>
    <definedName name="Recompo" localSheetId="2">[2]PLMUSEU!#REF!</definedName>
    <definedName name="Recompo">[2]PLMUSEU!#REF!</definedName>
    <definedName name="Recompo_10" localSheetId="6">[2]PLMUSEU!#REF!</definedName>
    <definedName name="Recompo_10" localSheetId="4">[2]PLMUSEU!#REF!</definedName>
    <definedName name="Recompo_10" localSheetId="2">[2]PLMUSEU!#REF!</definedName>
    <definedName name="Recompo_10">[2]PLMUSEU!#REF!</definedName>
    <definedName name="Recompo_12" localSheetId="6">[2]PLMUSEU!#REF!</definedName>
    <definedName name="Recompo_12" localSheetId="4">[2]PLMUSEU!#REF!</definedName>
    <definedName name="Recompo_12" localSheetId="2">[2]PLMUSEU!#REF!</definedName>
    <definedName name="Recompo_12">[2]PLMUSEU!#REF!</definedName>
    <definedName name="Recompo_3" localSheetId="6">[2]PLMUSEU!#REF!</definedName>
    <definedName name="Recompo_3" localSheetId="4">[2]PLMUSEU!#REF!</definedName>
    <definedName name="Recompo_3" localSheetId="2">[2]PLMUSEU!#REF!</definedName>
    <definedName name="Recompo_3">[2]PLMUSEU!#REF!</definedName>
    <definedName name="Recompo_9" localSheetId="6">[2]PLMUSEU!#REF!</definedName>
    <definedName name="Recompo_9" localSheetId="4">[2]PLMUSEU!#REF!</definedName>
    <definedName name="Recompo_9" localSheetId="2">[2]PLMUSEU!#REF!</definedName>
    <definedName name="Recompo_9">[2]PLMUSEU!#REF!</definedName>
    <definedName name="recomposicao">#N/A</definedName>
    <definedName name="reconc">[172]Rates!$D$4</definedName>
    <definedName name="RECONFORMAÇÃO">#N/A</definedName>
    <definedName name="RECP" localSheetId="6">#REF!</definedName>
    <definedName name="RECP" localSheetId="4">#REF!</definedName>
    <definedName name="RECP" localSheetId="2">#REF!</definedName>
    <definedName name="RECP">#REF!</definedName>
    <definedName name="RECREV" localSheetId="6">#REF!</definedName>
    <definedName name="RECREV" localSheetId="4">#REF!</definedName>
    <definedName name="RECREV" localSheetId="2">#REF!</definedName>
    <definedName name="RECREV">#REF!</definedName>
    <definedName name="recrevcbuq" localSheetId="6">#REF!</definedName>
    <definedName name="recrevcbuq" localSheetId="4">#REF!</definedName>
    <definedName name="recrevcbuq" localSheetId="2">#REF!</definedName>
    <definedName name="recrevcbuq">#REF!</definedName>
    <definedName name="REE" localSheetId="6">#REF!</definedName>
    <definedName name="REE" localSheetId="4">#REF!</definedName>
    <definedName name="REE" localSheetId="2">#REF!</definedName>
    <definedName name="REE">#REF!</definedName>
    <definedName name="REE_2">#N/A</definedName>
    <definedName name="reec" localSheetId="6">#REF!</definedName>
    <definedName name="reec" localSheetId="4">#REF!</definedName>
    <definedName name="reec" localSheetId="2">#REF!</definedName>
    <definedName name="reec">#REF!</definedName>
    <definedName name="reec_2">#N/A</definedName>
    <definedName name="REFEITO" hidden="1">{#N/A,#N/A,FALSE,"Plan1"}</definedName>
    <definedName name="REG" localSheetId="6">#REF!</definedName>
    <definedName name="REG" localSheetId="4">#REF!</definedName>
    <definedName name="REG" localSheetId="2">#REF!</definedName>
    <definedName name="REG">#REF!</definedName>
    <definedName name="REG_2">#N/A</definedName>
    <definedName name="REG_25" localSheetId="6">#REF!</definedName>
    <definedName name="REG_25" localSheetId="4">#REF!</definedName>
    <definedName name="REG_25" localSheetId="2">#REF!</definedName>
    <definedName name="REG_25">#REF!</definedName>
    <definedName name="REG_4" localSheetId="6">#REF!</definedName>
    <definedName name="REG_4" localSheetId="4">#REF!</definedName>
    <definedName name="REG_4" localSheetId="2">#REF!</definedName>
    <definedName name="REG_4">#REF!</definedName>
    <definedName name="REG_SUB_LEITO" localSheetId="6">#REF!</definedName>
    <definedName name="REG_SUB_LEITO" localSheetId="4">#REF!</definedName>
    <definedName name="REG_SUB_LEITO" localSheetId="2">#REF!</definedName>
    <definedName name="REG_SUB_LEITO">#REF!</definedName>
    <definedName name="REG_SUB_LEITO_10" localSheetId="6">#REF!</definedName>
    <definedName name="REG_SUB_LEITO_10" localSheetId="4">#REF!</definedName>
    <definedName name="REG_SUB_LEITO_10" localSheetId="2">#REF!</definedName>
    <definedName name="REG_SUB_LEITO_10">#REF!</definedName>
    <definedName name="REG_SUB_LEITO_12" localSheetId="6">#REF!</definedName>
    <definedName name="REG_SUB_LEITO_12" localSheetId="4">#REF!</definedName>
    <definedName name="REG_SUB_LEITO_12" localSheetId="2">#REF!</definedName>
    <definedName name="REG_SUB_LEITO_12">#REF!</definedName>
    <definedName name="REG_SUB_LEITO_9" localSheetId="6">#REF!</definedName>
    <definedName name="REG_SUB_LEITO_9" localSheetId="4">#REF!</definedName>
    <definedName name="REG_SUB_LEITO_9" localSheetId="2">#REF!</definedName>
    <definedName name="REG_SUB_LEITO_9">#REF!</definedName>
    <definedName name="REGG" localSheetId="6">#REF!</definedName>
    <definedName name="REGG" localSheetId="4">#REF!</definedName>
    <definedName name="REGG" localSheetId="2">#REF!</definedName>
    <definedName name="REGG">#REF!</definedName>
    <definedName name="REGIÃO">'[79]Comp P Unit '!$M$40</definedName>
    <definedName name="REGISTRO">[6]Cadastro!$D$1:$D$65536</definedName>
    <definedName name="REGULA" localSheetId="6">#REF!</definedName>
    <definedName name="REGULA" localSheetId="4">#REF!</definedName>
    <definedName name="REGULA" localSheetId="2">#REF!</definedName>
    <definedName name="REGULA">#REF!</definedName>
    <definedName name="REGULA_10">#N/A</definedName>
    <definedName name="REGULA_11">#N/A</definedName>
    <definedName name="REGULA_12">#N/A</definedName>
    <definedName name="REGULA_13">#N/A</definedName>
    <definedName name="REGULA_14">#N/A</definedName>
    <definedName name="REGULA_15">#N/A</definedName>
    <definedName name="REGULA_16">#N/A</definedName>
    <definedName name="REGULA_17">#N/A</definedName>
    <definedName name="REGULA_18">#N/A</definedName>
    <definedName name="REGULA_2">#N/A</definedName>
    <definedName name="REGULA_24" localSheetId="6">#REF!</definedName>
    <definedName name="REGULA_24" localSheetId="4">#REF!</definedName>
    <definedName name="REGULA_24" localSheetId="2">#REF!</definedName>
    <definedName name="REGULA_24">#REF!</definedName>
    <definedName name="REGULA_25" localSheetId="6">#REF!</definedName>
    <definedName name="REGULA_25" localSheetId="4">#REF!</definedName>
    <definedName name="REGULA_25" localSheetId="2">#REF!</definedName>
    <definedName name="REGULA_25">#REF!</definedName>
    <definedName name="REGULA_26" localSheetId="6">#REF!</definedName>
    <definedName name="REGULA_26" localSheetId="4">#REF!</definedName>
    <definedName name="REGULA_26" localSheetId="2">#REF!</definedName>
    <definedName name="REGULA_26">#REF!</definedName>
    <definedName name="REGULA_27" localSheetId="6">#REF!</definedName>
    <definedName name="REGULA_27" localSheetId="4">#REF!</definedName>
    <definedName name="REGULA_27" localSheetId="2">#REF!</definedName>
    <definedName name="REGULA_27">#REF!</definedName>
    <definedName name="REGULA_29" localSheetId="6">#REF!</definedName>
    <definedName name="REGULA_29" localSheetId="4">#REF!</definedName>
    <definedName name="REGULA_29" localSheetId="2">#REF!</definedName>
    <definedName name="REGULA_29">#REF!</definedName>
    <definedName name="REGULA_3" localSheetId="6">#REF!</definedName>
    <definedName name="REGULA_3" localSheetId="4">#REF!</definedName>
    <definedName name="REGULA_3" localSheetId="2">#REF!</definedName>
    <definedName name="REGULA_3">#REF!</definedName>
    <definedName name="REGULA_4" localSheetId="6">#REF!</definedName>
    <definedName name="REGULA_4" localSheetId="4">#REF!</definedName>
    <definedName name="REGULA_4" localSheetId="2">#REF!</definedName>
    <definedName name="REGULA_4">#REF!</definedName>
    <definedName name="REGULA_5">#N/A</definedName>
    <definedName name="REGULA_6">#N/A</definedName>
    <definedName name="REGULA_7">#N/A</definedName>
    <definedName name="REGULA_8">#N/A</definedName>
    <definedName name="REGULA_9">#N/A</definedName>
    <definedName name="REGULAA" localSheetId="6">#REF!</definedName>
    <definedName name="REGULAA" localSheetId="4">#REF!</definedName>
    <definedName name="REGULAA" localSheetId="2">#REF!</definedName>
    <definedName name="REGULAA">#REF!</definedName>
    <definedName name="Reimbursement">"Reembolso"</definedName>
    <definedName name="REL" hidden="1">{#N/A,#N/A,TRUE,"Serviços"}</definedName>
    <definedName name="REL_PROG" localSheetId="6">'[142]LD-PS-PMC-RMA'!#REF!</definedName>
    <definedName name="REL_PROG" localSheetId="4">'[142]LD-PS-PMC-RMA'!#REF!</definedName>
    <definedName name="REL_PROG" localSheetId="2">'[142]LD-PS-PMC-RMA'!#REF!</definedName>
    <definedName name="REL_PROG" localSheetId="5">'[142]LD-PS-PMC-RMA'!#REF!</definedName>
    <definedName name="REL_PROG">'[142]LD-PS-PMC-RMA'!#REF!</definedName>
    <definedName name="Relaçao" localSheetId="6">#REF!</definedName>
    <definedName name="Relaçao" localSheetId="4">#REF!</definedName>
    <definedName name="Relaçao" localSheetId="2">#REF!</definedName>
    <definedName name="Relaçao">#REF!</definedName>
    <definedName name="Relat" localSheetId="6" hidden="1">#REF!</definedName>
    <definedName name="Relat" localSheetId="4" hidden="1">#REF!</definedName>
    <definedName name="Relat" localSheetId="2" hidden="1">#REF!</definedName>
    <definedName name="Relat" hidden="1">#REF!</definedName>
    <definedName name="relatorio">#N/A</definedName>
    <definedName name="RELATÓRIO_DOS_SERVIÇOS_EXECUTADOS" localSheetId="6">#REF!</definedName>
    <definedName name="RELATÓRIO_DOS_SERVIÇOS_EXECUTADOS" localSheetId="4">#REF!</definedName>
    <definedName name="RELATÓRIO_DOS_SERVIÇOS_EXECUTADOS" localSheetId="2">#REF!</definedName>
    <definedName name="RELATÓRIO_DOS_SERVIÇOS_EXECUTADOS">#REF!</definedName>
    <definedName name="relequip" localSheetId="6">#REF!</definedName>
    <definedName name="relequip" localSheetId="4">#REF!</definedName>
    <definedName name="relequip" localSheetId="2">#REF!</definedName>
    <definedName name="relequip" localSheetId="5">#REF!</definedName>
    <definedName name="relequip">#REF!</definedName>
    <definedName name="RELL" hidden="1">{#N/A,#N/A,TRUE,"Serviços"}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">#N/A</definedName>
    <definedName name="REMB" localSheetId="6">'[6]Recuperação da Pista'!#REF!</definedName>
    <definedName name="REMB" localSheetId="4">'[6]Recuperação da Pista'!#REF!</definedName>
    <definedName name="REMB" localSheetId="2">'[6]Recuperação da Pista'!#REF!</definedName>
    <definedName name="REMB">'[6]Recuperação da Pista'!#REF!</definedName>
    <definedName name="REMB_10">#N/A</definedName>
    <definedName name="REMB_11">#N/A</definedName>
    <definedName name="REMB_12">#N/A</definedName>
    <definedName name="REMB_13">#N/A</definedName>
    <definedName name="REMB_14">#N/A</definedName>
    <definedName name="REMB_15">#N/A</definedName>
    <definedName name="REMB_16">#N/A</definedName>
    <definedName name="REMB_17">#N/A</definedName>
    <definedName name="REMB_18">#N/A</definedName>
    <definedName name="REMB_5">#N/A</definedName>
    <definedName name="REMB_6">#N/A</definedName>
    <definedName name="REMB_7">#N/A</definedName>
    <definedName name="REMB_8">#N/A</definedName>
    <definedName name="REMB_9">#N/A</definedName>
    <definedName name="remesas" localSheetId="6">#REF!</definedName>
    <definedName name="remesas" localSheetId="4">#REF!</definedName>
    <definedName name="remesas" localSheetId="2">#REF!</definedName>
    <definedName name="remesas">#REF!</definedName>
    <definedName name="RemMatBet" localSheetId="6">#REF!</definedName>
    <definedName name="RemMatBet" localSheetId="4">#REF!</definedName>
    <definedName name="RemMatBet" localSheetId="2">#REF!</definedName>
    <definedName name="RemMatBet">#REF!</definedName>
    <definedName name="RemMatGran">'[54]2.2.9.Rem Mat Granular'!$L$49</definedName>
    <definedName name="REMN" localSheetId="6">#REF!</definedName>
    <definedName name="REMN" localSheetId="4">#REF!</definedName>
    <definedName name="REMN" localSheetId="2">#REF!</definedName>
    <definedName name="REMN">#REF!</definedName>
    <definedName name="REMOÇÃO_PAV" localSheetId="6">#REF!</definedName>
    <definedName name="REMOÇÃO_PAV" localSheetId="4">#REF!</definedName>
    <definedName name="REMOÇÃO_PAV" localSheetId="2">#REF!</definedName>
    <definedName name="REMOÇÃO_PAV">#REF!</definedName>
    <definedName name="REMOÇÃO_PAV_10" localSheetId="6">#REF!</definedName>
    <definedName name="REMOÇÃO_PAV_10" localSheetId="4">#REF!</definedName>
    <definedName name="REMOÇÃO_PAV_10" localSheetId="2">#REF!</definedName>
    <definedName name="REMOÇÃO_PAV_10">#REF!</definedName>
    <definedName name="REMOÇÃO_PAV_12" localSheetId="6">#REF!</definedName>
    <definedName name="REMOÇÃO_PAV_12" localSheetId="4">#REF!</definedName>
    <definedName name="REMOÇÃO_PAV_12" localSheetId="2">#REF!</definedName>
    <definedName name="REMOÇÃO_PAV_12">#REF!</definedName>
    <definedName name="REMOÇÃO_PAV_9" localSheetId="6">#REF!</definedName>
    <definedName name="REMOÇÃO_PAV_9" localSheetId="4">#REF!</definedName>
    <definedName name="REMOÇÃO_PAV_9" localSheetId="2">#REF!</definedName>
    <definedName name="REMOÇÃO_PAV_9">#REF!</definedName>
    <definedName name="REMP" localSheetId="6">'[6]Recuperação da Pista'!#REF!</definedName>
    <definedName name="REMP" localSheetId="4">'[6]Recuperação da Pista'!#REF!</definedName>
    <definedName name="REMP" localSheetId="2">'[6]Recuperação da Pista'!#REF!</definedName>
    <definedName name="REMP">'[6]Recuperação da Pista'!#REF!</definedName>
    <definedName name="REMP_10">#N/A</definedName>
    <definedName name="REMP_11">#N/A</definedName>
    <definedName name="REMP_12">#N/A</definedName>
    <definedName name="REMP_13">#N/A</definedName>
    <definedName name="REMP_14">#N/A</definedName>
    <definedName name="REMP_15">#N/A</definedName>
    <definedName name="REMP_16">#N/A</definedName>
    <definedName name="REMP_17">#N/A</definedName>
    <definedName name="REMP_18">#N/A</definedName>
    <definedName name="REMP_5">#N/A</definedName>
    <definedName name="REMP_6">#N/A</definedName>
    <definedName name="REMP_7">#N/A</definedName>
    <definedName name="REMP_8">#N/A</definedName>
    <definedName name="REMP_9">#N/A</definedName>
    <definedName name="Rendimento" localSheetId="6">#REF!</definedName>
    <definedName name="Rendimento" localSheetId="4">#REF!</definedName>
    <definedName name="Rendimento" localSheetId="2">#REF!</definedName>
    <definedName name="Rendimento" localSheetId="5">#REF!</definedName>
    <definedName name="Rendimento">#REF!</definedName>
    <definedName name="reparos" localSheetId="6">[143]!PassaExtenso</definedName>
    <definedName name="reparos" localSheetId="4">[143]!PassaExtenso</definedName>
    <definedName name="reparos" localSheetId="2">[143]!PassaExtenso</definedName>
    <definedName name="reparos" localSheetId="3">[143]!PassaExtenso</definedName>
    <definedName name="reparos" localSheetId="1">[143]!PassaExtenso</definedName>
    <definedName name="reparos">[143]!PassaExtenso</definedName>
    <definedName name="RERSA" localSheetId="6">#REF!</definedName>
    <definedName name="RERSA" localSheetId="4">#REF!</definedName>
    <definedName name="RERSA" localSheetId="2">#REF!</definedName>
    <definedName name="RERSA">#REF!</definedName>
    <definedName name="RES" localSheetId="6">#REF!</definedName>
    <definedName name="RES" localSheetId="4">#REF!</definedName>
    <definedName name="RES" localSheetId="2">#REF!</definedName>
    <definedName name="RES">#REF!</definedName>
    <definedName name="res_38">res_38</definedName>
    <definedName name="RESP" localSheetId="6">[150]ORÇAMENTO!#REF!</definedName>
    <definedName name="RESP" localSheetId="4">[150]ORÇAMENTO!#REF!</definedName>
    <definedName name="RESP" localSheetId="2">[150]ORÇAMENTO!#REF!</definedName>
    <definedName name="RESP">[150]ORÇAMENTO!#REF!</definedName>
    <definedName name="restau" localSheetId="6">#REF!</definedName>
    <definedName name="restau" localSheetId="4">#REF!</definedName>
    <definedName name="restau" localSheetId="2">#REF!</definedName>
    <definedName name="restau">#REF!</definedName>
    <definedName name="RESTAURANTE" localSheetId="6">'[5]P A T O 99 B'!#REF!</definedName>
    <definedName name="RESTAURANTE" localSheetId="4">'[5]P A T O 99 B'!#REF!</definedName>
    <definedName name="RESTAURANTE" localSheetId="2">'[5]P A T O 99 B'!#REF!</definedName>
    <definedName name="RESTAURANTE">'[5]P A T O 99 B'!#REF!</definedName>
    <definedName name="resultadorendimento" localSheetId="6">#REF!</definedName>
    <definedName name="resultadorendimento" localSheetId="4">#REF!</definedName>
    <definedName name="resultadorendimento" localSheetId="2">#REF!</definedName>
    <definedName name="resultadorendimento" localSheetId="5">#REF!</definedName>
    <definedName name="resultadorendimento">#REF!</definedName>
    <definedName name="RESUMO">#N/A</definedName>
    <definedName name="RESUMO_1">RESUMO_1</definedName>
    <definedName name="RESUMO_10">RESUMO_10</definedName>
    <definedName name="RESUMO_12">RESUMO_12</definedName>
    <definedName name="RESUMO_13">RESUMO_13</definedName>
    <definedName name="RESUMO_14">RESUMO_14</definedName>
    <definedName name="RESUMO_19">RESUMO_19</definedName>
    <definedName name="RESUMO_2">NA()</definedName>
    <definedName name="RESUMO_20">RESUMO_20</definedName>
    <definedName name="RESUMO_21">RESUMO_21</definedName>
    <definedName name="RESUMO_22">RESUMO_22</definedName>
    <definedName name="RESUMO_23">RESUMO_23</definedName>
    <definedName name="RESUMO_24">RESUMO_24</definedName>
    <definedName name="RESUMO_25">RESUMO_25</definedName>
    <definedName name="RESUMO_26">RESUMO_26</definedName>
    <definedName name="RESUMO_27">RESUMO_27</definedName>
    <definedName name="RESUMO_28">RESUMO_28</definedName>
    <definedName name="RESUMO_29">RESUMO_29</definedName>
    <definedName name="RESUMO_3">RESUMO_3</definedName>
    <definedName name="RESUMO_30">RESUMO_30</definedName>
    <definedName name="RESUMO_31">RESUMO_31</definedName>
    <definedName name="RESUMO_32">RESUMO_32</definedName>
    <definedName name="RESUMO_33">RESUMO_33</definedName>
    <definedName name="RESUMO_34">RESUMO_34</definedName>
    <definedName name="RESUMO_35">RESUMO_35</definedName>
    <definedName name="RESUMO_36">RESUMO_36</definedName>
    <definedName name="RESUMO_37">RESUMO_37</definedName>
    <definedName name="RESUMO_38">RESUMO_38</definedName>
    <definedName name="RESUMO_39">RESUMO_39</definedName>
    <definedName name="RESUMO_4">RESUMO_4</definedName>
    <definedName name="RESUMO_40">RESUMO_40</definedName>
    <definedName name="RESUMO_41">RESUMO_41</definedName>
    <definedName name="RESUMO_42">RESUMO_42</definedName>
    <definedName name="RESUMO_43">RESUMO_43</definedName>
    <definedName name="RESUMO_44">RESUMO_44</definedName>
    <definedName name="RESUMO_45">RESUMO_45</definedName>
    <definedName name="RESUMO_46">RESUMO_46</definedName>
    <definedName name="RESUMO_47">RESUMO_47</definedName>
    <definedName name="RESUMO_48">RESUMO_48</definedName>
    <definedName name="RESUMO_5">RESUMO_5</definedName>
    <definedName name="RESUMO_51">RESUMO_51</definedName>
    <definedName name="RESUMO_52">RESUMO_52</definedName>
    <definedName name="RESUMO_53">RESUMO_53</definedName>
    <definedName name="RESUMO_54">RESUMO_54</definedName>
    <definedName name="RESUMO_55">RESUMO_55</definedName>
    <definedName name="RESUMO_56">RESUMO_56</definedName>
    <definedName name="RESUMO_57">RESUMO_57</definedName>
    <definedName name="RESUMO_58">RESUMO_58</definedName>
    <definedName name="RESUMO_59">RESUMO_59</definedName>
    <definedName name="RESUMO_6">RESUMO_6</definedName>
    <definedName name="RESUMO_60">RESUMO_60</definedName>
    <definedName name="RESUMO_61">RESUMO_61</definedName>
    <definedName name="RESUMO_62">RESUMO_62</definedName>
    <definedName name="RESUMO_63">RESUMO_63</definedName>
    <definedName name="RESUMO_64">RESUMO_64</definedName>
    <definedName name="RESUMO_65">RESUMO_65</definedName>
    <definedName name="RESUMO_66">RESUMO_66</definedName>
    <definedName name="RESUMO_67">RESUMO_67</definedName>
    <definedName name="RESUMO_68">RESUMO_68</definedName>
    <definedName name="RESUMO_69">RESUMO_69</definedName>
    <definedName name="RESUMO_7">RESUMO_7</definedName>
    <definedName name="RESUMO_70">RESUMO_70</definedName>
    <definedName name="RESUMO_71">RESUMO_71</definedName>
    <definedName name="RESUMO_72">RESUMO_72</definedName>
    <definedName name="RESUMO_8">RESUMO_8</definedName>
    <definedName name="RESUMO_9">RESUMO_9</definedName>
    <definedName name="Resumo_dados" localSheetId="6">#REF!</definedName>
    <definedName name="Resumo_dados" localSheetId="4">#REF!</definedName>
    <definedName name="Resumo_dados" localSheetId="2">#REF!</definedName>
    <definedName name="Resumo_dados">#REF!</definedName>
    <definedName name="RESUMO1">NA()</definedName>
    <definedName name="resumo2" localSheetId="6">#REF!</definedName>
    <definedName name="resumo2" localSheetId="4">#REF!</definedName>
    <definedName name="resumo2" localSheetId="2">#REF!</definedName>
    <definedName name="resumo2">#REF!</definedName>
    <definedName name="resumo2_2">#N/A</definedName>
    <definedName name="resumo2_4" localSheetId="6">#REF!</definedName>
    <definedName name="resumo2_4" localSheetId="4">#REF!</definedName>
    <definedName name="resumo2_4" localSheetId="2">#REF!</definedName>
    <definedName name="resumo2_4">#REF!</definedName>
    <definedName name="resumo2_4_2">#N/A</definedName>
    <definedName name="resumou" hidden="1">{#N/A,#N/A,TRUE,"Plan1"}</definedName>
    <definedName name="Retro">[173]Calendário!$A$15</definedName>
    <definedName name="REV" localSheetId="6">'[6]Recuperação da Pista'!#REF!</definedName>
    <definedName name="REV" localSheetId="4">'[6]Recuperação da Pista'!#REF!</definedName>
    <definedName name="REV" localSheetId="2">'[6]Recuperação da Pista'!#REF!</definedName>
    <definedName name="REV">'[6]Recuperação da Pista'!#REF!</definedName>
    <definedName name="REV." localSheetId="6">#REF!</definedName>
    <definedName name="REV." localSheetId="4">#REF!</definedName>
    <definedName name="REV." localSheetId="2">#REF!</definedName>
    <definedName name="REV.">#REF!</definedName>
    <definedName name="REV_10">#N/A</definedName>
    <definedName name="REV_11">#N/A</definedName>
    <definedName name="REV_12">#N/A</definedName>
    <definedName name="REV_13">#N/A</definedName>
    <definedName name="REV_14">#N/A</definedName>
    <definedName name="REV_15">#N/A</definedName>
    <definedName name="REV_16">#N/A</definedName>
    <definedName name="REV_17">#N/A</definedName>
    <definedName name="REV_18">#N/A</definedName>
    <definedName name="REV_5">#N/A</definedName>
    <definedName name="REV_6">#N/A</definedName>
    <definedName name="REV_7">#N/A</definedName>
    <definedName name="REV_8">#N/A</definedName>
    <definedName name="REV_9">#N/A</definedName>
    <definedName name="rfrft">[20]!llllllll</definedName>
    <definedName name="rfrgrrxrfr">[20]!llllllll</definedName>
    <definedName name="rfrgxrszfrf">[20]!llllllll</definedName>
    <definedName name="rfrsafr">[20]!llllllll</definedName>
    <definedName name="rft" localSheetId="6">[68]PROJETO!#REF!</definedName>
    <definedName name="rft" localSheetId="4">[68]PROJETO!#REF!</definedName>
    <definedName name="rft" localSheetId="2">[68]PROJETO!#REF!</definedName>
    <definedName name="rft">[68]PROJETO!#REF!</definedName>
    <definedName name="RG" localSheetId="6">#REF!</definedName>
    <definedName name="RG" localSheetId="4">#REF!</definedName>
    <definedName name="RG" localSheetId="2">#REF!</definedName>
    <definedName name="RG">#REF!</definedName>
    <definedName name="RGC" localSheetId="6">#REF!</definedName>
    <definedName name="RGC" localSheetId="4">#REF!</definedName>
    <definedName name="RGC" localSheetId="2">#REF!</definedName>
    <definedName name="RGC">#REF!</definedName>
    <definedName name="rgp1\2">[33]Insumos!$E$82</definedName>
    <definedName name="RIOMACHADO" localSheetId="6">#REF!</definedName>
    <definedName name="RIOMACHADO" localSheetId="4">#REF!</definedName>
    <definedName name="RIOMACHADO" localSheetId="2">#REF!</definedName>
    <definedName name="RIOMACHADO">#REF!</definedName>
    <definedName name="RIOMUQUI" localSheetId="6">#REF!</definedName>
    <definedName name="RIOMUQUI" localSheetId="4">#REF!</definedName>
    <definedName name="RIOMUQUI" localSheetId="2">#REF!</definedName>
    <definedName name="RIOMUQUI">#REF!</definedName>
    <definedName name="RIONOVE" localSheetId="6">#REF!</definedName>
    <definedName name="RIONOVE" localSheetId="4">#REF!</definedName>
    <definedName name="RIONOVE" localSheetId="2">#REF!</definedName>
    <definedName name="RIONOVE">#REF!</definedName>
    <definedName name="RIORIACHUELO" localSheetId="6">#REF!</definedName>
    <definedName name="RIORIACHUELO" localSheetId="4">#REF!</definedName>
    <definedName name="RIORIACHUELO" localSheetId="2">#REF!</definedName>
    <definedName name="RIORIACHUELO">#REF!</definedName>
    <definedName name="RIOSÃOPEDRO" localSheetId="6">#REF!</definedName>
    <definedName name="RIOSÃOPEDRO" localSheetId="4">#REF!</definedName>
    <definedName name="RIOSÃOPEDRO" localSheetId="2">#REF!</definedName>
    <definedName name="RIOSÃOPEDRO">#REF!</definedName>
    <definedName name="RIOSOLEDADE" localSheetId="6">#REF!</definedName>
    <definedName name="RIOSOLEDADE" localSheetId="4">#REF!</definedName>
    <definedName name="RIOSOLEDADE" localSheetId="2">#REF!</definedName>
    <definedName name="RIOSOLEDADE">#REF!</definedName>
    <definedName name="Risco" localSheetId="6">#REF!</definedName>
    <definedName name="Risco" localSheetId="4">#REF!</definedName>
    <definedName name="Risco" localSheetId="2">#REF!</definedName>
    <definedName name="Risco">#REF!</definedName>
    <definedName name="RL_1C">'[79]CUSTO MATERIAL'!$F$27</definedName>
    <definedName name="RM">"$#REF!.$E$31"</definedName>
    <definedName name="RM_1C">'[79]CUSTO MATERIAL'!$F$26</definedName>
    <definedName name="RM1C" localSheetId="6">#REF!</definedName>
    <definedName name="RM1C" localSheetId="4">#REF!</definedName>
    <definedName name="RM1C" localSheetId="2">#REF!</definedName>
    <definedName name="RM1C">#REF!</definedName>
    <definedName name="RM1CROO">'[79]CALCULOS AUXILIARES'!$E$38</definedName>
    <definedName name="RM1CW">"$#REF!.$G$14"</definedName>
    <definedName name="RM1CWA">"$#REF!.$G$13"</definedName>
    <definedName name="RMA" localSheetId="6">'[50]PRO-08'!#REF!</definedName>
    <definedName name="RMA" localSheetId="4">'[50]PRO-08'!#REF!</definedName>
    <definedName name="RMA" localSheetId="2">'[50]PRO-08'!#REF!</definedName>
    <definedName name="RMA">'[50]PRO-08'!#REF!</definedName>
    <definedName name="RMA_10">#N/A</definedName>
    <definedName name="RMA_11">#N/A</definedName>
    <definedName name="RMA_12">#N/A</definedName>
    <definedName name="RMA_13">#N/A</definedName>
    <definedName name="RMA_14">#N/A</definedName>
    <definedName name="RMA_15">#N/A</definedName>
    <definedName name="RMA_16">#N/A</definedName>
    <definedName name="RMA_17">#N/A</definedName>
    <definedName name="RMA_18">#N/A</definedName>
    <definedName name="RMA_24" localSheetId="6">'[51]PRO-08'!#REF!</definedName>
    <definedName name="RMA_24" localSheetId="4">'[51]PRO-08'!#REF!</definedName>
    <definedName name="RMA_24" localSheetId="2">'[51]PRO-08'!#REF!</definedName>
    <definedName name="RMA_24">'[51]PRO-08'!#REF!</definedName>
    <definedName name="RMA_25" localSheetId="6">'[51]PRO-08'!#REF!</definedName>
    <definedName name="RMA_25" localSheetId="4">'[51]PRO-08'!#REF!</definedName>
    <definedName name="RMA_25" localSheetId="2">'[51]PRO-08'!#REF!</definedName>
    <definedName name="RMA_25">'[51]PRO-08'!#REF!</definedName>
    <definedName name="RMA_26" localSheetId="6">'[52]PRO-08'!#REF!</definedName>
    <definedName name="RMA_26" localSheetId="4">'[52]PRO-08'!#REF!</definedName>
    <definedName name="RMA_26" localSheetId="2">'[52]PRO-08'!#REF!</definedName>
    <definedName name="RMA_26">'[52]PRO-08'!#REF!</definedName>
    <definedName name="RMA_27" localSheetId="6">'[51]PRO-08'!#REF!</definedName>
    <definedName name="RMA_27" localSheetId="4">'[51]PRO-08'!#REF!</definedName>
    <definedName name="RMA_27" localSheetId="2">'[51]PRO-08'!#REF!</definedName>
    <definedName name="RMA_27">'[51]PRO-08'!#REF!</definedName>
    <definedName name="RMA_29" localSheetId="6">'[51]PRO-08'!#REF!</definedName>
    <definedName name="RMA_29" localSheetId="4">'[51]PRO-08'!#REF!</definedName>
    <definedName name="RMA_29" localSheetId="2">'[51]PRO-08'!#REF!</definedName>
    <definedName name="RMA_29">'[51]PRO-08'!#REF!</definedName>
    <definedName name="RMA_5">#N/A</definedName>
    <definedName name="RMA_6">#N/A</definedName>
    <definedName name="RMA_7">#N/A</definedName>
    <definedName name="RMA_8">#N/A</definedName>
    <definedName name="RMA_9">#N/A</definedName>
    <definedName name="RMAN" localSheetId="6">#REF!</definedName>
    <definedName name="RMAN" localSheetId="4">#REF!</definedName>
    <definedName name="RMAN" localSheetId="2">#REF!</definedName>
    <definedName name="RMAN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[88]SERVIÇOS!$G$19</definedName>
    <definedName name="RMEC" localSheetId="6">#REF!</definedName>
    <definedName name="RMEC" localSheetId="4">#REF!</definedName>
    <definedName name="RMEC" localSheetId="2">#REF!</definedName>
    <definedName name="RMEC">#REF!</definedName>
    <definedName name="RMECAT">[88]SERVIÇOS!$G$46</definedName>
    <definedName name="RMN" localSheetId="6">#REF!</definedName>
    <definedName name="RMN" localSheetId="4">#REF!</definedName>
    <definedName name="RMN" localSheetId="2">#REF!</definedName>
    <definedName name="RMN">#REF!</definedName>
    <definedName name="RMRB" localSheetId="6">#REF!</definedName>
    <definedName name="RMRB" localSheetId="4">#REF!</definedName>
    <definedName name="RMRB" localSheetId="2">#REF!</definedName>
    <definedName name="RMRB">#REF!</definedName>
    <definedName name="RMRP">'[6]Materiais Betuminosos'!$H$160</definedName>
    <definedName name="RMTB">'[6]Materiais Betuminosos'!$H$80</definedName>
    <definedName name="RMTOTAL">"$#REF!.$G$12"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ÇO1">#N/A</definedName>
    <definedName name="ROÇO1_10">#N/A</definedName>
    <definedName name="ROÇO1_11">#N/A</definedName>
    <definedName name="ROÇO1_12">#N/A</definedName>
    <definedName name="ROÇO1_13">#N/A</definedName>
    <definedName name="ROÇO1_14">#N/A</definedName>
    <definedName name="ROÇO1_15">#N/A</definedName>
    <definedName name="ROÇO1_16">#N/A</definedName>
    <definedName name="ROÇO1_17">#N/A</definedName>
    <definedName name="ROÇO1_18">#N/A</definedName>
    <definedName name="ROÇO1_2">#N/A</definedName>
    <definedName name="ROÇO1_5">#N/A</definedName>
    <definedName name="ROÇO1_6">#N/A</definedName>
    <definedName name="ROÇO1_7">#N/A</definedName>
    <definedName name="ROÇO1_8">#N/A</definedName>
    <definedName name="ROÇO1_9">#N/A</definedName>
    <definedName name="Rod" localSheetId="6">#REF!</definedName>
    <definedName name="Rod" localSheetId="4">#REF!</definedName>
    <definedName name="Rod" localSheetId="2">#REF!</definedName>
    <definedName name="Rod">#REF!</definedName>
    <definedName name="Rodapé" localSheetId="6">#REF!</definedName>
    <definedName name="Rodapé" localSheetId="4">#REF!</definedName>
    <definedName name="Rodapé" localSheetId="2">#REF!</definedName>
    <definedName name="Rodapé">#REF!</definedName>
    <definedName name="rodo" localSheetId="6">#REF!</definedName>
    <definedName name="rodo" localSheetId="4">#REF!</definedName>
    <definedName name="rodo" localSheetId="2">#REF!</definedName>
    <definedName name="rodo">#REF!</definedName>
    <definedName name="rodovia" localSheetId="6">#REF!</definedName>
    <definedName name="rodovia" localSheetId="4">[6]Dados!$B$7</definedName>
    <definedName name="rodovia" localSheetId="2">#REF!</definedName>
    <definedName name="rodovia">#REF!</definedName>
    <definedName name="Rodovia___................" localSheetId="6">#REF!</definedName>
    <definedName name="Rodovia___................" localSheetId="4">#REF!</definedName>
    <definedName name="Rodovia___................" localSheetId="2">#REF!</definedName>
    <definedName name="Rodovia___................">#REF!</definedName>
    <definedName name="RODOVIA_10" localSheetId="6">#REF!</definedName>
    <definedName name="RODOVIA_10" localSheetId="4">#REF!</definedName>
    <definedName name="RODOVIA_10" localSheetId="2">#REF!</definedName>
    <definedName name="RODOVIA_10">#REF!</definedName>
    <definedName name="RODOVIA_11" localSheetId="6">#REF!</definedName>
    <definedName name="RODOVIA_11" localSheetId="4">#REF!</definedName>
    <definedName name="RODOVIA_11" localSheetId="2">#REF!</definedName>
    <definedName name="RODOVIA_11">#REF!</definedName>
    <definedName name="RODOVIA_12">[62]PT!$B$3</definedName>
    <definedName name="rodovia_4" localSheetId="6">#REF!</definedName>
    <definedName name="rodovia_4" localSheetId="4">#REF!</definedName>
    <definedName name="rodovia_4" localSheetId="2">#REF!</definedName>
    <definedName name="rodovia_4">#REF!</definedName>
    <definedName name="RODOVIA_9" localSheetId="6">#REF!</definedName>
    <definedName name="RODOVIA_9" localSheetId="4">#REF!</definedName>
    <definedName name="RODOVIA_9" localSheetId="2">#REF!</definedName>
    <definedName name="RODOVIA_9">#REF!</definedName>
    <definedName name="ROMZ" localSheetId="6">#REF!</definedName>
    <definedName name="ROMZ" localSheetId="4">#REF!</definedName>
    <definedName name="ROMZ" localSheetId="2">#REF!</definedName>
    <definedName name="ROMZ">#REF!</definedName>
    <definedName name="rp" localSheetId="6">#REF!</definedName>
    <definedName name="rp" localSheetId="4">#REF!</definedName>
    <definedName name="rp" localSheetId="2">#REF!</definedName>
    <definedName name="rp">#REF!</definedName>
    <definedName name="RP_13">[84]SERVIÇOS!$G$12</definedName>
    <definedName name="rp_2">#N/A</definedName>
    <definedName name="RP_39">[84]SERVIÇOS!$G$12</definedName>
    <definedName name="RP_6">[84]SERVIÇOS!$G$12</definedName>
    <definedName name="RP110PI" localSheetId="6">#REF!</definedName>
    <definedName name="RP110PI" localSheetId="4">#REF!</definedName>
    <definedName name="RP110PI" localSheetId="2">#REF!</definedName>
    <definedName name="RP110PI">#REF!</definedName>
    <definedName name="RP110PI_2">#N/A</definedName>
    <definedName name="RP110R" localSheetId="6">#REF!</definedName>
    <definedName name="RP110R" localSheetId="4">#REF!</definedName>
    <definedName name="RP110R" localSheetId="2">#REF!</definedName>
    <definedName name="RP110R">#REF!</definedName>
    <definedName name="RP110R_2">#N/A</definedName>
    <definedName name="RP316PI" localSheetId="6">#REF!</definedName>
    <definedName name="RP316PI" localSheetId="4">#REF!</definedName>
    <definedName name="RP316PI" localSheetId="2">#REF!</definedName>
    <definedName name="RP316PI">#REF!</definedName>
    <definedName name="RP316PI_2">#N/A</definedName>
    <definedName name="RP316R" localSheetId="6">#REF!</definedName>
    <definedName name="RP316R" localSheetId="4">#REF!</definedName>
    <definedName name="RP316R" localSheetId="2">#REF!</definedName>
    <definedName name="RP316R">#REF!</definedName>
    <definedName name="RP316R_2">#N/A</definedName>
    <definedName name="RP423PI" localSheetId="6">#REF!</definedName>
    <definedName name="RP423PI" localSheetId="4">#REF!</definedName>
    <definedName name="RP423PI" localSheetId="2">#REF!</definedName>
    <definedName name="RP423PI">#REF!</definedName>
    <definedName name="RP423PI_2">#N/A</definedName>
    <definedName name="RP423R" localSheetId="6">#REF!</definedName>
    <definedName name="RP423R" localSheetId="4">#REF!</definedName>
    <definedName name="RP423R" localSheetId="2">#REF!</definedName>
    <definedName name="RP423R">#REF!</definedName>
    <definedName name="RP423R_2">#N/A</definedName>
    <definedName name="RPA" localSheetId="6">#REF!</definedName>
    <definedName name="RPA" localSheetId="4">#REF!</definedName>
    <definedName name="RPA" localSheetId="2">#REF!</definedName>
    <definedName name="RPA">#REF!</definedName>
    <definedName name="RPL" localSheetId="6">#REF!</definedName>
    <definedName name="RPL" localSheetId="4">#REF!</definedName>
    <definedName name="RPL" localSheetId="2">#REF!</definedName>
    <definedName name="RPL">#REF!</definedName>
    <definedName name="RPMAN" localSheetId="6">#REF!</definedName>
    <definedName name="RPMAN" localSheetId="4">#REF!</definedName>
    <definedName name="RPMAN" localSheetId="2">#REF!</definedName>
    <definedName name="RPMAN">#REF!</definedName>
    <definedName name="RPMEC" localSheetId="6">#REF!</definedName>
    <definedName name="RPMEC" localSheetId="4">#REF!</definedName>
    <definedName name="RPMEC" localSheetId="2">#REF!</definedName>
    <definedName name="RPMEC">#REF!</definedName>
    <definedName name="RPS" localSheetId="6">#REF!</definedName>
    <definedName name="RPS" localSheetId="4">#REF!</definedName>
    <definedName name="RPS" localSheetId="2">#REF!</definedName>
    <definedName name="RPS">#REF!</definedName>
    <definedName name="RPT" localSheetId="6">#REF!</definedName>
    <definedName name="RPT" localSheetId="4">#REF!</definedName>
    <definedName name="RPT" localSheetId="2">#REF!</definedName>
    <definedName name="RPT">#REF!</definedName>
    <definedName name="RPW">"$#REF!.$K$36"</definedName>
    <definedName name="RPWA">"$#REF!.$K$35"</definedName>
    <definedName name="RPZ">"'file:///D:/Meus documentos/ANASTÁCIO/SERCEL/BR262990800.xls'#$SERVIÇOS.$#REF!$#REF!"</definedName>
    <definedName name="rqrqqed" localSheetId="6">#REF!</definedName>
    <definedName name="rqrqqed" localSheetId="4">#REF!</definedName>
    <definedName name="rqrqqed" localSheetId="2">#REF!</definedName>
    <definedName name="rqrqqed">#REF!</definedName>
    <definedName name="rr" localSheetId="6">#REF!</definedName>
    <definedName name="rr" localSheetId="4">#REF!</definedName>
    <definedName name="rr" localSheetId="2">#REF!</definedName>
    <definedName name="rr">#REF!</definedName>
    <definedName name="RR_10" localSheetId="6">[2]PLMUSEU!#REF!</definedName>
    <definedName name="RR_10" localSheetId="4">[2]PLMUSEU!#REF!</definedName>
    <definedName name="RR_10" localSheetId="2">[2]PLMUSEU!#REF!</definedName>
    <definedName name="RR_10">[2]PLMUSEU!#REF!</definedName>
    <definedName name="RR_12" localSheetId="6">[2]PLMUSEU!#REF!</definedName>
    <definedName name="RR_12" localSheetId="4">[2]PLMUSEU!#REF!</definedName>
    <definedName name="RR_12" localSheetId="2">[2]PLMUSEU!#REF!</definedName>
    <definedName name="RR_12">[2]PLMUSEU!#REF!</definedName>
    <definedName name="RR_1C">'[79]CUSTO MATERIAL'!$F$24</definedName>
    <definedName name="rr_2">NA()</definedName>
    <definedName name="RR_2C">'[79]CUSTO MATERIAL'!$F$25</definedName>
    <definedName name="RR_3" localSheetId="6">[2]PLMUSEU!#REF!</definedName>
    <definedName name="RR_3" localSheetId="4">[2]PLMUSEU!#REF!</definedName>
    <definedName name="RR_3" localSheetId="2">[2]PLMUSEU!#REF!</definedName>
    <definedName name="RR_3">[2]PLMUSEU!#REF!</definedName>
    <definedName name="RR_9" localSheetId="6">[2]PLMUSEU!#REF!</definedName>
    <definedName name="RR_9" localSheetId="4">[2]PLMUSEU!#REF!</definedName>
    <definedName name="RR_9" localSheetId="2">[2]PLMUSEU!#REF!</definedName>
    <definedName name="RR_9">[2]PLMUSEU!#REF!</definedName>
    <definedName name="RR1C" localSheetId="6">#REF!</definedName>
    <definedName name="RR1C" localSheetId="4">#REF!</definedName>
    <definedName name="RR1C" localSheetId="2">#REF!</definedName>
    <definedName name="RR1C">#REF!</definedName>
    <definedName name="RR1CROO">'[79]CALCULOS AUXILIARES'!$E$26</definedName>
    <definedName name="RR1CW">"$#REF!.$H$14"</definedName>
    <definedName name="RR1CWA">"$#REF!.$H$13"</definedName>
    <definedName name="RR2C">[14]DADOS!$C$32</definedName>
    <definedName name="RR2CROO">'[79]CALCULOS AUXILIARES'!$E$30</definedName>
    <definedName name="rraauf" localSheetId="6">#REF!</definedName>
    <definedName name="rraauf" localSheetId="4">#REF!</definedName>
    <definedName name="rraauf" localSheetId="2">#REF!</definedName>
    <definedName name="rraauf">#REF!</definedName>
    <definedName name="rraauf_2">#N/A</definedName>
    <definedName name="rraauq" localSheetId="6">#REF!</definedName>
    <definedName name="rraauq" localSheetId="4">#REF!</definedName>
    <definedName name="rraauq" localSheetId="2">#REF!</definedName>
    <definedName name="rraauq">#REF!</definedName>
    <definedName name="rraauq_2">#N/A</definedName>
    <definedName name="rrff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 localSheetId="6">#REF!</definedName>
    <definedName name="RRP" localSheetId="4">#REF!</definedName>
    <definedName name="RRP" localSheetId="2">#REF!</definedName>
    <definedName name="RRP">#REF!</definedName>
    <definedName name="RRPL" localSheetId="6">'[6]Materiais Betuminosos'!#REF!</definedName>
    <definedName name="RRPL" localSheetId="4">'[6]Materiais Betuminosos'!#REF!</definedName>
    <definedName name="RRPL" localSheetId="2">'[6]Materiais Betuminosos'!#REF!</definedName>
    <definedName name="RRPL">'[6]Materiais Betuminosos'!#REF!</definedName>
    <definedName name="RRPL_10">#N/A</definedName>
    <definedName name="RRPL_11">#N/A</definedName>
    <definedName name="RRPL_12">#N/A</definedName>
    <definedName name="RRPL_13">#N/A</definedName>
    <definedName name="RRPL_14">#N/A</definedName>
    <definedName name="RRPL_15">#N/A</definedName>
    <definedName name="RRPL_16">#N/A</definedName>
    <definedName name="RRPL_17">#N/A</definedName>
    <definedName name="RRPL_18">#N/A</definedName>
    <definedName name="RRPL_5">#N/A</definedName>
    <definedName name="RRPL_6">#N/A</definedName>
    <definedName name="RRPL_7">#N/A</definedName>
    <definedName name="RRPL_8">#N/A</definedName>
    <definedName name="RRPL_9">#N/A</definedName>
    <definedName name="RRQ" localSheetId="6">#REF!</definedName>
    <definedName name="RRQ" localSheetId="4">#REF!</definedName>
    <definedName name="RRQ" localSheetId="2">#REF!</definedName>
    <definedName name="RRQ">#REF!</definedName>
    <definedName name="rrr" hidden="1">{#N/A,#N/A,TRUE,"Serviços"}</definedName>
    <definedName name="RRRP">'[6]Materiais Betuminosos'!$H$400</definedName>
    <definedName name="RRTB">'[6]Materiais Betuminosos'!$H$320</definedName>
    <definedName name="RRTOTAL">"$#REF!.$H$12"</definedName>
    <definedName name="RRTSD">'[6]Materiais Betuminosos'!$H$883</definedName>
    <definedName name="RRVQ" localSheetId="6">#REF!</definedName>
    <definedName name="RRVQ" localSheetId="4">#REF!</definedName>
    <definedName name="RRVQ" localSheetId="2">#REF!</definedName>
    <definedName name="RRVQ">#REF!</definedName>
    <definedName name="RS" localSheetId="6">#REF!</definedName>
    <definedName name="RS" localSheetId="4">#REF!</definedName>
    <definedName name="RS" localSheetId="2">#REF!</definedName>
    <definedName name="RS">#REF!</definedName>
    <definedName name="RS_2">#N/A</definedName>
    <definedName name="RS_25" localSheetId="6">#REF!</definedName>
    <definedName name="RS_25" localSheetId="4">#REF!</definedName>
    <definedName name="RS_25" localSheetId="2">#REF!</definedName>
    <definedName name="RS_25">#REF!</definedName>
    <definedName name="RS_4" localSheetId="6">#REF!</definedName>
    <definedName name="RS_4" localSheetId="4">#REF!</definedName>
    <definedName name="RS_4" localSheetId="2">#REF!</definedName>
    <definedName name="RS_4">#REF!</definedName>
    <definedName name="rsa" localSheetId="6">#REF!</definedName>
    <definedName name="rsa" localSheetId="4">#REF!</definedName>
    <definedName name="rsa" localSheetId="2">#REF!</definedName>
    <definedName name="rsa">#REF!</definedName>
    <definedName name="RSS" localSheetId="6">#REF!</definedName>
    <definedName name="RSS" localSheetId="4">#REF!</definedName>
    <definedName name="RSS" localSheetId="2">#REF!</definedName>
    <definedName name="RSS">#REF!</definedName>
    <definedName name="RTBTBYTHBTT">[20]!llllllll</definedName>
    <definedName name="RTE">#N/A</definedName>
    <definedName name="rteg4">[110]eq!$A$2:$D$42</definedName>
    <definedName name="RTVGREVBRT">[20]!llllllll</definedName>
    <definedName name="rube">{"um","mil","um milhão","um bilhão","um trilhão"}</definedName>
    <definedName name="rxfxrtfgxrxz">[20]!llllllll</definedName>
    <definedName name="rz">[84]SERVIÇOS!$G$37</definedName>
    <definedName name="rz_13">[84]SERVIÇOS!$G$37</definedName>
    <definedName name="rz_39">[84]SERVIÇOS!$G$37</definedName>
    <definedName name="rz_6">[84]SERVIÇOS!$G$37</definedName>
    <definedName name="S">#N/A</definedName>
    <definedName name="S_10">#N/A</definedName>
    <definedName name="S_11">#N/A</definedName>
    <definedName name="S_12">#N/A</definedName>
    <definedName name="S_13">#N/A</definedName>
    <definedName name="S_14">#N/A</definedName>
    <definedName name="S_15">#N/A</definedName>
    <definedName name="S_16">#N/A</definedName>
    <definedName name="S_17">#N/A</definedName>
    <definedName name="S_18">#N/A</definedName>
    <definedName name="S_2">#N/A</definedName>
    <definedName name="S_5">#N/A</definedName>
    <definedName name="S_6">#N/A</definedName>
    <definedName name="S_7">#N/A</definedName>
    <definedName name="S_8">#N/A</definedName>
    <definedName name="S_9">#N/A</definedName>
    <definedName name="s14_">[33]Insumos!$E$37</definedName>
    <definedName name="sa" localSheetId="6">[174]COMPOS1!#REF!</definedName>
    <definedName name="sa" localSheetId="4">[174]COMPOS1!#REF!</definedName>
    <definedName name="sa" localSheetId="2">[174]COMPOS1!#REF!</definedName>
    <definedName name="sa">[174]COMPOS1!#REF!</definedName>
    <definedName name="sabor">#N/A</definedName>
    <definedName name="sAço" localSheetId="6">#REF!</definedName>
    <definedName name="sAço" localSheetId="4">#REF!</definedName>
    <definedName name="sAço" localSheetId="2">#REF!</definedName>
    <definedName name="sAço">#REF!</definedName>
    <definedName name="SAFSADSFREQ">[20]!llllllll</definedName>
    <definedName name="SAL">[33]Insumos!$D$2</definedName>
    <definedName name="SALARIO" localSheetId="6">#REF!</definedName>
    <definedName name="SALARIO" localSheetId="4">#REF!</definedName>
    <definedName name="SALARIO" localSheetId="2">#REF!</definedName>
    <definedName name="SALARIO">#REF!</definedName>
    <definedName name="SALARIOS" localSheetId="6">#REF!</definedName>
    <definedName name="SALARIOS" localSheetId="4">#REF!</definedName>
    <definedName name="SALARIOS" localSheetId="2">#REF!</definedName>
    <definedName name="SALARIOS">#REF!</definedName>
    <definedName name="sAndaim" localSheetId="6">#REF!</definedName>
    <definedName name="sAndaim" localSheetId="4">#REF!</definedName>
    <definedName name="sAndaim" localSheetId="2">#REF!</definedName>
    <definedName name="sAndaim">#REF!</definedName>
    <definedName name="sApicoam" localSheetId="6">#REF!</definedName>
    <definedName name="sApicoam" localSheetId="4">#REF!</definedName>
    <definedName name="sApicoam" localSheetId="2">#REF!</definedName>
    <definedName name="sApicoam">#REF!</definedName>
    <definedName name="sAquisMatBet" localSheetId="6">#REF!</definedName>
    <definedName name="sAquisMatBet" localSheetId="4">#REF!</definedName>
    <definedName name="sAquisMatBet" localSheetId="2">#REF!</definedName>
    <definedName name="sAquisMatBet">#REF!</definedName>
    <definedName name="sar">[111]Insumos!$E$183</definedName>
    <definedName name="sarjeta">#N/A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6">#REF!</definedName>
    <definedName name="sat" localSheetId="4">#REF!</definedName>
    <definedName name="sat" localSheetId="2">#REF!</definedName>
    <definedName name="sat">#REF!</definedName>
    <definedName name="sat_10" localSheetId="6">#REF!</definedName>
    <definedName name="sat_10" localSheetId="4">#REF!</definedName>
    <definedName name="sat_10" localSheetId="2">#REF!</definedName>
    <definedName name="sat_10">#REF!</definedName>
    <definedName name="sat_12" localSheetId="6">#REF!</definedName>
    <definedName name="sat_12" localSheetId="4">#REF!</definedName>
    <definedName name="sat_12" localSheetId="2">#REF!</definedName>
    <definedName name="sat_12">#REF!</definedName>
    <definedName name="sat_9" localSheetId="6">#REF!</definedName>
    <definedName name="sat_9" localSheetId="4">#REF!</definedName>
    <definedName name="sat_9" localSheetId="2">#REF!</definedName>
    <definedName name="sat_9">#REF!</definedName>
    <definedName name="sb" localSheetId="6">#REF!</definedName>
    <definedName name="sb" localSheetId="4">#REF!</definedName>
    <definedName name="sb" localSheetId="2">#REF!</definedName>
    <definedName name="sb">#REF!</definedName>
    <definedName name="sb_2">#N/A</definedName>
    <definedName name="sBase" localSheetId="6">#REF!</definedName>
    <definedName name="sBase" localSheetId="4">#REF!</definedName>
    <definedName name="sBase" localSheetId="2">#REF!</definedName>
    <definedName name="sBase">#REF!</definedName>
    <definedName name="sbg" localSheetId="6">#REF!</definedName>
    <definedName name="sbg" localSheetId="4">#REF!</definedName>
    <definedName name="sbg" localSheetId="2">#REF!</definedName>
    <definedName name="sbg">#REF!</definedName>
    <definedName name="sbg_2">#N/A</definedName>
    <definedName name="sbg_25" localSheetId="6">#REF!</definedName>
    <definedName name="sbg_25" localSheetId="4">#REF!</definedName>
    <definedName name="sbg_25" localSheetId="2">#REF!</definedName>
    <definedName name="sbg_25">#REF!</definedName>
    <definedName name="sbg_4" localSheetId="6">#REF!</definedName>
    <definedName name="sbg_4" localSheetId="4">#REF!</definedName>
    <definedName name="sbg_4" localSheetId="2">#REF!</definedName>
    <definedName name="sbg_4">#REF!</definedName>
    <definedName name="sbgg" localSheetId="6">#REF!</definedName>
    <definedName name="sbgg" localSheetId="4">#REF!</definedName>
    <definedName name="sbgg" localSheetId="2">#REF!</definedName>
    <definedName name="sbgg">#REF!</definedName>
    <definedName name="SBRP" localSheetId="6">#REF!</definedName>
    <definedName name="SBRP" localSheetId="4">#REF!</definedName>
    <definedName name="SBRP" localSheetId="2">#REF!</definedName>
    <definedName name="SBRP">#REF!</definedName>
    <definedName name="sbrp." localSheetId="6">#REF!</definedName>
    <definedName name="sbrp." localSheetId="4">#REF!</definedName>
    <definedName name="sbrp." localSheetId="2">#REF!</definedName>
    <definedName name="sbrp.">#REF!</definedName>
    <definedName name="SBRP_2">#N/A</definedName>
    <definedName name="SBSGDVDBD">[20]!llllllll</definedName>
    <definedName name="SBT" localSheetId="6">#REF!</definedName>
    <definedName name="SBT" localSheetId="4">#REF!</definedName>
    <definedName name="SBT" localSheetId="2">#REF!</definedName>
    <definedName name="SBT">#REF!</definedName>
    <definedName name="SBTC" localSheetId="6">#REF!</definedName>
    <definedName name="SBTC" localSheetId="4">#REF!</definedName>
    <definedName name="SBTC" localSheetId="2">#REF!</definedName>
    <definedName name="SBTC">#REF!</definedName>
    <definedName name="SBTC_2">#N/A</definedName>
    <definedName name="SBTC_25" localSheetId="6">#REF!</definedName>
    <definedName name="SBTC_25" localSheetId="4">#REF!</definedName>
    <definedName name="SBTC_25" localSheetId="2">#REF!</definedName>
    <definedName name="SBTC_25">#REF!</definedName>
    <definedName name="SBTC_4" localSheetId="6">#REF!</definedName>
    <definedName name="SBTC_4" localSheetId="4">#REF!</definedName>
    <definedName name="SBTC_4" localSheetId="2">#REF!</definedName>
    <definedName name="SBTC_4">#REF!</definedName>
    <definedName name="SBTCC" localSheetId="6">#REF!</definedName>
    <definedName name="SBTCC" localSheetId="4">#REF!</definedName>
    <definedName name="SBTCC" localSheetId="2">#REF!</definedName>
    <definedName name="SBTCC">#REF!</definedName>
    <definedName name="SC" localSheetId="6">#REF!</definedName>
    <definedName name="SC" localSheetId="4">#REF!</definedName>
    <definedName name="SC" localSheetId="2">#REF!</definedName>
    <definedName name="SC">#REF!</definedName>
    <definedName name="sCap" localSheetId="6">#REF!</definedName>
    <definedName name="sCap" localSheetId="4">#REF!</definedName>
    <definedName name="sCap" localSheetId="2">#REF!</definedName>
    <definedName name="sCap">#REF!</definedName>
    <definedName name="SCB">[84]SERVIÇOS!$G$55</definedName>
    <definedName name="SCB_13">[84]SERVIÇOS!$G$55</definedName>
    <definedName name="SCB_39">[84]SERVIÇOS!$G$55</definedName>
    <definedName name="SCB_6">[84]SERVIÇOS!$G$55</definedName>
    <definedName name="scbluq" localSheetId="6">'[175]CBUQ DRENO LONGIT RECOBRIMENTO'!#REF!</definedName>
    <definedName name="scbluq" localSheetId="4">'[175]CBUQ DRENO LONGIT RECOBRIMENTO'!#REF!</definedName>
    <definedName name="scbluq" localSheetId="2">'[175]CBUQ DRENO LONGIT RECOBRIMENTO'!#REF!</definedName>
    <definedName name="scbluq">'[175]CBUQ DRENO LONGIT RECOBRIMENTO'!#REF!</definedName>
    <definedName name="scbuq" localSheetId="6">'[175]CBUQ DRENO LONGIT RECOBRIMENTO'!#REF!</definedName>
    <definedName name="scbuq" localSheetId="4">'[175]CBUQ DRENO LONGIT RECOBRIMENTO'!#REF!</definedName>
    <definedName name="scbuq" localSheetId="2">'[175]CBUQ DRENO LONGIT RECOBRIMENTO'!#REF!</definedName>
    <definedName name="scbuq">'[175]CBUQ DRENO LONGIT RECOBRIMENTO'!#REF!</definedName>
    <definedName name="sCerca" localSheetId="6">#REF!</definedName>
    <definedName name="sCerca" localSheetId="4">#REF!</definedName>
    <definedName name="sCerca" localSheetId="2">#REF!</definedName>
    <definedName name="sCerca">#REF!</definedName>
    <definedName name="sCorEstCon" localSheetId="6">#REF!</definedName>
    <definedName name="sCorEstCon" localSheetId="4">#REF!</definedName>
    <definedName name="sCorEstCon" localSheetId="2">#REF!</definedName>
    <definedName name="sCorEstCon">#REF!</definedName>
    <definedName name="scubq" localSheetId="6">'[175]CBUQ DRENO LONGIT RECOBRIMENTO'!#REF!</definedName>
    <definedName name="scubq" localSheetId="4">'[175]CBUQ DRENO LONGIT RECOBRIMENTO'!#REF!</definedName>
    <definedName name="scubq" localSheetId="2">'[175]CBUQ DRENO LONGIT RECOBRIMENTO'!#REF!</definedName>
    <definedName name="scubq">'[175]CBUQ DRENO LONGIT RECOBRIMENTO'!#REF!</definedName>
    <definedName name="SDAGSADGF" localSheetId="6">'[6]Resumo Financeiro'!#REF!</definedName>
    <definedName name="SDAGSADGF" localSheetId="4">'[6]Resumo Financeiro'!#REF!</definedName>
    <definedName name="SDAGSADGF" localSheetId="2">'[6]Resumo Financeiro'!#REF!</definedName>
    <definedName name="SDAGSADGF">'[6]Resumo Financeiro'!#REF!</definedName>
    <definedName name="sDAR" localSheetId="6">#REF!</definedName>
    <definedName name="sDAR" localSheetId="4">#REF!</definedName>
    <definedName name="sDAR" localSheetId="2">#REF!</definedName>
    <definedName name="sDAR">#REF!</definedName>
    <definedName name="sDAR01" localSheetId="6">'[175]DAR-01'!#REF!</definedName>
    <definedName name="sDAR01" localSheetId="4">'[175]DAR-01'!#REF!</definedName>
    <definedName name="sDAR01" localSheetId="2">'[175]DAR-01'!#REF!</definedName>
    <definedName name="sDAR01">'[175]DAR-01'!#REF!</definedName>
    <definedName name="sdas" localSheetId="6">'[3]Paulo de Carvalho'!#REF!</definedName>
    <definedName name="sdas" localSheetId="4">'[3]Paulo de Carvalho'!#REF!</definedName>
    <definedName name="sdas" localSheetId="2">'[3]Paulo de Carvalho'!#REF!</definedName>
    <definedName name="sdas">'[3]Paulo de Carvalho'!#REF!</definedName>
    <definedName name="SDE">[20]!llllllll</definedName>
    <definedName name="SDEDE">[20]!llllllll</definedName>
    <definedName name="sdf" localSheetId="6">[176]QuQuant!#REF!</definedName>
    <definedName name="sdf" localSheetId="4">[176]QuQuant!#REF!</definedName>
    <definedName name="sdf" localSheetId="2">[176]QuQuant!#REF!</definedName>
    <definedName name="sdf">[176]QuQuant!#REF!</definedName>
    <definedName name="SDFEDFA">[20]!llllllll</definedName>
    <definedName name="sdfs" localSheetId="6">'[43]Fresagem de Pista Ago-98'!#REF!</definedName>
    <definedName name="sdfs" localSheetId="4">'[43]Fresagem de Pista Ago-98'!#REF!</definedName>
    <definedName name="sdfs" localSheetId="2">'[43]Fresagem de Pista Ago-98'!#REF!</definedName>
    <definedName name="sdfs">'[43]Fresagem de Pista Ago-98'!#REF!</definedName>
    <definedName name="sdfsdf" localSheetId="6">'[43]Fresagem de Pista Ago-98'!#REF!</definedName>
    <definedName name="sdfsdf" localSheetId="4">'[43]Fresagem de Pista Ago-98'!#REF!</definedName>
    <definedName name="sdfsdf" localSheetId="2">'[43]Fresagem de Pista Ago-98'!#REF!</definedName>
    <definedName name="sdfsdf">'[43]Fresagem de Pista Ago-98'!#REF!</definedName>
    <definedName name="SDFSFS">[20]!llllllll</definedName>
    <definedName name="SDFSV" localSheetId="6">'[50]PRO-08'!#REF!</definedName>
    <definedName name="SDFSV" localSheetId="4">'[50]PRO-08'!#REF!</definedName>
    <definedName name="SDFSV" localSheetId="2">'[50]PRO-08'!#REF!</definedName>
    <definedName name="SDFSV">'[50]PRO-08'!#REF!</definedName>
    <definedName name="sDope" localSheetId="6">#REF!</definedName>
    <definedName name="sDope" localSheetId="4">#REF!</definedName>
    <definedName name="sDope" localSheetId="2">#REF!</definedName>
    <definedName name="sDope">#REF!</definedName>
    <definedName name="sDreno" localSheetId="6">#REF!</definedName>
    <definedName name="sDreno" localSheetId="4">#REF!</definedName>
    <definedName name="sDreno" localSheetId="2">#REF!</definedName>
    <definedName name="sDreno">#REF!</definedName>
    <definedName name="sDSS04" localSheetId="6">[177]DSS_04!#REF!</definedName>
    <definedName name="sDSS04" localSheetId="4">[177]DSS_04!#REF!</definedName>
    <definedName name="sDSS04" localSheetId="2">[177]DSS_04!#REF!</definedName>
    <definedName name="sDSS04">[177]DSS_04!#REF!</definedName>
    <definedName name="sdxcfr">[20]!llllllll</definedName>
    <definedName name="SE" localSheetId="6" hidden="1">#REF!</definedName>
    <definedName name="SE" localSheetId="4" hidden="1">#REF!</definedName>
    <definedName name="SE" localSheetId="2" hidden="1">#REF!</definedName>
    <definedName name="SE" hidden="1">#REF!</definedName>
    <definedName name="SEG" localSheetId="6">#REF!</definedName>
    <definedName name="SEG" localSheetId="4">#REF!</definedName>
    <definedName name="SEG" localSheetId="2">#REF!</definedName>
    <definedName name="SEG">#REF!</definedName>
    <definedName name="Seg_Carna">Dom_Páscoa-48</definedName>
    <definedName name="segmento">[6]Dados!$B$10</definedName>
    <definedName name="SEGMENTO_10" localSheetId="6">#REF!</definedName>
    <definedName name="SEGMENTO_10" localSheetId="4">#REF!</definedName>
    <definedName name="SEGMENTO_10" localSheetId="2">#REF!</definedName>
    <definedName name="SEGMENTO_10">#REF!</definedName>
    <definedName name="SEGMENTO_11" localSheetId="6">#REF!</definedName>
    <definedName name="SEGMENTO_11" localSheetId="4">#REF!</definedName>
    <definedName name="SEGMENTO_11" localSheetId="2">#REF!</definedName>
    <definedName name="SEGMENTO_11">#REF!</definedName>
    <definedName name="SEGMENTO_12">[62]PT!$B$7</definedName>
    <definedName name="SEGMENTO_9" localSheetId="6">#REF!</definedName>
    <definedName name="SEGMENTO_9" localSheetId="4">#REF!</definedName>
    <definedName name="SEGMENTO_9" localSheetId="2">#REF!</definedName>
    <definedName name="SEGMENTO_9">#REF!</definedName>
    <definedName name="sencount" hidden="1">1</definedName>
    <definedName name="ser">'[15]Mão de Obra'!$E$27</definedName>
    <definedName name="serr" localSheetId="6">'[49]QTT  BETUM'!#REF!</definedName>
    <definedName name="serr" localSheetId="4">'[49]QTT  BETUM'!#REF!</definedName>
    <definedName name="serr" localSheetId="2">'[49]QTT  BETUM'!#REF!</definedName>
    <definedName name="serr">'[49]QTT  BETUM'!#REF!</definedName>
    <definedName name="SERV">"$#REF!.$C$7"</definedName>
    <definedName name="Serv_prev" localSheetId="6">#REF!</definedName>
    <definedName name="Serv_prev" localSheetId="4">#REF!</definedName>
    <definedName name="Serv_prev" localSheetId="2">#REF!</definedName>
    <definedName name="Serv_prev">#REF!</definedName>
    <definedName name="Serv_prev_4" localSheetId="6">#REF!</definedName>
    <definedName name="Serv_prev_4" localSheetId="4">#REF!</definedName>
    <definedName name="Serv_prev_4" localSheetId="2">#REF!</definedName>
    <definedName name="Serv_prev_4">#REF!</definedName>
    <definedName name="Serv_prevv" localSheetId="6">#REF!</definedName>
    <definedName name="Serv_prevv" localSheetId="4">#REF!</definedName>
    <definedName name="Serv_prevv" localSheetId="2">#REF!</definedName>
    <definedName name="Serv_prevv">#REF!</definedName>
    <definedName name="servDNER">'[19]1ExecuçServiços'!$A$9:$H$1081</definedName>
    <definedName name="servico" localSheetId="6">#REF!</definedName>
    <definedName name="servico" localSheetId="4">#REF!</definedName>
    <definedName name="servico" localSheetId="2">#REF!</definedName>
    <definedName name="servico">#REF!</definedName>
    <definedName name="Serviço" localSheetId="6">#REF!</definedName>
    <definedName name="Serviço" localSheetId="4">#REF!</definedName>
    <definedName name="Serviço" localSheetId="2">#REF!</definedName>
    <definedName name="Serviço">#REF!</definedName>
    <definedName name="servico_4" localSheetId="6">#REF!</definedName>
    <definedName name="servico_4" localSheetId="4">#REF!</definedName>
    <definedName name="servico_4" localSheetId="2">#REF!</definedName>
    <definedName name="servico_4">#REF!</definedName>
    <definedName name="servico_4_2">#N/A</definedName>
    <definedName name="servico_6" localSheetId="6">#REF!</definedName>
    <definedName name="servico_6" localSheetId="4">#REF!</definedName>
    <definedName name="servico_6" localSheetId="2">#REF!</definedName>
    <definedName name="servico_6">#REF!</definedName>
    <definedName name="servico_6_2">#N/A</definedName>
    <definedName name="servico_7" localSheetId="6">#REF!</definedName>
    <definedName name="servico_7" localSheetId="4">#REF!</definedName>
    <definedName name="servico_7" localSheetId="2">#REF!</definedName>
    <definedName name="servico_7">#REF!</definedName>
    <definedName name="servico_7_2">#N/A</definedName>
    <definedName name="servico_8" localSheetId="6">#REF!</definedName>
    <definedName name="servico_8" localSheetId="4">#REF!</definedName>
    <definedName name="servico_8" localSheetId="2">#REF!</definedName>
    <definedName name="servico_8">#REF!</definedName>
    <definedName name="servico_8_2">#N/A</definedName>
    <definedName name="servico_9" localSheetId="6">#REF!</definedName>
    <definedName name="servico_9" localSheetId="4">#REF!</definedName>
    <definedName name="servico_9" localSheetId="2">#REF!</definedName>
    <definedName name="servico_9">#REF!</definedName>
    <definedName name="servico_9_2">#N/A</definedName>
    <definedName name="serviço1" localSheetId="6">#REF!</definedName>
    <definedName name="serviço1" localSheetId="4">#REF!</definedName>
    <definedName name="serviço1" localSheetId="2">#REF!</definedName>
    <definedName name="serviço1">#REF!</definedName>
    <definedName name="Serviços">[151]Serviços!$A$3:$AF$1403</definedName>
    <definedName name="Serviços_3">[151]Serviços!$A$3:$AF$1403</definedName>
    <definedName name="Serviços_36">[151]Serviços!$A$3:$AF$1403</definedName>
    <definedName name="SERVIX" localSheetId="6">'[178]PLANILHA DE QUANT. E CUSTOS A'!#REF!</definedName>
    <definedName name="SERVIX" localSheetId="4">'[178]PLANILHA DE QUANT. E CUSTOS A'!#REF!</definedName>
    <definedName name="SERVIX" localSheetId="2">'[178]PLANILHA DE QUANT. E CUSTOS A'!#REF!</definedName>
    <definedName name="SERVIX">'[178]PLANILHA DE QUANT. E CUSTOS A'!#REF!</definedName>
    <definedName name="sEscoram" localSheetId="6">#REF!</definedName>
    <definedName name="sEscoram" localSheetId="4">#REF!</definedName>
    <definedName name="sEscoram" localSheetId="2">#REF!</definedName>
    <definedName name="sEscoram">#REF!</definedName>
    <definedName name="sEscPonte" localSheetId="6">#REF!</definedName>
    <definedName name="sEscPonte" localSheetId="4">#REF!</definedName>
    <definedName name="sEscPonte" localSheetId="2">#REF!</definedName>
    <definedName name="sEscPonte">#REF!</definedName>
    <definedName name="set">#N/A</definedName>
    <definedName name="SETA" localSheetId="6">#REF!</definedName>
    <definedName name="SETA" localSheetId="4">#REF!</definedName>
    <definedName name="SETA" localSheetId="2">#REF!</definedName>
    <definedName name="SETA">#REF!</definedName>
    <definedName name="SETEMBRO" hidden="1">{#N/A,#N/A,TRUE,"Serviços"}</definedName>
    <definedName name="SETEMBROO" hidden="1">{#N/A,#N/A,TRUE,"Serviços"}</definedName>
    <definedName name="SEVE" localSheetId="6">#REF!</definedName>
    <definedName name="SEVE" localSheetId="4">#REF!</definedName>
    <definedName name="SEVE" localSheetId="2">#REF!</definedName>
    <definedName name="SEVE">#REF!</definedName>
    <definedName name="seven" localSheetId="6">#REF!</definedName>
    <definedName name="seven" localSheetId="4">#REF!</definedName>
    <definedName name="seven" localSheetId="2">#REF!</definedName>
    <definedName name="seven">#REF!</definedName>
    <definedName name="sfds" localSheetId="6">#REF!</definedName>
    <definedName name="sfds" localSheetId="4">#REF!</definedName>
    <definedName name="sfds" localSheetId="2">#REF!</definedName>
    <definedName name="sfds">#REF!</definedName>
    <definedName name="SFFDVDTFE">[20]!llllllll</definedName>
    <definedName name="sForma" localSheetId="6">#REF!</definedName>
    <definedName name="sForma" localSheetId="4">#REF!</definedName>
    <definedName name="sForma" localSheetId="2">#REF!</definedName>
    <definedName name="sForma">#REF!</definedName>
    <definedName name="sfresagem" localSheetId="6">[177]Fresagem!#REF!</definedName>
    <definedName name="sfresagem" localSheetId="4">[177]Fresagem!#REF!</definedName>
    <definedName name="sfresagem" localSheetId="2">[177]Fresagem!#REF!</definedName>
    <definedName name="sfresagem">[177]Fresagem!#REF!</definedName>
    <definedName name="sFrezagem" localSheetId="6">#REF!</definedName>
    <definedName name="sFrezagem" localSheetId="4">#REF!</definedName>
    <definedName name="sFrezagem" localSheetId="2">#REF!</definedName>
    <definedName name="sFrezagem">#REF!</definedName>
    <definedName name="sggg" localSheetId="6">#REF!</definedName>
    <definedName name="sggg" localSheetId="4">#REF!</definedName>
    <definedName name="sggg" localSheetId="2">#REF!</definedName>
    <definedName name="sggg">#REF!</definedName>
    <definedName name="sgggg" localSheetId="6">#REF!</definedName>
    <definedName name="sgggg" localSheetId="4">#REF!</definedName>
    <definedName name="sgggg" localSheetId="2">#REF!</definedName>
    <definedName name="sgggg">#REF!</definedName>
    <definedName name="SGSCCS">[20]!llllllll</definedName>
    <definedName name="SGSGFVDVED">[20]!llllllll</definedName>
    <definedName name="sicronov03">'[179]Banco de Dados'!$A$5:$D$56</definedName>
    <definedName name="SIH" localSheetId="6">#REF!</definedName>
    <definedName name="SIH" localSheetId="4">#REF!</definedName>
    <definedName name="SIH" localSheetId="2">#REF!</definedName>
    <definedName name="SIH">#REF!</definedName>
    <definedName name="SIM" localSheetId="6">#REF!</definedName>
    <definedName name="SIM" localSheetId="4">#REF!</definedName>
    <definedName name="SIM" localSheetId="2">#REF!</definedName>
    <definedName name="SIM">#REF!</definedName>
    <definedName name="sImprima" localSheetId="6">#REF!</definedName>
    <definedName name="sImprima" localSheetId="4">#REF!</definedName>
    <definedName name="sImprima" localSheetId="2">#REF!</definedName>
    <definedName name="sImprima">#REF!</definedName>
    <definedName name="SIN">'[92]P reaj x P atual'!$S$8</definedName>
    <definedName name="SINAL" localSheetId="6">#REF!</definedName>
    <definedName name="SINAL" localSheetId="4">#REF!</definedName>
    <definedName name="SINAL" localSheetId="2">#REF!</definedName>
    <definedName name="SINAL">#REF!</definedName>
    <definedName name="sinalizacao" localSheetId="6">#REF!</definedName>
    <definedName name="sinalizacao" localSheetId="4">#REF!</definedName>
    <definedName name="sinalizacao" localSheetId="2">#REF!</definedName>
    <definedName name="sinalizacao">#REF!</definedName>
    <definedName name="sinalização" localSheetId="6">#REF!</definedName>
    <definedName name="sinalização" localSheetId="4">#REF!</definedName>
    <definedName name="sinalização" localSheetId="2">#REF!</definedName>
    <definedName name="sinalização">#REF!</definedName>
    <definedName name="sinalizacao_1" localSheetId="6">#REF!</definedName>
    <definedName name="sinalizacao_1" localSheetId="4">#REF!</definedName>
    <definedName name="sinalizacao_1" localSheetId="2">#REF!</definedName>
    <definedName name="sinalizacao_1">#REF!</definedName>
    <definedName name="sinalizacao_10" localSheetId="6">#REF!</definedName>
    <definedName name="sinalizacao_10" localSheetId="4">#REF!</definedName>
    <definedName name="sinalizacao_10" localSheetId="2">#REF!</definedName>
    <definedName name="sinalizacao_10">#REF!</definedName>
    <definedName name="sinalizacao_12" localSheetId="6">#REF!</definedName>
    <definedName name="sinalizacao_12" localSheetId="4">#REF!</definedName>
    <definedName name="sinalizacao_12" localSheetId="2">#REF!</definedName>
    <definedName name="sinalizacao_12">#REF!</definedName>
    <definedName name="sinalizacao_2" localSheetId="6">#REF!</definedName>
    <definedName name="sinalizacao_2" localSheetId="4">#REF!</definedName>
    <definedName name="sinalizacao_2" localSheetId="2">#REF!</definedName>
    <definedName name="sinalizacao_2">#REF!</definedName>
    <definedName name="sinalizacao_3" localSheetId="6">#REF!</definedName>
    <definedName name="sinalizacao_3" localSheetId="4">#REF!</definedName>
    <definedName name="sinalizacao_3" localSheetId="2">#REF!</definedName>
    <definedName name="sinalizacao_3">#REF!</definedName>
    <definedName name="sinalizacao_4" localSheetId="6">#REF!</definedName>
    <definedName name="sinalizacao_4" localSheetId="4">#REF!</definedName>
    <definedName name="sinalizacao_4" localSheetId="2">#REF!</definedName>
    <definedName name="sinalizacao_4">#REF!</definedName>
    <definedName name="sinalizacao_9" localSheetId="6">#REF!</definedName>
    <definedName name="sinalizacao_9" localSheetId="4">#REF!</definedName>
    <definedName name="sinalizacao_9" localSheetId="2">#REF!</definedName>
    <definedName name="sinalizacao_9">#REF!</definedName>
    <definedName name="SINTÉTICA" localSheetId="6">#REF!</definedName>
    <definedName name="SINTÉTICA" localSheetId="4">#REF!</definedName>
    <definedName name="SINTÉTICA" localSheetId="2">#REF!</definedName>
    <definedName name="SINTÉTICA">#REF!</definedName>
    <definedName name="SINTETICO" hidden="1">{#N/A,#N/A,TRUE,"TER  EXT";#N/A,#N/A,TRUE,"TER  EXT";#N/A,#N/A,TRUE,"LAT  ESQ";#N/A,#N/A,TRUE,"FRONTAL";#N/A,#N/A,TRUE,"POST";#N/A,#N/A,TRUE,"LAT  DIR"}</definedName>
    <definedName name="SIV" localSheetId="6">#REF!</definedName>
    <definedName name="SIV" localSheetId="4">#REF!</definedName>
    <definedName name="SIV" localSheetId="2">#REF!</definedName>
    <definedName name="SIV">#REF!</definedName>
    <definedName name="SJ" localSheetId="6">#REF!</definedName>
    <definedName name="SJ" localSheetId="4">#REF!</definedName>
    <definedName name="SJ" localSheetId="2">#REF!</definedName>
    <definedName name="SJ">#REF!</definedName>
    <definedName name="sJateam" localSheetId="6">#REF!</definedName>
    <definedName name="sJateam" localSheetId="4">#REF!</definedName>
    <definedName name="sJateam" localSheetId="2">#REF!</definedName>
    <definedName name="sJateam">#REF!</definedName>
    <definedName name="sLaje" localSheetId="6">#REF!</definedName>
    <definedName name="sLaje" localSheetId="4">#REF!</definedName>
    <definedName name="sLaje" localSheetId="2">#REF!</definedName>
    <definedName name="sLaje">#REF!</definedName>
    <definedName name="SM">"$#REF!.$J$34"</definedName>
    <definedName name="sMeioFio" localSheetId="6">'[177]Meio-fio'!#REF!</definedName>
    <definedName name="sMeioFio" localSheetId="4">'[177]Meio-fio'!#REF!</definedName>
    <definedName name="sMeioFio" localSheetId="2">'[177]Meio-fio'!#REF!</definedName>
    <definedName name="sMeioFio">'[177]Meio-fio'!#REF!</definedName>
    <definedName name="sMemEstCon" localSheetId="6">#REF!</definedName>
    <definedName name="sMemEstCon" localSheetId="4">#REF!</definedName>
    <definedName name="sMemEstCon" localSheetId="2">#REF!</definedName>
    <definedName name="sMemEstCon">#REF!</definedName>
    <definedName name="SMW">"$#REF!.$J$36"</definedName>
    <definedName name="SMWA">"$#REF!.$J$35"</definedName>
    <definedName name="SOLICI">#N/A</definedName>
    <definedName name="sollimp">[33]Insumos!$E$136</definedName>
    <definedName name="SOLO">[88]SERVIÇOS!$G$14</definedName>
    <definedName name="solver_lin" hidden="1">0</definedName>
    <definedName name="solver_num" hidden="1">0</definedName>
    <definedName name="solver_opt" hidden="1">'[180]61M-CBMI:MAT-BET'!$H$18</definedName>
    <definedName name="solver_typ" hidden="1">1</definedName>
    <definedName name="solver_val" hidden="1">0</definedName>
    <definedName name="SOMA1" localSheetId="6">[150]ORÇAMENTO!#REF!</definedName>
    <definedName name="SOMA1" localSheetId="4">[150]ORÇAMENTO!#REF!</definedName>
    <definedName name="SOMA1" localSheetId="2">[150]ORÇAMENTO!#REF!</definedName>
    <definedName name="SOMA1">[150]ORÇAMENTO!#REF!</definedName>
    <definedName name="SOMA2" localSheetId="6">[150]ORÇAMENTO!#REF!</definedName>
    <definedName name="SOMA2" localSheetId="4">[150]ORÇAMENTO!#REF!</definedName>
    <definedName name="SOMA2" localSheetId="2">[150]ORÇAMENTO!#REF!</definedName>
    <definedName name="SOMA2">[150]ORÇAMENTO!#REF!</definedName>
    <definedName name="SOMA3" localSheetId="6">[150]ORÇAMENTO!#REF!</definedName>
    <definedName name="SOMA3" localSheetId="4">[150]ORÇAMENTO!#REF!</definedName>
    <definedName name="SOMA3" localSheetId="2">[150]ORÇAMENTO!#REF!</definedName>
    <definedName name="SOMA3">[150]ORÇAMENTO!#REF!</definedName>
    <definedName name="SOMA4" localSheetId="6">[150]ORÇAMENTO!#REF!</definedName>
    <definedName name="SOMA4" localSheetId="4">[150]ORÇAMENTO!#REF!</definedName>
    <definedName name="SOMA4" localSheetId="2">[150]ORÇAMENTO!#REF!</definedName>
    <definedName name="SOMA4">[150]ORÇAMENTO!#REF!</definedName>
    <definedName name="SOMA5" localSheetId="6">[150]ORÇAMENTO!#REF!</definedName>
    <definedName name="SOMA5" localSheetId="4">[150]ORÇAMENTO!#REF!</definedName>
    <definedName name="SOMA5" localSheetId="2">[150]ORÇAMENTO!#REF!</definedName>
    <definedName name="SOMA5">[150]ORÇAMENTO!#REF!</definedName>
    <definedName name="SomaMedAtual" localSheetId="6">SUM(IF(#REF!=#REF!,IF(#REF!=#REF!,#REF!)))</definedName>
    <definedName name="SomaMedAtual" localSheetId="4">SUM(IF(#REF!=#REF!,IF(#REF!=#REF!,#REF!)))</definedName>
    <definedName name="SomaMedAtual" localSheetId="2">SUM(IF(#REF!=#REF!,IF(#REF!=#REF!,#REF!)))</definedName>
    <definedName name="SomaMedAtual">SUM(IF(#REF!=#REF!,IF(#REF!=#REF!,#REF!)))</definedName>
    <definedName name="souza" localSheetId="6">#REF!</definedName>
    <definedName name="souza" localSheetId="4">#REF!</definedName>
    <definedName name="souza" localSheetId="2">#REF!</definedName>
    <definedName name="souza">#REF!</definedName>
    <definedName name="sPintLig" localSheetId="6">[177]PintLigacao!#REF!</definedName>
    <definedName name="sPintLig" localSheetId="4">[177]PintLigacao!#REF!</definedName>
    <definedName name="sPintLig" localSheetId="2">[177]PintLigacao!#REF!</definedName>
    <definedName name="sPintLig">[177]PintLigacao!#REF!</definedName>
    <definedName name="sPintLigac" localSheetId="6">#REF!</definedName>
    <definedName name="sPintLigac" localSheetId="4">#REF!</definedName>
    <definedName name="sPintLigac" localSheetId="2">#REF!</definedName>
    <definedName name="sPintLigac">#REF!</definedName>
    <definedName name="sPMQ" localSheetId="6">[177]PMQ!#REF!</definedName>
    <definedName name="sPMQ" localSheetId="4">[177]PMQ!#REF!</definedName>
    <definedName name="sPMQ" localSheetId="2">[177]PMQ!#REF!</definedName>
    <definedName name="sPMQ">[177]PMQ!#REF!</definedName>
    <definedName name="sRegSLeito" localSheetId="6">#REF!</definedName>
    <definedName name="sRegSLeito" localSheetId="4">#REF!</definedName>
    <definedName name="sRegSLeito" localSheetId="2">#REF!</definedName>
    <definedName name="sRegSLeito">#REF!</definedName>
    <definedName name="sRegular" localSheetId="6">#REF!</definedName>
    <definedName name="sRegular" localSheetId="4">#REF!</definedName>
    <definedName name="sRegular" localSheetId="2">#REF!</definedName>
    <definedName name="sRegular">#REF!</definedName>
    <definedName name="sRemMatBet" localSheetId="6">#REF!</definedName>
    <definedName name="sRemMatBet" localSheetId="4">#REF!</definedName>
    <definedName name="sRemMatBet" localSheetId="2">#REF!</definedName>
    <definedName name="sRemMatBet">#REF!</definedName>
    <definedName name="sRemMatGra" localSheetId="6">#REF!</definedName>
    <definedName name="sRemMatGra" localSheetId="4">#REF!</definedName>
    <definedName name="sRemMatGra" localSheetId="2">#REF!</definedName>
    <definedName name="sRemMatGra">#REF!</definedName>
    <definedName name="SRROO">[86]Croqui!$I$4</definedName>
    <definedName name="srsdgqge" localSheetId="6">#REF!</definedName>
    <definedName name="srsdgqge" localSheetId="4">#REF!</definedName>
    <definedName name="srsdgqge" localSheetId="2">#REF!</definedName>
    <definedName name="srsdgqge">#REF!</definedName>
    <definedName name="SRV" localSheetId="6" hidden="1">#REF!</definedName>
    <definedName name="SRV" localSheetId="4" hidden="1">#REF!</definedName>
    <definedName name="SRV" localSheetId="2" hidden="1">#REF!</definedName>
    <definedName name="SRV" hidden="1">#REF!</definedName>
    <definedName name="SS" localSheetId="6" hidden="1">#REF!</definedName>
    <definedName name="SS" localSheetId="4" hidden="1">#REF!</definedName>
    <definedName name="SS" localSheetId="2" hidden="1">#REF!</definedName>
    <definedName name="SS" hidden="1">#REF!</definedName>
    <definedName name="sSarjeta" localSheetId="6">#REF!</definedName>
    <definedName name="sSarjeta" localSheetId="4">#REF!</definedName>
    <definedName name="sSarjeta" localSheetId="2">#REF!</definedName>
    <definedName name="sSarjeta">#REF!</definedName>
    <definedName name="SSD">#N/A</definedName>
    <definedName name="sSinHor" localSheetId="6">#REF!</definedName>
    <definedName name="sSinHor" localSheetId="4">#REF!</definedName>
    <definedName name="sSinHor" localSheetId="2">#REF!</definedName>
    <definedName name="sSinHor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6">'[181]P A T O  D'!#REF!</definedName>
    <definedName name="ssssa" localSheetId="4">'[181]P A T O  D'!#REF!</definedName>
    <definedName name="ssssa" localSheetId="2">'[181]P A T O  D'!#REF!</definedName>
    <definedName name="ssssa">'[181]P A T O  D'!#REF!</definedName>
    <definedName name="SSSSSSS" localSheetId="6">#REF!</definedName>
    <definedName name="SSSSSSS" localSheetId="4">#REF!</definedName>
    <definedName name="SSSSSSS" localSheetId="2">#REF!</definedName>
    <definedName name="SSSSSSS">#REF!</definedName>
    <definedName name="SSSSSSSSSSS">#N/A</definedName>
    <definedName name="sssssssssssssssssssss" hidden="1">{#N/A,#N/A,TRUE,"Plan1"}</definedName>
    <definedName name="sSTC01" localSheetId="6">[177]STC_01!#REF!</definedName>
    <definedName name="sSTC01" localSheetId="4">[177]STC_01!#REF!</definedName>
    <definedName name="sSTC01" localSheetId="2">[177]STC_01!#REF!</definedName>
    <definedName name="sSTC01">[177]STC_01!#REF!</definedName>
    <definedName name="sSubBase" localSheetId="6">#REF!</definedName>
    <definedName name="sSubBase" localSheetId="4">#REF!</definedName>
    <definedName name="sSubBase" localSheetId="2">#REF!</definedName>
    <definedName name="sSubBase">#REF!</definedName>
    <definedName name="ST">[89]Alteração!$F$41</definedName>
    <definedName name="status" localSheetId="6">#REF!</definedName>
    <definedName name="status" localSheetId="4">#REF!</definedName>
    <definedName name="status" localSheetId="2">#REF!</definedName>
    <definedName name="status" localSheetId="5">#REF!</definedName>
    <definedName name="status">#REF!</definedName>
    <definedName name="STR">[84]ORÇAMENTO!$B$6</definedName>
    <definedName name="STR_13">[84]ORÇAMENTO!$B$6</definedName>
    <definedName name="STR_39">[84]ORÇAMENTO!$B$6</definedName>
    <definedName name="STR_6">[84]ORÇAMENTO!$B$6</definedName>
    <definedName name="sub" localSheetId="6">#REF!</definedName>
    <definedName name="sub" localSheetId="4">#REF!</definedName>
    <definedName name="sub" localSheetId="2">#REF!</definedName>
    <definedName name="sub">#REF!</definedName>
    <definedName name="Sub__trecho" localSheetId="6">#REF!</definedName>
    <definedName name="Sub__trecho" localSheetId="4">#REF!</definedName>
    <definedName name="Sub__trecho" localSheetId="2">#REF!</definedName>
    <definedName name="Sub__trecho">#REF!</definedName>
    <definedName name="SUB_TRECHO" localSheetId="6">#REF!</definedName>
    <definedName name="SUB_TRECHO" localSheetId="4">#REF!</definedName>
    <definedName name="SUB_TRECHO" localSheetId="2">#REF!</definedName>
    <definedName name="SUB_TRECHO">#REF!</definedName>
    <definedName name="SubBase" localSheetId="6">#REF!</definedName>
    <definedName name="SubBase" localSheetId="4">#REF!</definedName>
    <definedName name="SubBase" localSheetId="2">#REF!</definedName>
    <definedName name="SubBase">#REF!</definedName>
    <definedName name="Subestação" localSheetId="6">#REF!</definedName>
    <definedName name="Subestação" localSheetId="4">#REF!</definedName>
    <definedName name="Subestação" localSheetId="2">#REF!</definedName>
    <definedName name="Subestação" localSheetId="5">#REF!</definedName>
    <definedName name="Subestação">#REF!</definedName>
    <definedName name="Subt" localSheetId="6">#REF!</definedName>
    <definedName name="Subt" localSheetId="4">#REF!</definedName>
    <definedName name="Subt" localSheetId="2">#REF!</definedName>
    <definedName name="Subt">#REF!</definedName>
    <definedName name="SUBT1">"$#REF!.$B$#REF!"</definedName>
    <definedName name="SUBT1_12">[62]PT!$B$5</definedName>
    <definedName name="SUBTOT" localSheetId="6">[150]ORÇAMENTO!#REF!</definedName>
    <definedName name="SUBTOT" localSheetId="4">[150]ORÇAMENTO!#REF!</definedName>
    <definedName name="SUBTOT" localSheetId="2">[150]ORÇAMENTO!#REF!</definedName>
    <definedName name="SUBTOT">[150]ORÇAMENTO!#REF!</definedName>
    <definedName name="subtrecho" localSheetId="6">#REF!</definedName>
    <definedName name="subtrecho" localSheetId="4">[6]Dados!$B$9</definedName>
    <definedName name="subtrecho" localSheetId="2">#REF!</definedName>
    <definedName name="subtrecho" localSheetId="5">#REF!</definedName>
    <definedName name="subtrecho">#REF!</definedName>
    <definedName name="SUBTRECHO_10" localSheetId="6">#REF!</definedName>
    <definedName name="SUBTRECHO_10" localSheetId="4">#REF!</definedName>
    <definedName name="SUBTRECHO_10" localSheetId="2">#REF!</definedName>
    <definedName name="SUBTRECHO_10">#REF!</definedName>
    <definedName name="SUBTRECHO_11" localSheetId="6">#REF!</definedName>
    <definedName name="SUBTRECHO_11" localSheetId="4">#REF!</definedName>
    <definedName name="SUBTRECHO_11" localSheetId="2">#REF!</definedName>
    <definedName name="SUBTRECHO_11">#REF!</definedName>
    <definedName name="subtrecho_12" localSheetId="6">#REF!</definedName>
    <definedName name="subtrecho_12" localSheetId="4">#REF!</definedName>
    <definedName name="subtrecho_12" localSheetId="2">#REF!</definedName>
    <definedName name="subtrecho_12">#REF!</definedName>
    <definedName name="subtrecho_4" localSheetId="6">#REF!</definedName>
    <definedName name="subtrecho_4" localSheetId="4">#REF!</definedName>
    <definedName name="subtrecho_4" localSheetId="2">#REF!</definedName>
    <definedName name="subtrecho_4">#REF!</definedName>
    <definedName name="SUBTRECHO_9" localSheetId="6">#REF!</definedName>
    <definedName name="SUBTRECHO_9" localSheetId="4">#REF!</definedName>
    <definedName name="SUBTRECHO_9" localSheetId="2">#REF!</definedName>
    <definedName name="SUBTRECHO_9">#REF!</definedName>
    <definedName name="SUBTRECHO1">[86]Croqui!$B$6</definedName>
    <definedName name="sum">[33]Insumos!$E$145</definedName>
    <definedName name="SUMMERY" localSheetId="6">#REF!</definedName>
    <definedName name="SUMMERY" localSheetId="4">#REF!</definedName>
    <definedName name="SUMMERY" localSheetId="2">#REF!</definedName>
    <definedName name="SUMMERY">#REF!</definedName>
    <definedName name="SUMMERYY" localSheetId="6">#REF!</definedName>
    <definedName name="SUMMERYY" localSheetId="4">#REF!</definedName>
    <definedName name="SUMMERYY" localSheetId="2">#REF!</definedName>
    <definedName name="SUMMERYY">#REF!</definedName>
    <definedName name="SUP_MAR94" localSheetId="6">#REF!</definedName>
    <definedName name="SUP_MAR94" localSheetId="4">#REF!</definedName>
    <definedName name="SUP_MAR94" localSheetId="2">#REF!</definedName>
    <definedName name="SUP_MAR94">#REF!</definedName>
    <definedName name="superstrutura" localSheetId="6">#REF!</definedName>
    <definedName name="superstrutura" localSheetId="4">#REF!</definedName>
    <definedName name="superstrutura" localSheetId="2">#REF!</definedName>
    <definedName name="superstrutura">#REF!</definedName>
    <definedName name="superstrutura_1" localSheetId="6">#REF!</definedName>
    <definedName name="superstrutura_1" localSheetId="4">#REF!</definedName>
    <definedName name="superstrutura_1" localSheetId="2">#REF!</definedName>
    <definedName name="superstrutura_1">#REF!</definedName>
    <definedName name="superstrutura_10" localSheetId="6">#REF!</definedName>
    <definedName name="superstrutura_10" localSheetId="4">#REF!</definedName>
    <definedName name="superstrutura_10" localSheetId="2">#REF!</definedName>
    <definedName name="superstrutura_10">#REF!</definedName>
    <definedName name="superstrutura_12" localSheetId="6">#REF!</definedName>
    <definedName name="superstrutura_12" localSheetId="4">#REF!</definedName>
    <definedName name="superstrutura_12" localSheetId="2">#REF!</definedName>
    <definedName name="superstrutura_12">#REF!</definedName>
    <definedName name="superstrutura_2" localSheetId="6">#REF!</definedName>
    <definedName name="superstrutura_2" localSheetId="4">#REF!</definedName>
    <definedName name="superstrutura_2" localSheetId="2">#REF!</definedName>
    <definedName name="superstrutura_2">#REF!</definedName>
    <definedName name="superstrutura_3" localSheetId="6">#REF!</definedName>
    <definedName name="superstrutura_3" localSheetId="4">#REF!</definedName>
    <definedName name="superstrutura_3" localSheetId="2">#REF!</definedName>
    <definedName name="superstrutura_3">#REF!</definedName>
    <definedName name="superstrutura_4" localSheetId="6">#REF!</definedName>
    <definedName name="superstrutura_4" localSheetId="4">#REF!</definedName>
    <definedName name="superstrutura_4" localSheetId="2">#REF!</definedName>
    <definedName name="superstrutura_4">#REF!</definedName>
    <definedName name="superstrutura_9" localSheetId="6">#REF!</definedName>
    <definedName name="superstrutura_9" localSheetId="4">#REF!</definedName>
    <definedName name="superstrutura_9" localSheetId="2">#REF!</definedName>
    <definedName name="superstrutura_9">#REF!</definedName>
    <definedName name="svsicro2">[182]SICRO!$A$6:$D$45</definedName>
    <definedName name="svt">[33]Insumos!$E$133</definedName>
    <definedName name="sx\az">[20]!llllllll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>[33]Insumos!$E$25</definedName>
    <definedName name="T" localSheetId="6">#REF!</definedName>
    <definedName name="T" localSheetId="4">#REF!</definedName>
    <definedName name="T" localSheetId="2">#REF!</definedName>
    <definedName name="T">#REF!</definedName>
    <definedName name="T_25">T_25</definedName>
    <definedName name="TA" localSheetId="6">#REF!</definedName>
    <definedName name="TA" localSheetId="4">#REF!</definedName>
    <definedName name="TA" localSheetId="2">#REF!</definedName>
    <definedName name="TA">#REF!</definedName>
    <definedName name="tab">[111]Insumos!$E$184</definedName>
    <definedName name="TAB_AMP">"T4:W58"</definedName>
    <definedName name="Tab_Serv." localSheetId="6">#REF!</definedName>
    <definedName name="Tab_Serv." localSheetId="4">#REF!</definedName>
    <definedName name="Tab_Serv." localSheetId="2">#REF!</definedName>
    <definedName name="Tab_Serv.">#REF!</definedName>
    <definedName name="Tab_Serviços" localSheetId="6">#REF!</definedName>
    <definedName name="Tab_Serviços" localSheetId="4">#REF!</definedName>
    <definedName name="Tab_Serviços" localSheetId="2">#REF!</definedName>
    <definedName name="Tab_Serviços">#REF!</definedName>
    <definedName name="Tabela" localSheetId="6">#REF!</definedName>
    <definedName name="Tabela" localSheetId="4">#REF!</definedName>
    <definedName name="Tabela" localSheetId="2">#REF!</definedName>
    <definedName name="Tabela" localSheetId="5">#REF!</definedName>
    <definedName name="Tabela">#REF!</definedName>
    <definedName name="Tabela_2">#N/A</definedName>
    <definedName name="TabelaConsol" localSheetId="6">#REF!</definedName>
    <definedName name="TabelaConsol" localSheetId="4">#REF!</definedName>
    <definedName name="TabelaConsol" localSheetId="2">#REF!</definedName>
    <definedName name="TabelaConsol" localSheetId="5">#REF!</definedName>
    <definedName name="TabelaConsol">#REF!</definedName>
    <definedName name="tabelaDenominação" localSheetId="6">#REF!</definedName>
    <definedName name="tabelaDenominação" localSheetId="4">#REF!</definedName>
    <definedName name="tabelaDenominação" localSheetId="2">#REF!</definedName>
    <definedName name="tabelaDenominação" localSheetId="5">#REF!</definedName>
    <definedName name="tabelaDenominação">#REF!</definedName>
    <definedName name="TabelaDistribuiçãoDeMassas" localSheetId="4">#REF!</definedName>
    <definedName name="TabelaDistribuiçãoDeMassas">[183]DistDeMassas!$A$6:$U$55</definedName>
    <definedName name="TabelaSicro" localSheetId="6">#REF!</definedName>
    <definedName name="TabelaSicro" localSheetId="4">#REF!</definedName>
    <definedName name="TabelaSicro" localSheetId="2">#REF!</definedName>
    <definedName name="TabelaSicro" localSheetId="5">#REF!</definedName>
    <definedName name="TabelaSicro">#REF!</definedName>
    <definedName name="TABMAT" localSheetId="6">#REF!</definedName>
    <definedName name="TABMAT" localSheetId="4">#REF!</definedName>
    <definedName name="TABMAT" localSheetId="2">#REF!</definedName>
    <definedName name="TABMAT">#REF!</definedName>
    <definedName name="TABREC" localSheetId="6">#REF!</definedName>
    <definedName name="TABREC" localSheetId="4">#REF!</definedName>
    <definedName name="TABREC" localSheetId="2">#REF!</definedName>
    <definedName name="TABREC">#REF!</definedName>
    <definedName name="tabserv" localSheetId="6">#REF!</definedName>
    <definedName name="tabserv" localSheetId="4">#REF!</definedName>
    <definedName name="tabserv" localSheetId="2">#REF!</definedName>
    <definedName name="tabserv">#REF!</definedName>
    <definedName name="TABUA">[14]DADOS!$C$20</definedName>
    <definedName name="Tachas" hidden="1">{#N/A,#N/A,TRUE,"Plan1"}</definedName>
    <definedName name="Tag_Carga" localSheetId="6">#REF!</definedName>
    <definedName name="Tag_Carga" localSheetId="4">#REF!</definedName>
    <definedName name="Tag_Carga" localSheetId="2">#REF!</definedName>
    <definedName name="Tag_Carga" localSheetId="5">#REF!</definedName>
    <definedName name="Tag_Carga">#REF!</definedName>
    <definedName name="Tag_CCM" localSheetId="6">#REF!</definedName>
    <definedName name="Tag_CCM" localSheetId="4">#REF!</definedName>
    <definedName name="Tag_CCM" localSheetId="2">#REF!</definedName>
    <definedName name="Tag_CCM" localSheetId="5">#REF!</definedName>
    <definedName name="Tag_CCM">#REF!</definedName>
    <definedName name="TAM" localSheetId="6">#REF!</definedName>
    <definedName name="TAM" localSheetId="4">#REF!</definedName>
    <definedName name="TAM" localSheetId="2">#REF!</definedName>
    <definedName name="TAM">#REF!</definedName>
    <definedName name="tapaburac06">#N/A</definedName>
    <definedName name="TASK" localSheetId="6">#REF!</definedName>
    <definedName name="TASK" localSheetId="4">#REF!</definedName>
    <definedName name="TASK" localSheetId="2">#REF!</definedName>
    <definedName name="TASK">#REF!</definedName>
    <definedName name="TASKRSRC" localSheetId="6">#REF!</definedName>
    <definedName name="TASKRSRC" localSheetId="4">#REF!</definedName>
    <definedName name="TASKRSRC" localSheetId="2">#REF!</definedName>
    <definedName name="TASKRSRC">#REF!</definedName>
    <definedName name="taxa_cap" localSheetId="6">#REF!</definedName>
    <definedName name="taxa_cap" localSheetId="4">#REF!</definedName>
    <definedName name="taxa_cap" localSheetId="2">#REF!</definedName>
    <definedName name="taxa_cap">#REF!</definedName>
    <definedName name="TaxaJuros" localSheetId="6">#REF!</definedName>
    <definedName name="TaxaJuros" localSheetId="4">#REF!</definedName>
    <definedName name="TaxaJuros" localSheetId="2">#REF!</definedName>
    <definedName name="TaxaJuros">#REF!</definedName>
    <definedName name="tb" localSheetId="6">#REF!</definedName>
    <definedName name="tb" localSheetId="4">#REF!</definedName>
    <definedName name="tb" localSheetId="2">#REF!</definedName>
    <definedName name="tb">#REF!</definedName>
    <definedName name="TB_13">[84]SERVIÇOS!$G$11</definedName>
    <definedName name="tb_2">#N/A</definedName>
    <definedName name="TB_39">[84]SERVIÇOS!$G$11</definedName>
    <definedName name="TB_6">[84]SERVIÇOS!$G$11</definedName>
    <definedName name="TB110PI" localSheetId="6">#REF!</definedName>
    <definedName name="TB110PI" localSheetId="4">#REF!</definedName>
    <definedName name="TB110PI" localSheetId="2">#REF!</definedName>
    <definedName name="TB110PI">#REF!</definedName>
    <definedName name="TB110PI_2">#N/A</definedName>
    <definedName name="TB110R" localSheetId="6">#REF!</definedName>
    <definedName name="TB110R" localSheetId="4">#REF!</definedName>
    <definedName name="TB110R" localSheetId="2">#REF!</definedName>
    <definedName name="TB110R">#REF!</definedName>
    <definedName name="TB110R_2">#N/A</definedName>
    <definedName name="TB316PI" localSheetId="6">#REF!</definedName>
    <definedName name="TB316PI" localSheetId="4">#REF!</definedName>
    <definedName name="TB316PI" localSheetId="2">#REF!</definedName>
    <definedName name="TB316PI">#REF!</definedName>
    <definedName name="TB316PI_2">#N/A</definedName>
    <definedName name="TB316R" localSheetId="6">#REF!</definedName>
    <definedName name="TB316R" localSheetId="4">#REF!</definedName>
    <definedName name="TB316R" localSheetId="2">#REF!</definedName>
    <definedName name="TB316R">#REF!</definedName>
    <definedName name="TB316R_2">#N/A</definedName>
    <definedName name="TB423PI" localSheetId="6">#REF!</definedName>
    <definedName name="TB423PI" localSheetId="4">#REF!</definedName>
    <definedName name="TB423PI" localSheetId="2">#REF!</definedName>
    <definedName name="TB423PI">#REF!</definedName>
    <definedName name="TB423PI_2">#N/A</definedName>
    <definedName name="TB423R" localSheetId="6">#REF!</definedName>
    <definedName name="TB423R" localSheetId="4">#REF!</definedName>
    <definedName name="TB423R" localSheetId="2">#REF!</definedName>
    <definedName name="TB423R">#REF!</definedName>
    <definedName name="TB423R_2">#N/A</definedName>
    <definedName name="TBA" localSheetId="6">#REF!</definedName>
    <definedName name="TBA" localSheetId="4">#REF!</definedName>
    <definedName name="TBA" localSheetId="2">#REF!</definedName>
    <definedName name="TBA">#REF!</definedName>
    <definedName name="tbasdsdsdd">#N/A</definedName>
    <definedName name="TBEBRBT">[20]!llllllll</definedName>
    <definedName name="TBT" localSheetId="6">#REF!</definedName>
    <definedName name="TBT" localSheetId="4">#REF!</definedName>
    <definedName name="TBT" localSheetId="2">#REF!</definedName>
    <definedName name="TBT">#REF!</definedName>
    <definedName name="TBTNUYT">[20]!llllllll</definedName>
    <definedName name="TBW">"$#REF!.$E$33"</definedName>
    <definedName name="TBWA">"$#REF!.$E$32"</definedName>
    <definedName name="TCAP20" localSheetId="6">#REF!</definedName>
    <definedName name="TCAP20" localSheetId="4">#REF!</definedName>
    <definedName name="TCAP20" localSheetId="2">#REF!</definedName>
    <definedName name="TCAP20">#REF!</definedName>
    <definedName name="TCAR">[184]TCC4!$I$30</definedName>
    <definedName name="TCB">"$#REF!.$G$31"</definedName>
    <definedName name="TCB10M3">"$#REF!.$K$#REF!"</definedName>
    <definedName name="TCB10M3_10" localSheetId="6">#REF!</definedName>
    <definedName name="TCB10M3_10" localSheetId="4">#REF!</definedName>
    <definedName name="TCB10M3_10" localSheetId="2">#REF!</definedName>
    <definedName name="TCB10M3_10">#REF!</definedName>
    <definedName name="TCB10M3_11" localSheetId="6">#REF!</definedName>
    <definedName name="TCB10M3_11" localSheetId="4">#REF!</definedName>
    <definedName name="TCB10M3_11" localSheetId="2">#REF!</definedName>
    <definedName name="TCB10M3_11">#REF!</definedName>
    <definedName name="TCB10M3_12">[62]TCB10M3!$K$47</definedName>
    <definedName name="TCB10M3_9" localSheetId="6">#REF!</definedName>
    <definedName name="TCB10M3_9" localSheetId="4">#REF!</definedName>
    <definedName name="TCB10M3_9" localSheetId="2">#REF!</definedName>
    <definedName name="TCB10M3_9">#REF!</definedName>
    <definedName name="TCB5M3">"$#REF!.$J$32"</definedName>
    <definedName name="TCBMBUQ">"$#REF!.$K$32"</definedName>
    <definedName name="TCBR158">[184]TCB5!$I$79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10" localSheetId="6">#REF!</definedName>
    <definedName name="TCCB10" localSheetId="4">#REF!</definedName>
    <definedName name="TCCB10" localSheetId="2">#REF!</definedName>
    <definedName name="TCCB10">#REF!</definedName>
    <definedName name="TCCBRMZ">"$#REF!.$M$28"</definedName>
    <definedName name="TCCW">"$#REF!.$G$46"</definedName>
    <definedName name="TCCWA">"$#REF!.$G$45"</definedName>
    <definedName name="TCMIMP">'[6]Materiais Betuminosos'!$H$643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CNICA" localSheetId="6">#REF!</definedName>
    <definedName name="TECNICA" localSheetId="4">#REF!</definedName>
    <definedName name="TECNICA" localSheetId="2">#REF!</definedName>
    <definedName name="TECNICA">#REF!</definedName>
    <definedName name="ted">[33]Insumos!$E$142</definedName>
    <definedName name="TEEE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LGM">#N/A</definedName>
    <definedName name="temul" localSheetId="6">#REF!</definedName>
    <definedName name="temul" localSheetId="4">#REF!</definedName>
    <definedName name="temul" localSheetId="2">#REF!</definedName>
    <definedName name="temul">#REF!</definedName>
    <definedName name="Teor">[6]Teor!$A$3:$A$7</definedName>
    <definedName name="Teor_25">[46]Teor!$A$3:$A$7</definedName>
    <definedName name="Teor_26">[171]Teor!$A$3:$A$7</definedName>
    <definedName name="Teor_28">[171]Teor!$A$3:$A$7</definedName>
    <definedName name="Teor_29">[46]Teor!$A$3:$A$7</definedName>
    <definedName name="Teor_31">[46]Teor!$A$3:$A$7</definedName>
    <definedName name="Teor1" localSheetId="6">#REF!</definedName>
    <definedName name="Teor1" localSheetId="4">#REF!</definedName>
    <definedName name="Teor1" localSheetId="2">#REF!</definedName>
    <definedName name="Teor1">#REF!</definedName>
    <definedName name="ter" localSheetId="6">#REF!</definedName>
    <definedName name="ter" localSheetId="4">#REF!</definedName>
    <definedName name="ter" localSheetId="2">#REF!</definedName>
    <definedName name="ter">#REF!</definedName>
    <definedName name="Ter_Carna">Dom_Páscoa-47</definedName>
    <definedName name="TER_MAR94" localSheetId="6">#REF!</definedName>
    <definedName name="TER_MAR94" localSheetId="4">#REF!</definedName>
    <definedName name="TER_MAR94" localSheetId="2">#REF!</definedName>
    <definedName name="TER_MAR94">#REF!</definedName>
    <definedName name="TERESINA">#N/A</definedName>
    <definedName name="TERFAIXALD" localSheetId="6">#REF!</definedName>
    <definedName name="TERFAIXALD" localSheetId="4">#REF!</definedName>
    <definedName name="TERFAIXALD" localSheetId="2">#REF!</definedName>
    <definedName name="TERFAIXALD">#REF!</definedName>
    <definedName name="TERFAIXALE" localSheetId="6">#REF!</definedName>
    <definedName name="TERFAIXALE" localSheetId="4">#REF!</definedName>
    <definedName name="TERFAIXALE" localSheetId="2">#REF!</definedName>
    <definedName name="TERFAIXALE">#REF!</definedName>
    <definedName name="Term.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P">"$#REF!.$P$34"</definedName>
    <definedName name="terra" localSheetId="6">#REF!</definedName>
    <definedName name="terra" localSheetId="4">#REF!</definedName>
    <definedName name="terra" localSheetId="2">#REF!</definedName>
    <definedName name="terra">#REF!</definedName>
    <definedName name="TERRAP">'[92]P reaj x P atual'!$N$9</definedName>
    <definedName name="TERRAPL" localSheetId="6">#REF!</definedName>
    <definedName name="TERRAPL" localSheetId="4">#REF!</definedName>
    <definedName name="TERRAPL" localSheetId="2">#REF!</definedName>
    <definedName name="TERRAPL">#REF!</definedName>
    <definedName name="terraplenagem" localSheetId="6">#REF!</definedName>
    <definedName name="terraplenagem" localSheetId="4">#REF!</definedName>
    <definedName name="terraplenagem" localSheetId="2">#REF!</definedName>
    <definedName name="terraplenagem">#REF!</definedName>
    <definedName name="terraplenagem_1" localSheetId="6">#REF!</definedName>
    <definedName name="terraplenagem_1" localSheetId="4">#REF!</definedName>
    <definedName name="terraplenagem_1" localSheetId="2">#REF!</definedName>
    <definedName name="terraplenagem_1">#REF!</definedName>
    <definedName name="terraplenagem_10" localSheetId="6">#REF!</definedName>
    <definedName name="terraplenagem_10" localSheetId="4">#REF!</definedName>
    <definedName name="terraplenagem_10" localSheetId="2">#REF!</definedName>
    <definedName name="terraplenagem_10">#REF!</definedName>
    <definedName name="terraplenagem_12" localSheetId="6">#REF!</definedName>
    <definedName name="terraplenagem_12" localSheetId="4">#REF!</definedName>
    <definedName name="terraplenagem_12" localSheetId="2">#REF!</definedName>
    <definedName name="terraplenagem_12">#REF!</definedName>
    <definedName name="terraplenagem_2" localSheetId="6">#REF!</definedName>
    <definedName name="terraplenagem_2" localSheetId="4">#REF!</definedName>
    <definedName name="terraplenagem_2" localSheetId="2">#REF!</definedName>
    <definedName name="terraplenagem_2">#REF!</definedName>
    <definedName name="terraplenagem_3" localSheetId="6">#REF!</definedName>
    <definedName name="terraplenagem_3" localSheetId="4">#REF!</definedName>
    <definedName name="terraplenagem_3" localSheetId="2">#REF!</definedName>
    <definedName name="terraplenagem_3">#REF!</definedName>
    <definedName name="terraplenagem_4" localSheetId="6">#REF!</definedName>
    <definedName name="terraplenagem_4" localSheetId="4">#REF!</definedName>
    <definedName name="terraplenagem_4" localSheetId="2">#REF!</definedName>
    <definedName name="terraplenagem_4">#REF!</definedName>
    <definedName name="terraplenagem_9" localSheetId="6">#REF!</definedName>
    <definedName name="terraplenagem_9" localSheetId="4">#REF!</definedName>
    <definedName name="terraplenagem_9" localSheetId="2">#REF!</definedName>
    <definedName name="terraplenagem_9">#REF!</definedName>
    <definedName name="TES" localSheetId="6">'[28]8ª MP_BR-459'!#REF!</definedName>
    <definedName name="TES" localSheetId="4">'[28]8ª MP_BR-459'!#REF!</definedName>
    <definedName name="TES" localSheetId="2">'[28]8ª MP_BR-459'!#REF!</definedName>
    <definedName name="TES">'[28]8ª MP_BR-459'!#REF!</definedName>
    <definedName name="TES_1" localSheetId="6">'[28]8ª MP_BR_459'!#REF!</definedName>
    <definedName name="TES_1" localSheetId="4">'[28]8ª MP_BR_459'!#REF!</definedName>
    <definedName name="TES_1" localSheetId="2">'[28]8ª MP_BR_459'!#REF!</definedName>
    <definedName name="TES_1">'[28]8ª MP_BR_459'!#REF!</definedName>
    <definedName name="TES_10" localSheetId="6">'[162]8ª MP_BR_459'!#REF!</definedName>
    <definedName name="TES_10" localSheetId="4">'[162]8ª MP_BR_459'!#REF!</definedName>
    <definedName name="TES_10" localSheetId="2">'[162]8ª MP_BR_459'!#REF!</definedName>
    <definedName name="TES_10">'[162]8ª MP_BR_459'!#REF!</definedName>
    <definedName name="TES_12" localSheetId="6">'[162]8ª MP_BR_459'!#REF!</definedName>
    <definedName name="TES_12" localSheetId="4">'[162]8ª MP_BR_459'!#REF!</definedName>
    <definedName name="TES_12" localSheetId="2">'[162]8ª MP_BR_459'!#REF!</definedName>
    <definedName name="TES_12">'[162]8ª MP_BR_459'!#REF!</definedName>
    <definedName name="TES_2" localSheetId="6">'[28]8ª MP_BR_459'!#REF!</definedName>
    <definedName name="TES_2" localSheetId="4">'[28]8ª MP_BR_459'!#REF!</definedName>
    <definedName name="TES_2" localSheetId="2">'[28]8ª MP_BR_459'!#REF!</definedName>
    <definedName name="TES_2">'[28]8ª MP_BR_459'!#REF!</definedName>
    <definedName name="TES_3" localSheetId="6">'[162]8ª MP_BR_459'!#REF!</definedName>
    <definedName name="TES_3" localSheetId="4">'[162]8ª MP_BR_459'!#REF!</definedName>
    <definedName name="TES_3" localSheetId="2">'[162]8ª MP_BR_459'!#REF!</definedName>
    <definedName name="TES_3">'[162]8ª MP_BR_459'!#REF!</definedName>
    <definedName name="TES_4" localSheetId="6">'[28]8ª MP_BR_459'!#REF!</definedName>
    <definedName name="TES_4" localSheetId="4">'[28]8ª MP_BR_459'!#REF!</definedName>
    <definedName name="TES_4" localSheetId="2">'[28]8ª MP_BR_459'!#REF!</definedName>
    <definedName name="TES_4">'[28]8ª MP_BR_459'!#REF!</definedName>
    <definedName name="TES_5" localSheetId="6">'[28]8ª MP_BR_459'!#REF!</definedName>
    <definedName name="TES_5" localSheetId="4">'[28]8ª MP_BR_459'!#REF!</definedName>
    <definedName name="TES_5" localSheetId="2">'[28]8ª MP_BR_459'!#REF!</definedName>
    <definedName name="TES_5">'[28]8ª MP_BR_459'!#REF!</definedName>
    <definedName name="TES_6" localSheetId="6">'[28]8ª MP_BR_459'!#REF!</definedName>
    <definedName name="TES_6" localSheetId="4">'[28]8ª MP_BR_459'!#REF!</definedName>
    <definedName name="TES_6" localSheetId="2">'[28]8ª MP_BR_459'!#REF!</definedName>
    <definedName name="TES_6">'[28]8ª MP_BR_459'!#REF!</definedName>
    <definedName name="TES_7" localSheetId="6">'[28]8ª MP_BR_459'!#REF!</definedName>
    <definedName name="TES_7" localSheetId="4">'[28]8ª MP_BR_459'!#REF!</definedName>
    <definedName name="TES_7" localSheetId="2">'[28]8ª MP_BR_459'!#REF!</definedName>
    <definedName name="TES_7">'[28]8ª MP_BR_459'!#REF!</definedName>
    <definedName name="TES_9" localSheetId="6">'[162]8ª MP_BR_459'!#REF!</definedName>
    <definedName name="TES_9" localSheetId="4">'[162]8ª MP_BR_459'!#REF!</definedName>
    <definedName name="TES_9" localSheetId="2">'[162]8ª MP_BR_459'!#REF!</definedName>
    <definedName name="TES_9">'[162]8ª MP_BR_459'!#REF!</definedName>
    <definedName name="TESM">"$#REF!.$Q$34"</definedName>
    <definedName name="teste" localSheetId="6">#REF!</definedName>
    <definedName name="teste" localSheetId="4">#N/A</definedName>
    <definedName name="teste" localSheetId="2">#REF!</definedName>
    <definedName name="teste" localSheetId="5">#REF!</definedName>
    <definedName name="teste">#REF!</definedName>
    <definedName name="TESTE_3" localSheetId="6">#REF!</definedName>
    <definedName name="TESTE_3" localSheetId="4">#REF!</definedName>
    <definedName name="TESTE_3" localSheetId="2">#REF!</definedName>
    <definedName name="TESTE_3" localSheetId="5">#REF!</definedName>
    <definedName name="TESTE_3">#REF!</definedName>
    <definedName name="TESTE2" localSheetId="6">#REF!</definedName>
    <definedName name="teste2" localSheetId="4">#REF!</definedName>
    <definedName name="TESTE2" localSheetId="2">#REF!</definedName>
    <definedName name="TESTE2" localSheetId="5">#REF!</definedName>
    <definedName name="TESTE2">#REF!</definedName>
    <definedName name="TETB">"$#REF!.$H$30"</definedName>
    <definedName name="TETB97">"$#REF!.$H$70"</definedName>
    <definedName name="THE">#N/A</definedName>
    <definedName name="tiago" localSheetId="6">#REF!</definedName>
    <definedName name="tiago" localSheetId="4">#REF!</definedName>
    <definedName name="tiago" localSheetId="2">#REF!</definedName>
    <definedName name="tiago">#REF!</definedName>
    <definedName name="tiago_10" localSheetId="6">#REF!</definedName>
    <definedName name="tiago_10" localSheetId="4">#REF!</definedName>
    <definedName name="tiago_10" localSheetId="2">#REF!</definedName>
    <definedName name="tiago_10">#REF!</definedName>
    <definedName name="tiago_12" localSheetId="6">#REF!</definedName>
    <definedName name="tiago_12" localSheetId="4">#REF!</definedName>
    <definedName name="tiago_12" localSheetId="2">#REF!</definedName>
    <definedName name="tiago_12">#REF!</definedName>
    <definedName name="tiago_4" localSheetId="6">#REF!</definedName>
    <definedName name="tiago_4" localSheetId="4">#REF!</definedName>
    <definedName name="tiago_4" localSheetId="2">#REF!</definedName>
    <definedName name="tiago_4">#REF!</definedName>
    <definedName name="tiago_9" localSheetId="6">#REF!</definedName>
    <definedName name="tiago_9" localSheetId="4">#REF!</definedName>
    <definedName name="tiago_9" localSheetId="2">#REF!</definedName>
    <definedName name="tiago_9">#REF!</definedName>
    <definedName name="TIPO_DESPESA" localSheetId="6">#REF!</definedName>
    <definedName name="TIPO_DESPESA" localSheetId="4">#REF!</definedName>
    <definedName name="TIPO_DESPESA" localSheetId="2">#REF!</definedName>
    <definedName name="TIPO_DESPESA">#REF!</definedName>
    <definedName name="Tiradentes">#N/A</definedName>
    <definedName name="_xlnm.Print_Titles" localSheetId="6">#REF!</definedName>
    <definedName name="_xlnm.Print_Titles" localSheetId="4">#N/A</definedName>
    <definedName name="_xlnm.Print_Titles" localSheetId="2">#REF!</definedName>
    <definedName name="_xlnm.Print_Titles" localSheetId="1">'Modelo de Orçamento Sintético'!$1:$10</definedName>
    <definedName name="_xlnm.Print_Titles" localSheetId="5">#REF!</definedName>
    <definedName name="_xlnm.Print_Titles">#REF!</definedName>
    <definedName name="Títulos_impressão_IM" localSheetId="6">[185]MCBR!#REF!</definedName>
    <definedName name="Títulos_impressão_IM" localSheetId="4">[185]MCBR!#REF!</definedName>
    <definedName name="Títulos_impressão_IM" localSheetId="2">[185]MCBR!#REF!</definedName>
    <definedName name="Títulos_impressão_IM">[185]MCBR!#REF!</definedName>
    <definedName name="tjf">[33]Insumos!$E$42</definedName>
    <definedName name="TLASF">[160]TLASF!$K$36</definedName>
    <definedName name="TLB5M3" localSheetId="6">#REF!</definedName>
    <definedName name="TLB5M3" localSheetId="4">#REF!</definedName>
    <definedName name="TLB5M3" localSheetId="2">#REF!</definedName>
    <definedName name="TLB5M3">#REF!</definedName>
    <definedName name="tlc">[33]Insumos!$E$54</definedName>
    <definedName name="TLC4T">"$#REF!.$K$#REF!"</definedName>
    <definedName name="TLC4T_10" localSheetId="6">#REF!</definedName>
    <definedName name="TLC4T_10" localSheetId="4">#REF!</definedName>
    <definedName name="TLC4T_10" localSheetId="2">#REF!</definedName>
    <definedName name="TLC4T_10">#REF!</definedName>
    <definedName name="TLC4T_11" localSheetId="6">#REF!</definedName>
    <definedName name="TLC4T_11" localSheetId="4">#REF!</definedName>
    <definedName name="TLC4T_11" localSheetId="2">#REF!</definedName>
    <definedName name="TLC4T_11">#REF!</definedName>
    <definedName name="TLC4T_12">[62]TLC4T!$K$31</definedName>
    <definedName name="TLC4T_9" localSheetId="6">#REF!</definedName>
    <definedName name="TLC4T_9" localSheetId="4">#REF!</definedName>
    <definedName name="TLC4T_9" localSheetId="2">#REF!</definedName>
    <definedName name="TLC4T_9">#REF!</definedName>
    <definedName name="TLCB5">[186]TCB5!$I$43</definedName>
    <definedName name="TLCC4" localSheetId="6">#REF!</definedName>
    <definedName name="TLCC4" localSheetId="4">#REF!</definedName>
    <definedName name="TLCC4" localSheetId="2">#REF!</definedName>
    <definedName name="TLCC4">#REF!</definedName>
    <definedName name="TLMB" localSheetId="6">#REF!</definedName>
    <definedName name="TLMB" localSheetId="4">#REF!</definedName>
    <definedName name="TLMB" localSheetId="2">#REF!</definedName>
    <definedName name="TLMB">#REF!</definedName>
    <definedName name="TLMBF" localSheetId="6">#REF!</definedName>
    <definedName name="TLMBF" localSheetId="4">#REF!</definedName>
    <definedName name="TLMBF" localSheetId="2">#REF!</definedName>
    <definedName name="TLMBF">#REF!</definedName>
    <definedName name="TLMBF_12" localSheetId="6">#REF!</definedName>
    <definedName name="TLMBF_12" localSheetId="4">#REF!</definedName>
    <definedName name="TLMBF_12" localSheetId="2">#REF!</definedName>
    <definedName name="TLMBF_12">#REF!</definedName>
    <definedName name="TLMBF_14" localSheetId="6">#REF!</definedName>
    <definedName name="TLMBF_14" localSheetId="4">#REF!</definedName>
    <definedName name="TLMBF_14" localSheetId="2">#REF!</definedName>
    <definedName name="TLMBF_14">#REF!</definedName>
    <definedName name="TLMR">"$#REF!.$K$#REF!"</definedName>
    <definedName name="TLMR_10" localSheetId="6">#REF!</definedName>
    <definedName name="TLMR_10" localSheetId="4">#REF!</definedName>
    <definedName name="TLMR_10" localSheetId="2">#REF!</definedName>
    <definedName name="TLMR_10">#REF!</definedName>
    <definedName name="TLMR_11" localSheetId="6">#REF!</definedName>
    <definedName name="TLMR_11" localSheetId="4">#REF!</definedName>
    <definedName name="TLMR_11" localSheetId="2">#REF!</definedName>
    <definedName name="TLMR_11">#REF!</definedName>
    <definedName name="TLMR_12">[62]TLMR!$K$38</definedName>
    <definedName name="TLMR_9" localSheetId="6">#REF!</definedName>
    <definedName name="TLMR_9" localSheetId="4">#REF!</definedName>
    <definedName name="TLMR_9" localSheetId="2">#REF!</definedName>
    <definedName name="TLMR_9">#REF!</definedName>
    <definedName name="TMR">'[6]Recuperação da Pista'!$H$480</definedName>
    <definedName name="tnp1\2">[33]Insumos!$E$86</definedName>
    <definedName name="tom" localSheetId="6">#REF!</definedName>
    <definedName name="tom" localSheetId="4">#REF!</definedName>
    <definedName name="tom" localSheetId="2">#REF!</definedName>
    <definedName name="tom">#REF!</definedName>
    <definedName name="TOT" localSheetId="6" hidden="1">#REF!</definedName>
    <definedName name="TOT" localSheetId="4" hidden="1">#REF!</definedName>
    <definedName name="TOT" localSheetId="2" hidden="1">#REF!</definedName>
    <definedName name="TOT" hidden="1">#REF!</definedName>
    <definedName name="TOT_01" localSheetId="6">#REF!</definedName>
    <definedName name="TOT_01" localSheetId="4">#REF!</definedName>
    <definedName name="TOT_01" localSheetId="2">#REF!</definedName>
    <definedName name="TOT_01">#REF!</definedName>
    <definedName name="TOT_02" localSheetId="6">#REF!</definedName>
    <definedName name="TOT_02" localSheetId="4">#REF!</definedName>
    <definedName name="TOT_02" localSheetId="2">#REF!</definedName>
    <definedName name="TOT_02">#REF!</definedName>
    <definedName name="TOT_03" localSheetId="6">#REF!</definedName>
    <definedName name="TOT_03" localSheetId="4">#REF!</definedName>
    <definedName name="TOT_03" localSheetId="2">#REF!</definedName>
    <definedName name="TOT_03">#REF!</definedName>
    <definedName name="TOT_04" localSheetId="6">#REF!</definedName>
    <definedName name="TOT_04" localSheetId="4">#REF!</definedName>
    <definedName name="TOT_04" localSheetId="2">#REF!</definedName>
    <definedName name="TOT_04">#REF!</definedName>
    <definedName name="TOT_05" localSheetId="6">#REF!</definedName>
    <definedName name="TOT_05" localSheetId="4">#REF!</definedName>
    <definedName name="TOT_05" localSheetId="2">#REF!</definedName>
    <definedName name="TOT_05">#REF!</definedName>
    <definedName name="TOT_06" localSheetId="6">'[187]PLANILHA CONTRATUAL'!#REF!</definedName>
    <definedName name="TOT_06" localSheetId="4">'[187]PLANILHA CONTRATUAL'!#REF!</definedName>
    <definedName name="TOT_06" localSheetId="2">'[187]PLANILHA CONTRATUAL'!#REF!</definedName>
    <definedName name="TOT_06">'[187]PLANILHA CONTRATUAL'!#REF!</definedName>
    <definedName name="TOT_07" localSheetId="6">'[187]PLANILHA CONTRATUAL'!#REF!</definedName>
    <definedName name="TOT_07" localSheetId="4">'[187]PLANILHA CONTRATUAL'!#REF!</definedName>
    <definedName name="TOT_07" localSheetId="2">'[187]PLANILHA CONTRATUAL'!#REF!</definedName>
    <definedName name="TOT_07">'[187]PLANILHA CONTRATUAL'!#REF!</definedName>
    <definedName name="TOT_1" localSheetId="6">'[187]PLANILHA CONTRATUAL'!#REF!</definedName>
    <definedName name="TOT_1" localSheetId="4">'[187]PLANILHA CONTRATUAL'!#REF!</definedName>
    <definedName name="TOT_1" localSheetId="2">'[187]PLANILHA CONTRATUAL'!#REF!</definedName>
    <definedName name="TOT_1">'[187]PLANILHA CONTRATUAL'!#REF!</definedName>
    <definedName name="TOT_DRE" localSheetId="6">#REF!</definedName>
    <definedName name="TOT_DRE" localSheetId="4">#REF!</definedName>
    <definedName name="TOT_DRE" localSheetId="2">#REF!</definedName>
    <definedName name="TOT_DRE">#REF!</definedName>
    <definedName name="Tot_Líquido">'[128]Medição (2'!$K$144</definedName>
    <definedName name="TOT_OAE" localSheetId="6">#REF!</definedName>
    <definedName name="TOT_OAE" localSheetId="4">#REF!</definedName>
    <definedName name="TOT_OAE" localSheetId="2">#REF!</definedName>
    <definedName name="TOT_OAE">#REF!</definedName>
    <definedName name="TOT_OC" localSheetId="6">#REF!</definedName>
    <definedName name="TOT_OC" localSheetId="4">#REF!</definedName>
    <definedName name="TOT_OC" localSheetId="2">#REF!</definedName>
    <definedName name="TOT_OC">#REF!</definedName>
    <definedName name="TOT_OPA" localSheetId="6">#REF!</definedName>
    <definedName name="TOT_OPA" localSheetId="4">#REF!</definedName>
    <definedName name="TOT_OPA" localSheetId="2">#REF!</definedName>
    <definedName name="TOT_OPA">#REF!</definedName>
    <definedName name="TOT_PAV" localSheetId="6">#REF!</definedName>
    <definedName name="TOT_PAV" localSheetId="4">#REF!</definedName>
    <definedName name="TOT_PAV" localSheetId="2">#REF!</definedName>
    <definedName name="TOT_PAV">#REF!</definedName>
    <definedName name="TOT_SIN" localSheetId="6">#REF!</definedName>
    <definedName name="TOT_SIN" localSheetId="4">#REF!</definedName>
    <definedName name="TOT_SIN" localSheetId="2">#REF!</definedName>
    <definedName name="TOT_SIN">#REF!</definedName>
    <definedName name="TOT_TER" localSheetId="6">#REF!</definedName>
    <definedName name="TOT_TER" localSheetId="4">#REF!</definedName>
    <definedName name="TOT_TER" localSheetId="2">#REF!</definedName>
    <definedName name="TOT_TER">#REF!</definedName>
    <definedName name="TOTAL" localSheetId="6">#REF!</definedName>
    <definedName name="TOTAL" localSheetId="4">#REF!</definedName>
    <definedName name="TOTAL" localSheetId="2">#REF!</definedName>
    <definedName name="TOTAL" localSheetId="5">#REF!</definedName>
    <definedName name="TOTAL">#REF!</definedName>
    <definedName name="total_19" localSheetId="6">#REF!</definedName>
    <definedName name="total_19" localSheetId="4">#REF!</definedName>
    <definedName name="total_19" localSheetId="2">#REF!</definedName>
    <definedName name="total_19">#REF!</definedName>
    <definedName name="TOTALSAIBRO" localSheetId="6">#REF!</definedName>
    <definedName name="TOTALSAIBRO" localSheetId="4">#REF!</definedName>
    <definedName name="TOTALSAIBRO" localSheetId="2">#REF!</definedName>
    <definedName name="TOTALSAIBRO">#REF!</definedName>
    <definedName name="totmsa" localSheetId="6">#REF!</definedName>
    <definedName name="totmsa" localSheetId="4">#REF!</definedName>
    <definedName name="totmsa" localSheetId="2">#REF!</definedName>
    <definedName name="totmsa">#REF!</definedName>
    <definedName name="totmsa_1" localSheetId="6">#REF!</definedName>
    <definedName name="totmsa_1" localSheetId="4">#REF!</definedName>
    <definedName name="totmsa_1" localSheetId="2">#REF!</definedName>
    <definedName name="totmsa_1">#REF!</definedName>
    <definedName name="totmsa_10" localSheetId="6">#REF!</definedName>
    <definedName name="totmsa_10" localSheetId="4">#REF!</definedName>
    <definedName name="totmsa_10" localSheetId="2">#REF!</definedName>
    <definedName name="totmsa_10">#REF!</definedName>
    <definedName name="totmsa_12" localSheetId="6">#REF!</definedName>
    <definedName name="totmsa_12" localSheetId="4">#REF!</definedName>
    <definedName name="totmsa_12" localSheetId="2">#REF!</definedName>
    <definedName name="totmsa_12">#REF!</definedName>
    <definedName name="totmsa_2" localSheetId="6">#REF!</definedName>
    <definedName name="totmsa_2" localSheetId="4">#REF!</definedName>
    <definedName name="totmsa_2" localSheetId="2">#REF!</definedName>
    <definedName name="totmsa_2">#REF!</definedName>
    <definedName name="totmsa_3" localSheetId="6">#REF!</definedName>
    <definedName name="totmsa_3" localSheetId="4">#REF!</definedName>
    <definedName name="totmsa_3" localSheetId="2">#REF!</definedName>
    <definedName name="totmsa_3">#REF!</definedName>
    <definedName name="totmsa_4" localSheetId="6">#REF!</definedName>
    <definedName name="totmsa_4" localSheetId="4">#REF!</definedName>
    <definedName name="totmsa_4" localSheetId="2">#REF!</definedName>
    <definedName name="totmsa_4">#REF!</definedName>
    <definedName name="totmsa_5" localSheetId="6">#REF!</definedName>
    <definedName name="totmsa_5" localSheetId="4">#REF!</definedName>
    <definedName name="totmsa_5" localSheetId="2">#REF!</definedName>
    <definedName name="totmsa_5">#REF!</definedName>
    <definedName name="totmsa_6" localSheetId="6">#REF!</definedName>
    <definedName name="totmsa_6" localSheetId="4">#REF!</definedName>
    <definedName name="totmsa_6" localSheetId="2">#REF!</definedName>
    <definedName name="totmsa_6">#REF!</definedName>
    <definedName name="totmsa_7" localSheetId="6">#REF!</definedName>
    <definedName name="totmsa_7" localSheetId="4">#REF!</definedName>
    <definedName name="totmsa_7" localSheetId="2">#REF!</definedName>
    <definedName name="totmsa_7">#REF!</definedName>
    <definedName name="totmsa_9" localSheetId="6">#REF!</definedName>
    <definedName name="totmsa_9" localSheetId="4">#REF!</definedName>
    <definedName name="totmsa_9" localSheetId="2">#REF!</definedName>
    <definedName name="totmsa_9">#REF!</definedName>
    <definedName name="totmsa2" localSheetId="6">#REF!</definedName>
    <definedName name="totmsa2" localSheetId="4">#REF!</definedName>
    <definedName name="totmsa2" localSheetId="2">#REF!</definedName>
    <definedName name="totmsa2">#REF!</definedName>
    <definedName name="totmsa2_1" localSheetId="6">#REF!</definedName>
    <definedName name="totmsa2_1" localSheetId="4">#REF!</definedName>
    <definedName name="totmsa2_1" localSheetId="2">#REF!</definedName>
    <definedName name="totmsa2_1">#REF!</definedName>
    <definedName name="totmsa2_10" localSheetId="6">#REF!</definedName>
    <definedName name="totmsa2_10" localSheetId="4">#REF!</definedName>
    <definedName name="totmsa2_10" localSheetId="2">#REF!</definedName>
    <definedName name="totmsa2_10">#REF!</definedName>
    <definedName name="totmsa2_12" localSheetId="6">#REF!</definedName>
    <definedName name="totmsa2_12" localSheetId="4">#REF!</definedName>
    <definedName name="totmsa2_12" localSheetId="2">#REF!</definedName>
    <definedName name="totmsa2_12">#REF!</definedName>
    <definedName name="totmsa2_2" localSheetId="6">#REF!</definedName>
    <definedName name="totmsa2_2" localSheetId="4">#REF!</definedName>
    <definedName name="totmsa2_2" localSheetId="2">#REF!</definedName>
    <definedName name="totmsa2_2">#REF!</definedName>
    <definedName name="totmsa2_3" localSheetId="6">#REF!</definedName>
    <definedName name="totmsa2_3" localSheetId="4">#REF!</definedName>
    <definedName name="totmsa2_3" localSheetId="2">#REF!</definedName>
    <definedName name="totmsa2_3">#REF!</definedName>
    <definedName name="totmsa2_4" localSheetId="6">#REF!</definedName>
    <definedName name="totmsa2_4" localSheetId="4">#REF!</definedName>
    <definedName name="totmsa2_4" localSheetId="2">#REF!</definedName>
    <definedName name="totmsa2_4">#REF!</definedName>
    <definedName name="totmsa2_5" localSheetId="6">#REF!</definedName>
    <definedName name="totmsa2_5" localSheetId="4">#REF!</definedName>
    <definedName name="totmsa2_5" localSheetId="2">#REF!</definedName>
    <definedName name="totmsa2_5">#REF!</definedName>
    <definedName name="totmsa2_6" localSheetId="6">#REF!</definedName>
    <definedName name="totmsa2_6" localSheetId="4">#REF!</definedName>
    <definedName name="totmsa2_6" localSheetId="2">#REF!</definedName>
    <definedName name="totmsa2_6">#REF!</definedName>
    <definedName name="totmsa2_7" localSheetId="6">#REF!</definedName>
    <definedName name="totmsa2_7" localSheetId="4">#REF!</definedName>
    <definedName name="totmsa2_7" localSheetId="2">#REF!</definedName>
    <definedName name="totmsa2_7">#REF!</definedName>
    <definedName name="totmsa2_9" localSheetId="6">#REF!</definedName>
    <definedName name="totmsa2_9" localSheetId="4">#REF!</definedName>
    <definedName name="totmsa2_9" localSheetId="2">#REF!</definedName>
    <definedName name="totmsa2_9">#REF!</definedName>
    <definedName name="TOTPAA">#N/A</definedName>
    <definedName name="TOTPAA_1">#N/A</definedName>
    <definedName name="TOTPAA_10">#N/A</definedName>
    <definedName name="TOTPAA_11">#N/A</definedName>
    <definedName name="TOTPAA_12">#N/A</definedName>
    <definedName name="TOTPAA_13">#N/A</definedName>
    <definedName name="TOTPAA_2">#N/A</definedName>
    <definedName name="TOTPAA_3">#N/A</definedName>
    <definedName name="TOTPAA_4">#N/A</definedName>
    <definedName name="TOTPAA_5">#N/A</definedName>
    <definedName name="TOTPAA_6">#N/A</definedName>
    <definedName name="TOTPAA_7">#N/A</definedName>
    <definedName name="TOTPAA_8">#N/A</definedName>
    <definedName name="TOTPAA_9">#N/A</definedName>
    <definedName name="TOTSERV" localSheetId="6">#REF!</definedName>
    <definedName name="TOTSERV" localSheetId="4">#REF!</definedName>
    <definedName name="TOTSERV" localSheetId="2">#REF!</definedName>
    <definedName name="TOTSERV">#REF!</definedName>
    <definedName name="totsma" localSheetId="6">#REF!</definedName>
    <definedName name="totsma" localSheetId="4">#REF!</definedName>
    <definedName name="totsma" localSheetId="2">#REF!</definedName>
    <definedName name="totsma">#REF!</definedName>
    <definedName name="totsma_1" localSheetId="6">#REF!</definedName>
    <definedName name="totsma_1" localSheetId="4">#REF!</definedName>
    <definedName name="totsma_1" localSheetId="2">#REF!</definedName>
    <definedName name="totsma_1">#REF!</definedName>
    <definedName name="totsma_10" localSheetId="6">#REF!</definedName>
    <definedName name="totsma_10" localSheetId="4">#REF!</definedName>
    <definedName name="totsma_10" localSheetId="2">#REF!</definedName>
    <definedName name="totsma_10">#REF!</definedName>
    <definedName name="totsma_12" localSheetId="6">#REF!</definedName>
    <definedName name="totsma_12" localSheetId="4">#REF!</definedName>
    <definedName name="totsma_12" localSheetId="2">#REF!</definedName>
    <definedName name="totsma_12">#REF!</definedName>
    <definedName name="totsma_2" localSheetId="6">#REF!</definedName>
    <definedName name="totsma_2" localSheetId="4">#REF!</definedName>
    <definedName name="totsma_2" localSheetId="2">#REF!</definedName>
    <definedName name="totsma_2">#REF!</definedName>
    <definedName name="totsma_3" localSheetId="6">#REF!</definedName>
    <definedName name="totsma_3" localSheetId="4">#REF!</definedName>
    <definedName name="totsma_3" localSheetId="2">#REF!</definedName>
    <definedName name="totsma_3">#REF!</definedName>
    <definedName name="totsma_4" localSheetId="6">#REF!</definedName>
    <definedName name="totsma_4" localSheetId="4">#REF!</definedName>
    <definedName name="totsma_4" localSheetId="2">#REF!</definedName>
    <definedName name="totsma_4">#REF!</definedName>
    <definedName name="totsma_5" localSheetId="6">#REF!</definedName>
    <definedName name="totsma_5" localSheetId="4">#REF!</definedName>
    <definedName name="totsma_5" localSheetId="2">#REF!</definedName>
    <definedName name="totsma_5">#REF!</definedName>
    <definedName name="totsma_6" localSheetId="6">#REF!</definedName>
    <definedName name="totsma_6" localSheetId="4">#REF!</definedName>
    <definedName name="totsma_6" localSheetId="2">#REF!</definedName>
    <definedName name="totsma_6">#REF!</definedName>
    <definedName name="totsma_7" localSheetId="6">#REF!</definedName>
    <definedName name="totsma_7" localSheetId="4">#REF!</definedName>
    <definedName name="totsma_7" localSheetId="2">#REF!</definedName>
    <definedName name="totsma_7">#REF!</definedName>
    <definedName name="totsma_9" localSheetId="6">#REF!</definedName>
    <definedName name="totsma_9" localSheetId="4">#REF!</definedName>
    <definedName name="totsma_9" localSheetId="2">#REF!</definedName>
    <definedName name="totsma_9">#REF!</definedName>
    <definedName name="tp6\12">[33]Insumos!$E$151</definedName>
    <definedName name="TPA">'[6]Recuperação da Pista'!$H$640</definedName>
    <definedName name="TPC" localSheetId="6">'[6]Recuperação da Pista'!#REF!</definedName>
    <definedName name="TPC" localSheetId="4">'[6]Recuperação da Pista'!#REF!</definedName>
    <definedName name="TPC" localSheetId="2">'[6]Recuperação da Pista'!#REF!</definedName>
    <definedName name="TPC">'[6]Recuperação da Pista'!#REF!</definedName>
    <definedName name="TPC_10">#N/A</definedName>
    <definedName name="TPC_11">#N/A</definedName>
    <definedName name="TPC_12">#N/A</definedName>
    <definedName name="TPC_13">#N/A</definedName>
    <definedName name="TPC_14">#N/A</definedName>
    <definedName name="TPC_15">#N/A</definedName>
    <definedName name="TPC_16">#N/A</definedName>
    <definedName name="TPC_17">#N/A</definedName>
    <definedName name="TPC_18">#N/A</definedName>
    <definedName name="TPC_5">#N/A</definedName>
    <definedName name="TPC_6">#N/A</definedName>
    <definedName name="TPC_7">#N/A</definedName>
    <definedName name="TPC_8">#N/A</definedName>
    <definedName name="TPC_9">#N/A</definedName>
    <definedName name="tpl1\2">[33]Insumos!$E$97</definedName>
    <definedName name="TPM" localSheetId="6">#REF!</definedName>
    <definedName name="TPM" localSheetId="4">#REF!</definedName>
    <definedName name="TPM" localSheetId="2">#REF!</definedName>
    <definedName name="TPM">#REF!</definedName>
    <definedName name="TPM_2">#N/A</definedName>
    <definedName name="TPM_25" localSheetId="6">#REF!</definedName>
    <definedName name="TPM_25" localSheetId="4">#REF!</definedName>
    <definedName name="TPM_25" localSheetId="2">#REF!</definedName>
    <definedName name="TPM_25">#REF!</definedName>
    <definedName name="TPM_4" localSheetId="6">#REF!</definedName>
    <definedName name="TPM_4" localSheetId="4">#REF!</definedName>
    <definedName name="TPM_4" localSheetId="2">#REF!</definedName>
    <definedName name="TPM_4">#REF!</definedName>
    <definedName name="tpmfs">[35]Insumos!$E$94</definedName>
    <definedName name="TPMM" localSheetId="6">#REF!</definedName>
    <definedName name="TPMM" localSheetId="4">#REF!</definedName>
    <definedName name="TPMM" localSheetId="2">#REF!</definedName>
    <definedName name="TPMM">#REF!</definedName>
    <definedName name="tr" localSheetId="6">OFFSET('[44]Base da curva'!#REF!,1,0,COUNT('[44]Base da curva'!$R:$R),1)</definedName>
    <definedName name="TR" localSheetId="4">[84]ORÇAMENTO!$B$5</definedName>
    <definedName name="tr" localSheetId="2">OFFSET('[44]Base da curva'!#REF!,1,0,COUNT('[44]Base da curva'!$R:$R),1)</definedName>
    <definedName name="tr" localSheetId="5">OFFSET('[45]Base da curva'!#REF!,1,0,COUNT('[45]Base da curva'!$R:$R),1)</definedName>
    <definedName name="tr">OFFSET('[44]Base da curva'!#REF!,1,0,COUNT('[44]Base da curva'!$R:$R),1)</definedName>
    <definedName name="TR_13">[84]ORÇAMENTO!$B$5</definedName>
    <definedName name="TR_39">[84]ORÇAMENTO!$B$5</definedName>
    <definedName name="TR_6">[84]ORÇAMENTO!$B$5</definedName>
    <definedName name="TR5C" localSheetId="6">#REF!</definedName>
    <definedName name="TR5C" localSheetId="4">#REF!</definedName>
    <definedName name="TR5C" localSheetId="2">#REF!</definedName>
    <definedName name="TR5C">#REF!</definedName>
    <definedName name="TRAB">[188]PT!$H$10:$H$108</definedName>
    <definedName name="TRABALHO">"$#REF!.$H$5:$H$84"</definedName>
    <definedName name="TRABALHO_12">[62]PT!$H$10:$H$113</definedName>
    <definedName name="TrabAnual" localSheetId="6">#REF!</definedName>
    <definedName name="TrabAnual" localSheetId="4">#REF!</definedName>
    <definedName name="TrabAnual" localSheetId="2">#REF!</definedName>
    <definedName name="TrabAnual">#REF!</definedName>
    <definedName name="TRAF" localSheetId="6">[189]RESUMO_AUT1!#REF!</definedName>
    <definedName name="TRAF" localSheetId="4">[189]RESUMO_AUT1!#REF!</definedName>
    <definedName name="TRAF" localSheetId="2">[189]RESUMO_AUT1!#REF!</definedName>
    <definedName name="TRAF">[189]RESUMO_AUT1!#REF!</definedName>
    <definedName name="TRAF_25" localSheetId="6">[158]RESUMO_AUT1!#REF!</definedName>
    <definedName name="TRAF_25" localSheetId="4">[158]RESUMO_AUT1!#REF!</definedName>
    <definedName name="TRAF_25" localSheetId="2">[158]RESUMO_AUT1!#REF!</definedName>
    <definedName name="TRAF_25">[158]RESUMO_AUT1!#REF!</definedName>
    <definedName name="TRANS" localSheetId="6">'[190]P A T O  B'!#REF!</definedName>
    <definedName name="TRANS" localSheetId="4">'[190]P A T O  B'!#REF!</definedName>
    <definedName name="TRANS" localSheetId="2">'[190]P A T O  B'!#REF!</definedName>
    <definedName name="TRANS">'[190]P A T O  B'!#REF!</definedName>
    <definedName name="TRANSP_LOC_CARROC_PAV" localSheetId="6">#REF!</definedName>
    <definedName name="TRANSP_LOC_CARROC_PAV" localSheetId="4">#REF!</definedName>
    <definedName name="TRANSP_LOC_CARROC_PAV" localSheetId="2">#REF!</definedName>
    <definedName name="TRANSP_LOC_CARROC_PAV">#REF!</definedName>
    <definedName name="TRANSP_LOC_CARROC_PAV_10" localSheetId="6">#REF!</definedName>
    <definedName name="TRANSP_LOC_CARROC_PAV_10" localSheetId="4">#REF!</definedName>
    <definedName name="TRANSP_LOC_CARROC_PAV_10" localSheetId="2">#REF!</definedName>
    <definedName name="TRANSP_LOC_CARROC_PAV_10">#REF!</definedName>
    <definedName name="TRANSP_LOC_CARROC_PAV_12" localSheetId="6">#REF!</definedName>
    <definedName name="TRANSP_LOC_CARROC_PAV_12" localSheetId="4">#REF!</definedName>
    <definedName name="TRANSP_LOC_CARROC_PAV_12" localSheetId="2">#REF!</definedName>
    <definedName name="TRANSP_LOC_CARROC_PAV_12">#REF!</definedName>
    <definedName name="TRANSP_LOC_CARROC_PAV_9" localSheetId="6">#REF!</definedName>
    <definedName name="TRANSP_LOC_CARROC_PAV_9" localSheetId="4">#REF!</definedName>
    <definedName name="TRANSP_LOC_CARROC_PAV_9" localSheetId="2">#REF!</definedName>
    <definedName name="TRANSP_LOC_CARROC_PAV_9">#REF!</definedName>
    <definedName name="TRANSP_LOC_EQUIP" localSheetId="6">#REF!</definedName>
    <definedName name="TRANSP_LOC_EQUIP" localSheetId="4">#REF!</definedName>
    <definedName name="TRANSP_LOC_EQUIP" localSheetId="2">#REF!</definedName>
    <definedName name="TRANSP_LOC_EQUIP">#REF!</definedName>
    <definedName name="TRANSP_LOC_EQUIP_10" localSheetId="6">#REF!</definedName>
    <definedName name="TRANSP_LOC_EQUIP_10" localSheetId="4">#REF!</definedName>
    <definedName name="TRANSP_LOC_EQUIP_10" localSheetId="2">#REF!</definedName>
    <definedName name="TRANSP_LOC_EQUIP_10">#REF!</definedName>
    <definedName name="TRANSP_LOC_EQUIP_12" localSheetId="6">#REF!</definedName>
    <definedName name="TRANSP_LOC_EQUIP_12" localSheetId="4">#REF!</definedName>
    <definedName name="TRANSP_LOC_EQUIP_12" localSheetId="2">#REF!</definedName>
    <definedName name="TRANSP_LOC_EQUIP_12">#REF!</definedName>
    <definedName name="TRANSP_LOC_EQUIP_9" localSheetId="6">#REF!</definedName>
    <definedName name="TRANSP_LOC_EQUIP_9" localSheetId="4">#REF!</definedName>
    <definedName name="TRANSP_LOC_EQUIP_9" localSheetId="2">#REF!</definedName>
    <definedName name="TRANSP_LOC_EQUIP_9">#REF!</definedName>
    <definedName name="TRANSP_LOC_PAV" localSheetId="6">#REF!</definedName>
    <definedName name="TRANSP_LOC_PAV" localSheetId="4">#REF!</definedName>
    <definedName name="TRANSP_LOC_PAV" localSheetId="2">#REF!</definedName>
    <definedName name="TRANSP_LOC_PAV">#REF!</definedName>
    <definedName name="TRANSP_LOC_PAV_10" localSheetId="6">#REF!</definedName>
    <definedName name="TRANSP_LOC_PAV_10" localSheetId="4">#REF!</definedName>
    <definedName name="TRANSP_LOC_PAV_10" localSheetId="2">#REF!</definedName>
    <definedName name="TRANSP_LOC_PAV_10">#REF!</definedName>
    <definedName name="TRANSP_LOC_PAV_12" localSheetId="6">#REF!</definedName>
    <definedName name="TRANSP_LOC_PAV_12" localSheetId="4">#REF!</definedName>
    <definedName name="TRANSP_LOC_PAV_12" localSheetId="2">#REF!</definedName>
    <definedName name="TRANSP_LOC_PAV_12">#REF!</definedName>
    <definedName name="TRANSP_LOC_PAV_9" localSheetId="6">#REF!</definedName>
    <definedName name="TRANSP_LOC_PAV_9" localSheetId="4">#REF!</definedName>
    <definedName name="TRANSP_LOC_PAV_9" localSheetId="2">#REF!</definedName>
    <definedName name="TRANSP_LOC_PAV_9">#REF!</definedName>
    <definedName name="TRANSPBETF">'[79]CALCULOS AUXILIARES'!$E$50</definedName>
    <definedName name="TRANSPBETQ">'[79]CALCULOS AUXILIARES'!$E$54</definedName>
    <definedName name="transporte" localSheetId="6">#REF!</definedName>
    <definedName name="transporte" localSheetId="4">#REF!</definedName>
    <definedName name="transporte" localSheetId="2">#REF!</definedName>
    <definedName name="transporte">#REF!</definedName>
    <definedName name="transportes" localSheetId="6">[47]!PassaExtenso</definedName>
    <definedName name="transportes" localSheetId="4">[47]!PassaExtenso</definedName>
    <definedName name="transportes" localSheetId="2">[47]!PassaExtenso</definedName>
    <definedName name="transportes" localSheetId="3">[47]!PassaExtenso</definedName>
    <definedName name="transportes" localSheetId="1">[47]!PassaExtenso</definedName>
    <definedName name="transportes">[47]!PassaExtenso</definedName>
    <definedName name="Transportes_10">#N/A</definedName>
    <definedName name="Transportes_12">#N/A</definedName>
    <definedName name="Transportes_3">#N/A</definedName>
    <definedName name="Transportes_9">#N/A</definedName>
    <definedName name="TRCAP20">"$#REF!.$I$27"</definedName>
    <definedName name="TRCM30">"$#REF!.$I$28"</definedName>
    <definedName name="tre" localSheetId="6">#REF!</definedName>
    <definedName name="tre" localSheetId="4">#REF!</definedName>
    <definedName name="tre" localSheetId="2">#REF!</definedName>
    <definedName name="tre">#REF!</definedName>
    <definedName name="Trec" localSheetId="6">#REF!</definedName>
    <definedName name="Trec" localSheetId="4">#REF!</definedName>
    <definedName name="Trec" localSheetId="2">#REF!</definedName>
    <definedName name="Trec">#REF!</definedName>
    <definedName name="trecho" localSheetId="6">#REF!</definedName>
    <definedName name="trecho" localSheetId="4">[6]Dados!$B$8</definedName>
    <definedName name="trecho" localSheetId="2">#REF!</definedName>
    <definedName name="trecho" localSheetId="5">#REF!</definedName>
    <definedName name="trecho">#REF!</definedName>
    <definedName name="TRECHO_10" localSheetId="6">#REF!</definedName>
    <definedName name="TRECHO_10" localSheetId="4">#REF!</definedName>
    <definedName name="TRECHO_10" localSheetId="2">#REF!</definedName>
    <definedName name="TRECHO_10">#REF!</definedName>
    <definedName name="TRECHO_11" localSheetId="6">#REF!</definedName>
    <definedName name="TRECHO_11" localSheetId="4">#REF!</definedName>
    <definedName name="TRECHO_11" localSheetId="2">#REF!</definedName>
    <definedName name="TRECHO_11">#REF!</definedName>
    <definedName name="TRECHO_12">[62]PT!$B$4</definedName>
    <definedName name="trecho_4" localSheetId="6">#REF!</definedName>
    <definedName name="trecho_4" localSheetId="4">#REF!</definedName>
    <definedName name="trecho_4" localSheetId="2">#REF!</definedName>
    <definedName name="trecho_4">#REF!</definedName>
    <definedName name="TRECHO_9" localSheetId="6">#REF!</definedName>
    <definedName name="TRECHO_9" localSheetId="4">#REF!</definedName>
    <definedName name="TRECHO_9" localSheetId="2">#REF!</definedName>
    <definedName name="TRECHO_9">#REF!</definedName>
    <definedName name="TRECHO1">[86]Croqui!$B$5</definedName>
    <definedName name="Trev" localSheetId="6">#REF!</definedName>
    <definedName name="Trev" localSheetId="4">#REF!</definedName>
    <definedName name="Trev" localSheetId="2">#REF!</definedName>
    <definedName name="Trev">#REF!</definedName>
    <definedName name="TRL1C" localSheetId="6">#REF!</definedName>
    <definedName name="TRL1C" localSheetId="4">#REF!</definedName>
    <definedName name="TRL1C" localSheetId="2">#REF!</definedName>
    <definedName name="TRL1C">#REF!</definedName>
    <definedName name="TRM" localSheetId="6">#REF!</definedName>
    <definedName name="TRM" localSheetId="4">#REF!</definedName>
    <definedName name="TRM" localSheetId="2">#REF!</definedName>
    <definedName name="TRM">#REF!</definedName>
    <definedName name="TRM1C" localSheetId="6">#REF!</definedName>
    <definedName name="TRM1C" localSheetId="4">#REF!</definedName>
    <definedName name="TRM1C" localSheetId="2">#REF!</definedName>
    <definedName name="TRM1C">#REF!</definedName>
    <definedName name="TRMRP">'[6]Materiais Betuminosos'!$H$560</definedName>
    <definedName name="TRMTB">'[6]Materiais Betuminosos'!$H$480</definedName>
    <definedName name="TRP" localSheetId="6">#REF!</definedName>
    <definedName name="TRP" localSheetId="4">#REF!</definedName>
    <definedName name="TRP" localSheetId="2">#REF!</definedName>
    <definedName name="TRP">#REF!</definedName>
    <definedName name="TRR1C" localSheetId="6">#REF!</definedName>
    <definedName name="TRR1C" localSheetId="4">#REF!</definedName>
    <definedName name="TRR1C" localSheetId="2">#REF!</definedName>
    <definedName name="TRR1C">#REF!</definedName>
    <definedName name="TRR2C" localSheetId="6">#REF!</definedName>
    <definedName name="TRR2C" localSheetId="4">#REF!</definedName>
    <definedName name="TRR2C" localSheetId="2">#REF!</definedName>
    <definedName name="TRR2C">#REF!</definedName>
    <definedName name="trre6">[110]mo!$A$2:$C$10</definedName>
    <definedName name="TRRM1C">"$#REF!.$I$30"</definedName>
    <definedName name="TRRPL" localSheetId="6">'[6]Materiais Betuminosos'!#REF!</definedName>
    <definedName name="TRRPL" localSheetId="4">'[6]Materiais Betuminosos'!#REF!</definedName>
    <definedName name="TRRPL" localSheetId="2">'[6]Materiais Betuminosos'!#REF!</definedName>
    <definedName name="TRRPL">'[6]Materiais Betuminosos'!#REF!</definedName>
    <definedName name="TRRPL_10">#N/A</definedName>
    <definedName name="TRRPL_11">#N/A</definedName>
    <definedName name="TRRPL_12">#N/A</definedName>
    <definedName name="TRRPL_13">#N/A</definedName>
    <definedName name="TRRPL_14">#N/A</definedName>
    <definedName name="TRRPL_15">#N/A</definedName>
    <definedName name="TRRPL_16">#N/A</definedName>
    <definedName name="TRRPL_17">#N/A</definedName>
    <definedName name="TRRPL_18">#N/A</definedName>
    <definedName name="TRRPL_5">#N/A</definedName>
    <definedName name="TRRPL_6">#N/A</definedName>
    <definedName name="TRRPL_7">#N/A</definedName>
    <definedName name="TRRPL_8">#N/A</definedName>
    <definedName name="TRRPL_9">#N/A</definedName>
    <definedName name="TRRR1C">"$#REF!.$I$29"</definedName>
    <definedName name="TRRRP">'[6]Materiais Betuminosos'!$H$803</definedName>
    <definedName name="TRRTB">'[6]Materiais Betuminosos'!$H$723</definedName>
    <definedName name="TRRTSD">'[6]Materiais Betuminosos'!$H$963</definedName>
    <definedName name="TRT" localSheetId="6">#REF!</definedName>
    <definedName name="TRT" localSheetId="4">#REF!</definedName>
    <definedName name="TRT" localSheetId="2">#REF!</definedName>
    <definedName name="TRT">#REF!</definedName>
    <definedName name="TRT_10" localSheetId="6">#REF!</definedName>
    <definedName name="TRT_10" localSheetId="4">#REF!</definedName>
    <definedName name="TRT_10" localSheetId="2">#REF!</definedName>
    <definedName name="TRT_10">#REF!</definedName>
    <definedName name="TRT_12" localSheetId="6">#REF!</definedName>
    <definedName name="TRT_12" localSheetId="4">#REF!</definedName>
    <definedName name="TRT_12" localSheetId="2">#REF!</definedName>
    <definedName name="TRT_12">#REF!</definedName>
    <definedName name="TRT_3" localSheetId="6">#REF!</definedName>
    <definedName name="TRT_3" localSheetId="4">#REF!</definedName>
    <definedName name="TRT_3" localSheetId="2">#REF!</definedName>
    <definedName name="TRT_3">#REF!</definedName>
    <definedName name="TRT_9" localSheetId="6">#REF!</definedName>
    <definedName name="TRT_9" localSheetId="4">#REF!</definedName>
    <definedName name="TRT_9" localSheetId="2">#REF!</definedName>
    <definedName name="TRT_9">#REF!</definedName>
    <definedName name="TS" localSheetId="6">#REF!</definedName>
    <definedName name="TS" localSheetId="4">#REF!</definedName>
    <definedName name="TS" localSheetId="2">#REF!</definedName>
    <definedName name="TS">#REF!</definedName>
    <definedName name="TS2C">"'file:///D:/Meus documentos/ANASTÁCIO/SERCEL/BR262990800.xls'#$TLMB.$#REF!$#REF!"</definedName>
    <definedName name="TSD">'[6]Recuperação da Pista'!$H$800</definedName>
    <definedName name="TSDB" localSheetId="6">#REF!</definedName>
    <definedName name="TSDB" localSheetId="4">#REF!</definedName>
    <definedName name="TSDB" localSheetId="2">#REF!</definedName>
    <definedName name="TSDB">#REF!</definedName>
    <definedName name="TSS" localSheetId="6">#REF!</definedName>
    <definedName name="TSS" localSheetId="4">#REF!</definedName>
    <definedName name="TSS" localSheetId="2">#REF!</definedName>
    <definedName name="TSS">#REF!</definedName>
    <definedName name="TSSB" localSheetId="6">#REF!</definedName>
    <definedName name="TSSB" localSheetId="4">#REF!</definedName>
    <definedName name="TSSB" localSheetId="2">#REF!</definedName>
    <definedName name="TSSB">#REF!</definedName>
    <definedName name="tssp" localSheetId="6">#REF!</definedName>
    <definedName name="tssp" localSheetId="4">#REF!</definedName>
    <definedName name="tssp" localSheetId="2">#REF!</definedName>
    <definedName name="tssp">#REF!</definedName>
    <definedName name="tssp_2">#N/A</definedName>
    <definedName name="TT" localSheetId="6">#REF!</definedName>
    <definedName name="TT" localSheetId="4">#REF!</definedName>
    <definedName name="TT" localSheetId="2">#REF!</definedName>
    <definedName name="TT">#REF!</definedName>
    <definedName name="tt_25">tt_25</definedName>
    <definedName name="tt1_25">tt1_25</definedName>
    <definedName name="ttc">[33]Insumos!$E$135</definedName>
    <definedName name="tte">[33]Insumos!$E$129</definedName>
    <definedName name="TTT" localSheetId="6">#REF!</definedName>
    <definedName name="TTT" localSheetId="4">#REF!</definedName>
    <definedName name="TTT" localSheetId="2">#REF!</definedName>
    <definedName name="TTT">#REF!</definedName>
    <definedName name="TTT_10" localSheetId="6">#REF!</definedName>
    <definedName name="TTT_10" localSheetId="4">#REF!</definedName>
    <definedName name="TTT_10" localSheetId="2">#REF!</definedName>
    <definedName name="TTT_10">#REF!</definedName>
    <definedName name="TTT_12" localSheetId="6">#REF!</definedName>
    <definedName name="TTT_12" localSheetId="4">#REF!</definedName>
    <definedName name="TTT_12" localSheetId="2">#REF!</definedName>
    <definedName name="TTT_12">#REF!</definedName>
    <definedName name="TTT_3" localSheetId="6">#REF!</definedName>
    <definedName name="TTT_3" localSheetId="4">#REF!</definedName>
    <definedName name="TTT_3" localSheetId="2">#REF!</definedName>
    <definedName name="TTT_3">#REF!</definedName>
    <definedName name="TTT_9" localSheetId="6">#REF!</definedName>
    <definedName name="TTT_9" localSheetId="4">#REF!</definedName>
    <definedName name="TTT_9" localSheetId="2">#REF!</definedName>
    <definedName name="TTT_9">#REF!</definedName>
    <definedName name="ttttttttttttttttttttttttttttttttt" localSheetId="6">'[128]Medição Completa'!#REF!</definedName>
    <definedName name="ttttttttttttttttttttttttttttttttt" localSheetId="4">'[128]Medição Completa'!#REF!</definedName>
    <definedName name="ttttttttttttttttttttttttttttttttt" localSheetId="2">'[128]Medição Completa'!#REF!</definedName>
    <definedName name="ttttttttttttttttttttttttttttttttt">'[128]Medição Completa'!#REF!</definedName>
    <definedName name="ttu" localSheetId="6">#REF!</definedName>
    <definedName name="ttu" localSheetId="4">#REF!</definedName>
    <definedName name="ttu" localSheetId="2">#REF!</definedName>
    <definedName name="ttu">#REF!</definedName>
    <definedName name="Tubo">'[54]3.4.9.TUBO O 40'!$I$52</definedName>
    <definedName name="TuboD40" localSheetId="6">#REF!</definedName>
    <definedName name="TuboD40" localSheetId="4">#REF!</definedName>
    <definedName name="TuboD40" localSheetId="2">#REF!</definedName>
    <definedName name="TuboD40">#REF!</definedName>
    <definedName name="tus">[33]Insumos!$E$109</definedName>
    <definedName name="tuso">[33]Insumos!$E$110</definedName>
    <definedName name="tvbbb" localSheetId="6">#REF!</definedName>
    <definedName name="tvbbb" localSheetId="4">#REF!</definedName>
    <definedName name="tvbbb" localSheetId="2">#REF!</definedName>
    <definedName name="tvbbb">#REF!</definedName>
    <definedName name="TYUIO" hidden="1">{#N/A,#N/A,TRUE,"Serviços"}</definedName>
    <definedName name="TYUIOO" hidden="1">{#N/A,#N/A,TRUE,"Serviços"}</definedName>
    <definedName name="tyvbtyb">[20]!llllllll</definedName>
    <definedName name="U">#N/A</definedName>
    <definedName name="uer" localSheetId="6">'[113]P A T O 98 D'!#REF!</definedName>
    <definedName name="uer" localSheetId="4">'[113]P A T O 98 D'!#REF!</definedName>
    <definedName name="uer" localSheetId="2">'[113]P A T O 98 D'!#REF!</definedName>
    <definedName name="uer">'[113]P A T O 98 D'!#REF!</definedName>
    <definedName name="UIO" localSheetId="6">#REF!</definedName>
    <definedName name="UIO" localSheetId="4">#REF!</definedName>
    <definedName name="UIO" localSheetId="2">#REF!</definedName>
    <definedName name="UIO">#REF!</definedName>
    <definedName name="UIO_10" localSheetId="6">#REF!</definedName>
    <definedName name="UIO_10" localSheetId="4">#REF!</definedName>
    <definedName name="UIO_10" localSheetId="2">#REF!</definedName>
    <definedName name="UIO_10">#REF!</definedName>
    <definedName name="UIO_12" localSheetId="6">#REF!</definedName>
    <definedName name="UIO_12" localSheetId="4">#REF!</definedName>
    <definedName name="UIO_12" localSheetId="2">#REF!</definedName>
    <definedName name="UIO_12">#REF!</definedName>
    <definedName name="UIO_3" localSheetId="6">#REF!</definedName>
    <definedName name="UIO_3" localSheetId="4">#REF!</definedName>
    <definedName name="UIO_3" localSheetId="2">#REF!</definedName>
    <definedName name="UIO_3">#REF!</definedName>
    <definedName name="UIO_9" localSheetId="6">#REF!</definedName>
    <definedName name="UIO_9" localSheetId="4">#REF!</definedName>
    <definedName name="UIO_9" localSheetId="2">#REF!</definedName>
    <definedName name="UIO_9">#REF!</definedName>
    <definedName name="UL" localSheetId="6">#REF!</definedName>
    <definedName name="UL" localSheetId="4">#REF!</definedName>
    <definedName name="UL" localSheetId="2">#REF!</definedName>
    <definedName name="UL">#REF!</definedName>
    <definedName name="un" hidden="1">#N/A</definedName>
    <definedName name="Und">#N/A</definedName>
    <definedName name="Und_26">NA()</definedName>
    <definedName name="Und_27">NA()</definedName>
    <definedName name="unid.2" localSheetId="6">#REF!</definedName>
    <definedName name="unid.2" localSheetId="4">#REF!</definedName>
    <definedName name="unid.2" localSheetId="2">#REF!</definedName>
    <definedName name="unid.2">#REF!</definedName>
    <definedName name="unidade">'[91]TPU-MARÇO_2002'!$F$2:$F$1965</definedName>
    <definedName name="Unidade1" localSheetId="6">#REF!</definedName>
    <definedName name="Unidade1" localSheetId="4">#REF!</definedName>
    <definedName name="Unidade1" localSheetId="2">#REF!</definedName>
    <definedName name="Unidade1">#REF!</definedName>
    <definedName name="UnidAux" hidden="1">#N/A</definedName>
    <definedName name="UNIT" localSheetId="6">#REF!</definedName>
    <definedName name="UNIT" localSheetId="4">#REF!</definedName>
    <definedName name="UNIT" localSheetId="2">#REF!</definedName>
    <definedName name="UNIT" localSheetId="5">#REF!</definedName>
    <definedName name="UNIT">#REF!</definedName>
    <definedName name="UnitAnexo" localSheetId="6">#REF!</definedName>
    <definedName name="UnitAnexo" localSheetId="4">#REF!</definedName>
    <definedName name="UnitAnexo" localSheetId="2">#REF!</definedName>
    <definedName name="UnitAnexo">#REF!</definedName>
    <definedName name="UNITÁRIO" localSheetId="6">#REF!</definedName>
    <definedName name="UNITÁRIO" localSheetId="4">#REF!</definedName>
    <definedName name="UNITÁRIO" localSheetId="2">#REF!</definedName>
    <definedName name="UNITÁRIO">#REF!</definedName>
    <definedName name="UnitNome" localSheetId="6">#REF!</definedName>
    <definedName name="UnitNome" localSheetId="4">#REF!</definedName>
    <definedName name="UnitNome" localSheetId="2">#REF!</definedName>
    <definedName name="UnitNome">#REF!</definedName>
    <definedName name="URV_MAR94" localSheetId="6">#REF!</definedName>
    <definedName name="URV_MAR94" localSheetId="4">#REF!</definedName>
    <definedName name="URV_MAR94" localSheetId="2">#REF!</definedName>
    <definedName name="URV_MAR94">#REF!</definedName>
    <definedName name="USA">[155]Feriados!$B$27:$B$34</definedName>
    <definedName name="USINA" localSheetId="6">#REF!</definedName>
    <definedName name="USINA" localSheetId="4">#REF!</definedName>
    <definedName name="USINA" localSheetId="2">#REF!</definedName>
    <definedName name="USINA">#REF!</definedName>
    <definedName name="UT" localSheetId="6">#REF!</definedName>
    <definedName name="UT" localSheetId="4">#REF!</definedName>
    <definedName name="UT" localSheetId="2">#REF!</definedName>
    <definedName name="UT">#REF!</definedName>
    <definedName name="UTM">[152]Insumos!$E$118</definedName>
    <definedName name="uuu" hidden="1">{#N/A,#N/A,TRUE,"Serviços"}</definedName>
    <definedName name="uuuuuty">#N/A</definedName>
    <definedName name="UYHU">#N/A</definedName>
    <definedName name="v" localSheetId="6">[46]Equipamentos!#REF!</definedName>
    <definedName name="v" localSheetId="4">[46]Equipamentos!#REF!</definedName>
    <definedName name="v" localSheetId="2">[46]Equipamentos!#REF!</definedName>
    <definedName name="v">[46]Equipamentos!#REF!</definedName>
    <definedName name="v60120_">[33]Insumos!$E$32</definedName>
    <definedName name="VACAP">"$#REF!.$D$38"</definedName>
    <definedName name="VACM">"$#REF!.$D$37"</definedName>
    <definedName name="vagabundo" localSheetId="6">'[50]PRO-08'!#REF!</definedName>
    <definedName name="vagabundo" localSheetId="4">'[50]PRO-08'!#REF!</definedName>
    <definedName name="vagabundo" localSheetId="2">'[50]PRO-08'!#REF!</definedName>
    <definedName name="vagabundo">'[50]PRO-08'!#REF!</definedName>
    <definedName name="vair" localSheetId="6">[1]COMPOS1!#REF!</definedName>
    <definedName name="vair" localSheetId="4">[1]COMPOS1!#REF!</definedName>
    <definedName name="vair" localSheetId="2">[1]COMPOS1!#REF!</definedName>
    <definedName name="vair">[1]COMPOS1!#REF!</definedName>
    <definedName name="val">[35]Insumos!$E$76</definedName>
    <definedName name="VALOR_ADITIVO" localSheetId="6">#REF!</definedName>
    <definedName name="VALOR_ADITIVO" localSheetId="4">#REF!</definedName>
    <definedName name="VALOR_ADITIVO" localSheetId="2">#REF!</definedName>
    <definedName name="VALOR_ADITIVO">#REF!</definedName>
    <definedName name="VALOR_CONTRATO" localSheetId="6">#REF!</definedName>
    <definedName name="VALOR_CONTRATO" localSheetId="4">#REF!</definedName>
    <definedName name="VALOR_CONTRATO" localSheetId="2">#REF!</definedName>
    <definedName name="VALOR_CONTRATO">#REF!</definedName>
    <definedName name="VAM">[112]Teor!$G$3:$G$7</definedName>
    <definedName name="VAMM" localSheetId="6">#REF!</definedName>
    <definedName name="VAMM" localSheetId="4">#REF!</definedName>
    <definedName name="VAMM" localSheetId="2">#REF!</definedName>
    <definedName name="VAMM">#REF!</definedName>
    <definedName name="VARM">"$#REF!.$D$36"</definedName>
    <definedName name="VARR">"$#REF!.$D$34"</definedName>
    <definedName name="vazão" localSheetId="6">#REF!</definedName>
    <definedName name="vazão" localSheetId="4">#REF!</definedName>
    <definedName name="vazão" localSheetId="2">#REF!</definedName>
    <definedName name="vazão">#REF!</definedName>
    <definedName name="Vazio1" localSheetId="6">#REF!</definedName>
    <definedName name="Vazio1" localSheetId="4">#REF!</definedName>
    <definedName name="Vazio1" localSheetId="2">#REF!</definedName>
    <definedName name="Vazio1">#REF!</definedName>
    <definedName name="VAZIO2">'[83]Página 16'!$B$3:$B$7</definedName>
    <definedName name="Vazios">[6]Teor!$B$3:$B$7</definedName>
    <definedName name="Vazios_25">[46]Teor!$B$3:$B$7</definedName>
    <definedName name="Vazios_26">[171]Teor!$B$3:$B$7</definedName>
    <definedName name="Vazios_28">[171]Teor!$B$3:$B$7</definedName>
    <definedName name="Vazios_29">[46]Teor!$B$3:$B$7</definedName>
    <definedName name="Vazios_31">[46]Teor!$B$3:$B$7</definedName>
    <definedName name="VCANT" localSheetId="6">#REF!</definedName>
    <definedName name="VCANT" localSheetId="4">#REF!</definedName>
    <definedName name="VCANT" localSheetId="2">#REF!</definedName>
    <definedName name="VCANT">#REF!</definedName>
    <definedName name="VCRBRVRTBTY">[20]!llllllll</definedName>
    <definedName name="vcrtybtb">[20]!llllllll</definedName>
    <definedName name="VDFVRATVB">[20]!llllllll</definedName>
    <definedName name="VEICULO" localSheetId="6">#REF!</definedName>
    <definedName name="VEICULO" localSheetId="4">#REF!</definedName>
    <definedName name="VEICULO" localSheetId="2">#REF!</definedName>
    <definedName name="VEICULO">#REF!</definedName>
    <definedName name="verde" localSheetId="6">#REF!</definedName>
    <definedName name="verde" localSheetId="4">#REF!</definedName>
    <definedName name="verde" localSheetId="2">#REF!</definedName>
    <definedName name="verde">#REF!</definedName>
    <definedName name="verde_2">#N/A</definedName>
    <definedName name="verde_25" localSheetId="6">#REF!</definedName>
    <definedName name="verde_25" localSheetId="4">#REF!</definedName>
    <definedName name="verde_25" localSheetId="2">#REF!</definedName>
    <definedName name="verde_25">#REF!</definedName>
    <definedName name="verde_4" localSheetId="6">#REF!</definedName>
    <definedName name="verde_4" localSheetId="4">#REF!</definedName>
    <definedName name="verde_4" localSheetId="2">#REF!</definedName>
    <definedName name="verde_4">#REF!</definedName>
    <definedName name="verdee" localSheetId="6">#REF!</definedName>
    <definedName name="verdee" localSheetId="4">#REF!</definedName>
    <definedName name="verdee" localSheetId="2">#REF!</definedName>
    <definedName name="verdee">#REF!</definedName>
    <definedName name="verdepav" localSheetId="6">#REF!</definedName>
    <definedName name="verdepav" localSheetId="4">#REF!</definedName>
    <definedName name="verdepav" localSheetId="2">#REF!</definedName>
    <definedName name="verdepav">#REF!</definedName>
    <definedName name="verdepav_2">#N/A</definedName>
    <definedName name="verdepav_25" localSheetId="6">#REF!</definedName>
    <definedName name="verdepav_25" localSheetId="4">#REF!</definedName>
    <definedName name="verdepav_25" localSheetId="2">#REF!</definedName>
    <definedName name="verdepav_25">#REF!</definedName>
    <definedName name="verdepav_4" localSheetId="6">#REF!</definedName>
    <definedName name="verdepav_4" localSheetId="4">#REF!</definedName>
    <definedName name="verdepav_4" localSheetId="2">#REF!</definedName>
    <definedName name="verdepav_4">#REF!</definedName>
    <definedName name="verdepavv" localSheetId="6">#REF!</definedName>
    <definedName name="verdepavv" localSheetId="4">#REF!</definedName>
    <definedName name="verdepavv" localSheetId="2">#REF!</definedName>
    <definedName name="verdepavv">#REF!</definedName>
    <definedName name="vfvr">#N/A</definedName>
    <definedName name="vgbewg" localSheetId="6">#REF!</definedName>
    <definedName name="vgbewg" localSheetId="4">#REF!</definedName>
    <definedName name="vgbewg" localSheetId="2">#REF!</definedName>
    <definedName name="vgbewg">#REF!</definedName>
    <definedName name="vggwfw" localSheetId="6">#REF!</definedName>
    <definedName name="vggwfw" localSheetId="4">#REF!</definedName>
    <definedName name="vggwfw" localSheetId="2">#REF!</definedName>
    <definedName name="vggwfw">#REF!</definedName>
    <definedName name="VI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ado">#N/A</definedName>
    <definedName name="VidaAnos" localSheetId="6">#REF!</definedName>
    <definedName name="VidaAnos" localSheetId="4">#REF!</definedName>
    <definedName name="VidaAnos" localSheetId="2">#REF!</definedName>
    <definedName name="VidaAnos">#REF!</definedName>
    <definedName name="Vidahoras" localSheetId="6">#REF!</definedName>
    <definedName name="Vidahoras" localSheetId="4">#REF!</definedName>
    <definedName name="Vidahoras" localSheetId="2">#REF!</definedName>
    <definedName name="Vidahoras">#REF!</definedName>
    <definedName name="VLM">"$#REF!.$#REF!$#REF!"</definedName>
    <definedName name="VLPI">"$#REF!.$#REF!$#REF!"</definedName>
    <definedName name="VLREAJ">"$#REF!.$#REF!$#REF!"</definedName>
    <definedName name="VMOB" localSheetId="6">#REF!</definedName>
    <definedName name="VMOB" localSheetId="4">#REF!</definedName>
    <definedName name="VMOB" localSheetId="2">#REF!</definedName>
    <definedName name="VMOB">#REF!</definedName>
    <definedName name="voce" localSheetId="6">#REF!</definedName>
    <definedName name="voce" localSheetId="4">#REF!</definedName>
    <definedName name="voce" localSheetId="2">#REF!</definedName>
    <definedName name="voce">#REF!</definedName>
    <definedName name="VOL_ACUM" localSheetId="6">'[43]Fresagem de Pista Ago-98'!#REF!</definedName>
    <definedName name="VOL_ACUM" localSheetId="4">'[43]Fresagem de Pista Ago-98'!#REF!</definedName>
    <definedName name="VOL_ACUM" localSheetId="2">'[43]Fresagem de Pista Ago-98'!#REF!</definedName>
    <definedName name="VOL_ACUM">'[43]Fresagem de Pista Ago-98'!#REF!</definedName>
    <definedName name="VOLUME" localSheetId="6">'[43]Fresagem de Pista Ago-98'!#REF!</definedName>
    <definedName name="VOLUME" localSheetId="4">'[43]Fresagem de Pista Ago-98'!#REF!</definedName>
    <definedName name="VOLUME" localSheetId="2">'[43]Fresagem de Pista Ago-98'!#REF!</definedName>
    <definedName name="VOLUME">'[43]Fresagem de Pista Ago-98'!#REF!</definedName>
    <definedName name="VR">[94]Inventario!$H$31</definedName>
    <definedName name="VRTBRBTYTY">[20]!llllllll</definedName>
    <definedName name="VRTBTYBTYY">[20]!llllllll</definedName>
    <definedName name="VRVTS">[20]!llllllll</definedName>
    <definedName name="vsb">[33]Insumos!$E$90</definedName>
    <definedName name="VSR">[94]Inventario!$J$31</definedName>
    <definedName name="vtynbyb">[20]!llllllll</definedName>
    <definedName name="vv">NA()</definedName>
    <definedName name="vvv" hidden="1">{#N/A,#N/A,FALSE,"MO (2)"}</definedName>
    <definedName name="w" localSheetId="4">#N/A</definedName>
    <definedName name="w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_10">#N/A</definedName>
    <definedName name="W_11">#N/A</definedName>
    <definedName name="W_12">#N/A</definedName>
    <definedName name="W_13">#N/A</definedName>
    <definedName name="W_14">#N/A</definedName>
    <definedName name="W_15">#N/A</definedName>
    <definedName name="W_16">#N/A</definedName>
    <definedName name="W_17">#N/A</definedName>
    <definedName name="W_18">#N/A</definedName>
    <definedName name="W_2">#N/A</definedName>
    <definedName name="W_5">#N/A</definedName>
    <definedName name="W_6">#N/A</definedName>
    <definedName name="W_7">#N/A</definedName>
    <definedName name="W_8">#N/A</definedName>
    <definedName name="W_9">#N/A</definedName>
    <definedName name="wdxzefxe">[20]!llllllll</definedName>
    <definedName name="WEFAS">#N/A</definedName>
    <definedName name="wer">#N/A</definedName>
    <definedName name="wer_10">#N/A</definedName>
    <definedName name="wer_11">#N/A</definedName>
    <definedName name="wer_12">#N/A</definedName>
    <definedName name="wer_13">#N/A</definedName>
    <definedName name="wer_14">#N/A</definedName>
    <definedName name="wer_15">#N/A</definedName>
    <definedName name="wer_16">#N/A</definedName>
    <definedName name="wer_17">#N/A</definedName>
    <definedName name="wer_18">#N/A</definedName>
    <definedName name="wer_2">#N/A</definedName>
    <definedName name="wer_5">#N/A</definedName>
    <definedName name="wer_6">#N/A</definedName>
    <definedName name="wer_7">#N/A</definedName>
    <definedName name="wer_8">#N/A</definedName>
    <definedName name="wer_9">#N/A</definedName>
    <definedName name="wew" localSheetId="6">'[20](DES)MOBILIZAÇÃO'!wew</definedName>
    <definedName name="wew" localSheetId="4">'[20](DES)MOBILIZAÇÃO'!wew</definedName>
    <definedName name="wew" localSheetId="2">'[20](DES)MOBILIZAÇÃO'!wew</definedName>
    <definedName name="wew" localSheetId="3">'[20](DES)MOBILIZAÇÃO'!wew</definedName>
    <definedName name="wew" localSheetId="1">'[20](DES)MOBILIZAÇÃO'!wew</definedName>
    <definedName name="wew">'[20](DES)MOBILIZAÇÃO'!wew</definedName>
    <definedName name="wew_38">wew_38</definedName>
    <definedName name="wewde">[20]!llllllll</definedName>
    <definedName name="WEWR" localSheetId="6">'[20](DES)MOBILIZAÇÃO'!WEWR</definedName>
    <definedName name="WEWR" localSheetId="4">'[20](DES)MOBILIZAÇÃO'!WEWR</definedName>
    <definedName name="WEWR" localSheetId="2">'[20](DES)MOBILIZAÇÃO'!WEWR</definedName>
    <definedName name="WEWR" localSheetId="3">'[20](DES)MOBILIZAÇÃO'!WEWR</definedName>
    <definedName name="WEWR" localSheetId="1">'[20](DES)MOBILIZAÇÃO'!WEWR</definedName>
    <definedName name="WEWR">'[20](DES)MOBILIZAÇÃO'!WEWR</definedName>
    <definedName name="WEWRWR">#N/A</definedName>
    <definedName name="WEWRWR_1">WEWRWR_1</definedName>
    <definedName name="WEWRWR_10">WEWRWR_10</definedName>
    <definedName name="WEWRWR_12">WEWRWR_12</definedName>
    <definedName name="WEWRWR_13">WEWRWR_13</definedName>
    <definedName name="WEWRWR_14">WEWRWR_14</definedName>
    <definedName name="WEWRWR_19">WEWRWR_19</definedName>
    <definedName name="WEWRWR_2">NA()</definedName>
    <definedName name="WEWRWR_20">WEWRWR_20</definedName>
    <definedName name="WEWRWR_21">WEWRWR_21</definedName>
    <definedName name="WEWRWR_22">WEWRWR_22</definedName>
    <definedName name="WEWRWR_23">WEWRWR_23</definedName>
    <definedName name="WEWRWR_24">WEWRWR_24</definedName>
    <definedName name="WEWRWR_25">WEWRWR_25</definedName>
    <definedName name="WEWRWR_26">WEWRWR_26</definedName>
    <definedName name="WEWRWR_27">WEWRWR_27</definedName>
    <definedName name="WEWRWR_28">WEWRWR_28</definedName>
    <definedName name="WEWRWR_29">WEWRWR_29</definedName>
    <definedName name="WEWRWR_3">WEWRWR_3</definedName>
    <definedName name="WEWRWR_30">WEWRWR_30</definedName>
    <definedName name="WEWRWR_31">WEWRWR_31</definedName>
    <definedName name="WEWRWR_32">WEWRWR_32</definedName>
    <definedName name="WEWRWR_33">WEWRWR_33</definedName>
    <definedName name="WEWRWR_34">WEWRWR_34</definedName>
    <definedName name="WEWRWR_35">WEWRWR_35</definedName>
    <definedName name="WEWRWR_36">WEWRWR_36</definedName>
    <definedName name="WEWRWR_37">WEWRWR_37</definedName>
    <definedName name="WEWRWR_38">WEWRWR_38</definedName>
    <definedName name="WEWRWR_39">WEWRWR_39</definedName>
    <definedName name="WEWRWR_4">WEWRWR_4</definedName>
    <definedName name="WEWRWR_40">WEWRWR_40</definedName>
    <definedName name="WEWRWR_41">WEWRWR_41</definedName>
    <definedName name="WEWRWR_42">WEWRWR_42</definedName>
    <definedName name="WEWRWR_43">WEWRWR_43</definedName>
    <definedName name="WEWRWR_44">WEWRWR_44</definedName>
    <definedName name="WEWRWR_45">WEWRWR_45</definedName>
    <definedName name="WEWRWR_46">WEWRWR_46</definedName>
    <definedName name="WEWRWR_47">WEWRWR_47</definedName>
    <definedName name="WEWRWR_48">WEWRWR_48</definedName>
    <definedName name="WEWRWR_5">WEWRWR_5</definedName>
    <definedName name="WEWRWR_51">WEWRWR_51</definedName>
    <definedName name="WEWRWR_52">WEWRWR_52</definedName>
    <definedName name="WEWRWR_53">WEWRWR_53</definedName>
    <definedName name="WEWRWR_54">WEWRWR_54</definedName>
    <definedName name="WEWRWR_55">WEWRWR_55</definedName>
    <definedName name="WEWRWR_56">WEWRWR_56</definedName>
    <definedName name="WEWRWR_57">WEWRWR_57</definedName>
    <definedName name="WEWRWR_58">WEWRWR_58</definedName>
    <definedName name="WEWRWR_59">WEWRWR_59</definedName>
    <definedName name="WEWRWR_6">WEWRWR_6</definedName>
    <definedName name="WEWRWR_60">WEWRWR_60</definedName>
    <definedName name="WEWRWR_61">WEWRWR_61</definedName>
    <definedName name="WEWRWR_62">WEWRWR_62</definedName>
    <definedName name="WEWRWR_63">WEWRWR_63</definedName>
    <definedName name="WEWRWR_64">WEWRWR_64</definedName>
    <definedName name="WEWRWR_65">WEWRWR_65</definedName>
    <definedName name="WEWRWR_66">WEWRWR_66</definedName>
    <definedName name="WEWRWR_67">WEWRWR_67</definedName>
    <definedName name="WEWRWR_68">WEWRWR_68</definedName>
    <definedName name="WEWRWR_69">WEWRWR_69</definedName>
    <definedName name="WEWRWR_7">WEWRWR_7</definedName>
    <definedName name="WEWRWR_70">WEWRWR_70</definedName>
    <definedName name="WEWRWR_71">WEWRWR_71</definedName>
    <definedName name="WEWRWR_72">WEWRWR_72</definedName>
    <definedName name="WEWRWR_8">WEWRWR_8</definedName>
    <definedName name="WEWRWR_9">WEWRWR_9</definedName>
    <definedName name="WEWRWRE">NA()</definedName>
    <definedName name="wggww" localSheetId="6">#REF!</definedName>
    <definedName name="wggww" localSheetId="4">#REF!</definedName>
    <definedName name="wggww" localSheetId="2">#REF!</definedName>
    <definedName name="wggww">#REF!</definedName>
    <definedName name="wgvbgtfg" localSheetId="6">#REF!</definedName>
    <definedName name="wgvbgtfg" localSheetId="4">#REF!</definedName>
    <definedName name="wgvbgtfg" localSheetId="2">#REF!</definedName>
    <definedName name="wgvbgtfg">#REF!</definedName>
    <definedName name="wgvwgw" localSheetId="6">#REF!</definedName>
    <definedName name="wgvwgw" localSheetId="4">#REF!</definedName>
    <definedName name="wgvwgw" localSheetId="2">#REF!</definedName>
    <definedName name="wgvwgw">#REF!</definedName>
    <definedName name="whashintom" localSheetId="6">#REF!</definedName>
    <definedName name="whashintom" localSheetId="4">#REF!</definedName>
    <definedName name="whashintom" localSheetId="2">#REF!</definedName>
    <definedName name="whashintom">#REF!</definedName>
    <definedName name="WQ" localSheetId="5" hidden="1">{#N/A,#N/A,FALSE,"ET-CAPA";#N/A,#N/A,FALSE,"ET-PAG1";#N/A,#N/A,FALSE,"ET-PAG2";#N/A,#N/A,FALSE,"ET-PAG3";#N/A,#N/A,FALSE,"ET-PAG4";#N/A,#N/A,FALSE,"ET-PAG5"}</definedName>
    <definedName name="WQ" hidden="1">{#N/A,#N/A,FALSE,"ET-CAPA";#N/A,#N/A,FALSE,"ET-PAG1";#N/A,#N/A,FALSE,"ET-PAG2";#N/A,#N/A,FALSE,"ET-PAG3";#N/A,#N/A,FALSE,"ET-PAG4";#N/A,#N/A,FALSE,"ET-PAG5"}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hidden="1">{#N/A,#N/A,TRUE,"TER  EXT";#N/A,#N/A,TRUE,"TER  EXT";#N/A,#N/A,TRUE,"LAT  ESQ";#N/A,#N/A,TRUE,"FRONTAL";#N/A,#N/A,TRUE,"POST";#N/A,#N/A,TRUE,"LAT  DIR"}</definedName>
    <definedName name="wrn.GERAL." localSheetId="5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LEVFER." hidden="1">{#N/A,#N/A,FALSE,"LEVFER V2 P";#N/A,#N/A,FALSE,"LEVFER V2 P10%"}</definedName>
    <definedName name="wrn.mo2." hidden="1">{#N/A,#N/A,FALSE,"MO (2)"}</definedName>
    <definedName name="wrn.PENDENCIAS.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ext." hidden="1">{#N/A,#N/A,TRUE,"Plan1"}</definedName>
    <definedName name="wrn.SBBE." hidden="1">{#N/A,#N/A,FALSE,"Plan1"}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hidden="1">{#N/A,#N/A,TRUE,"Serviços"}</definedName>
    <definedName name="wrn.Tipo.." hidden="1">{#N/A,#N/A,TRUE,"Serviços"}</definedName>
    <definedName name="ww">"'file:///Y:/ENGENHARIA/Deise Aoki/PATOS - OK/PATOS 05-09-2007-ok/Laptop - Arquivos/DNIT/PATOs/Rondonópolis/PATO_BR-364_km_000_ao_km_11290_LICITAÇÃO MAIO DE 2007.xls'#$reg_mec_fx_dm_.$#REF!$#REF!:$#REF!$#REF!"</definedName>
    <definedName name="ww_27" localSheetId="6">[105]reg_mec_fx_dm_!#REF!</definedName>
    <definedName name="ww_27" localSheetId="4">[105]reg_mec_fx_dm_!#REF!</definedName>
    <definedName name="ww_27" localSheetId="2">[105]reg_mec_fx_dm_!#REF!</definedName>
    <definedName name="ww_27">[105]reg_mec_fx_dm_!#REF!</definedName>
    <definedName name="ww_28" localSheetId="6">[105]reg_mec_fx_dm_!#REF!</definedName>
    <definedName name="ww_28" localSheetId="4">[105]reg_mec_fx_dm_!#REF!</definedName>
    <definedName name="ww_28" localSheetId="2">[105]reg_mec_fx_dm_!#REF!</definedName>
    <definedName name="ww_28">[105]reg_mec_fx_dm_!#REF!</definedName>
    <definedName name="ww_29" localSheetId="6">[105]reg_mec_fx_dm_!#REF!</definedName>
    <definedName name="ww_29" localSheetId="4">[105]reg_mec_fx_dm_!#REF!</definedName>
    <definedName name="ww_29" localSheetId="2">[105]reg_mec_fx_dm_!#REF!</definedName>
    <definedName name="ww_29">[105]reg_mec_fx_dm_!#REF!</definedName>
    <definedName name="X" localSheetId="6">#REF!</definedName>
    <definedName name="x" localSheetId="4">[6]equipamentos!#REF!</definedName>
    <definedName name="X" localSheetId="2">#REF!</definedName>
    <definedName name="X" localSheetId="5">#REF!</definedName>
    <definedName name="X">#REF!</definedName>
    <definedName name="x_10">#N/A</definedName>
    <definedName name="x_11">#N/A</definedName>
    <definedName name="x_12">#N/A</definedName>
    <definedName name="x_13">#N/A</definedName>
    <definedName name="x_14">#N/A</definedName>
    <definedName name="x_15">#N/A</definedName>
    <definedName name="x_16">#N/A</definedName>
    <definedName name="x_17">#N/A</definedName>
    <definedName name="x_18">#N/A</definedName>
    <definedName name="x_24" localSheetId="6">[46]Equipamentos!#REF!</definedName>
    <definedName name="x_24" localSheetId="4">[46]Equipamentos!#REF!</definedName>
    <definedName name="x_24" localSheetId="2">[46]Equipamentos!#REF!</definedName>
    <definedName name="x_24">[46]Equipamentos!#REF!</definedName>
    <definedName name="x_25" localSheetId="6">[46]Equipamentos!#REF!</definedName>
    <definedName name="x_25" localSheetId="4">[46]Equipamentos!#REF!</definedName>
    <definedName name="x_25" localSheetId="2">[46]Equipamentos!#REF!</definedName>
    <definedName name="x_25">[46]Equipamentos!#REF!</definedName>
    <definedName name="x_26" localSheetId="6">[171]Equipamentos!#REF!</definedName>
    <definedName name="x_26" localSheetId="4">[171]Equipamentos!#REF!</definedName>
    <definedName name="x_26" localSheetId="2">[171]Equipamentos!#REF!</definedName>
    <definedName name="x_26">[171]Equipamentos!#REF!</definedName>
    <definedName name="x_27" localSheetId="6">[46]Equipamentos!#REF!</definedName>
    <definedName name="x_27" localSheetId="4">[46]Equipamentos!#REF!</definedName>
    <definedName name="x_27" localSheetId="2">[46]Equipamentos!#REF!</definedName>
    <definedName name="x_27">[46]Equipamentos!#REF!</definedName>
    <definedName name="x_28" localSheetId="6">[171]Equipamentos!#REF!</definedName>
    <definedName name="x_28" localSheetId="4">[171]Equipamentos!#REF!</definedName>
    <definedName name="x_28" localSheetId="2">[171]Equipamentos!#REF!</definedName>
    <definedName name="x_28">[171]Equipamentos!#REF!</definedName>
    <definedName name="x_29" localSheetId="6">[46]Equipamentos!#REF!</definedName>
    <definedName name="x_29" localSheetId="4">[46]Equipamentos!#REF!</definedName>
    <definedName name="x_29" localSheetId="2">[46]Equipamentos!#REF!</definedName>
    <definedName name="x_29">[46]Equipamentos!#REF!</definedName>
    <definedName name="x_3" localSheetId="6">[137]Equipamentos!#REF!</definedName>
    <definedName name="x_3" localSheetId="4">[137]Equipamentos!#REF!</definedName>
    <definedName name="x_3" localSheetId="2">[137]Equipamentos!#REF!</definedName>
    <definedName name="x_3">[137]Equipamentos!#REF!</definedName>
    <definedName name="x_31" localSheetId="6">[46]Equipamentos!#REF!</definedName>
    <definedName name="x_31" localSheetId="4">[46]Equipamentos!#REF!</definedName>
    <definedName name="x_31" localSheetId="2">[46]Equipamentos!#REF!</definedName>
    <definedName name="x_31">[46]Equipamentos!#REF!</definedName>
    <definedName name="x_4" localSheetId="6">[137]Equipamentos!#REF!</definedName>
    <definedName name="x_4" localSheetId="4">[137]Equipamentos!#REF!</definedName>
    <definedName name="x_4" localSheetId="2">[137]Equipamentos!#REF!</definedName>
    <definedName name="x_4">[137]Equipamentos!#REF!</definedName>
    <definedName name="x_5">#N/A</definedName>
    <definedName name="x_6">#N/A</definedName>
    <definedName name="x_7">#N/A</definedName>
    <definedName name="x_8">#N/A</definedName>
    <definedName name="x_9">#N/A</definedName>
    <definedName name="xc32dd">#N/A</definedName>
    <definedName name="XCERRVTRT">[20]!llllllll</definedName>
    <definedName name="xcfdc">[20]!llllllll</definedName>
    <definedName name="XDETRRTVBT">[20]!llllllll</definedName>
    <definedName name="XDFGVGFVG">[20]!llllllll</definedName>
    <definedName name="xedc">[20]!llllllll</definedName>
    <definedName name="xedcvf">[20]!llllllll</definedName>
    <definedName name="XERVRBVYTB">[20]!llllllll</definedName>
    <definedName name="XERVTBVRTBTR">[20]!llllllll</definedName>
    <definedName name="xfcrtr">[20]!llllllll</definedName>
    <definedName name="xhvnh">[20]!llllllll</definedName>
    <definedName name="xrtvctv">[20]!llllllll</definedName>
    <definedName name="xrtyvbyh">[20]!llllllll</definedName>
    <definedName name="xsd">#N/A</definedName>
    <definedName name="xx">#N/A</definedName>
    <definedName name="XX_2">NA()</definedName>
    <definedName name="xx_38">xx_38</definedName>
    <definedName name="xxc">#N/A</definedName>
    <definedName name="xxd">#N/A</definedName>
    <definedName name="XXX" localSheetId="4">#N/A</definedName>
    <definedName name="xxx" localSheetId="5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_1">XXX_1</definedName>
    <definedName name="XXX_10">XXX_10</definedName>
    <definedName name="XXX_12">XXX_12</definedName>
    <definedName name="XXX_13">XXX_13</definedName>
    <definedName name="XXX_14">XXX_14</definedName>
    <definedName name="XXX_19">XXX_19</definedName>
    <definedName name="XXX_2">NA()</definedName>
    <definedName name="XXX_20">XXX_20</definedName>
    <definedName name="XXX_21">XXX_21</definedName>
    <definedName name="XXX_22">XXX_22</definedName>
    <definedName name="XXX_23">XXX_23</definedName>
    <definedName name="XXX_24">XXX_24</definedName>
    <definedName name="XXX_25">XXX_25</definedName>
    <definedName name="XXX_26">XXX_26</definedName>
    <definedName name="XXX_27">XXX_27</definedName>
    <definedName name="XXX_28">XXX_28</definedName>
    <definedName name="XXX_29">XXX_29</definedName>
    <definedName name="XXX_3">XXX_3</definedName>
    <definedName name="XXX_30">XXX_30</definedName>
    <definedName name="XXX_31">XXX_31</definedName>
    <definedName name="XXX_32">XXX_32</definedName>
    <definedName name="XXX_33">XXX_33</definedName>
    <definedName name="XXX_34">XXX_34</definedName>
    <definedName name="XXX_35">XXX_35</definedName>
    <definedName name="XXX_36">XXX_36</definedName>
    <definedName name="XXX_37">XXX_37</definedName>
    <definedName name="XXX_38">XXX_38</definedName>
    <definedName name="XXX_39">XXX_39</definedName>
    <definedName name="XXX_4">XXX_4</definedName>
    <definedName name="XXX_40">XXX_40</definedName>
    <definedName name="XXX_41">XXX_41</definedName>
    <definedName name="XXX_42">XXX_42</definedName>
    <definedName name="XXX_43">XXX_43</definedName>
    <definedName name="XXX_44">XXX_44</definedName>
    <definedName name="XXX_45">XXX_45</definedName>
    <definedName name="XXX_46">XXX_46</definedName>
    <definedName name="XXX_47">XXX_47</definedName>
    <definedName name="XXX_48">XXX_48</definedName>
    <definedName name="XXX_5">XXX_5</definedName>
    <definedName name="XXX_51">XXX_51</definedName>
    <definedName name="XXX_52">XXX_52</definedName>
    <definedName name="XXX_53">XXX_53</definedName>
    <definedName name="XXX_54">XXX_54</definedName>
    <definedName name="XXX_55">XXX_55</definedName>
    <definedName name="XXX_56">XXX_56</definedName>
    <definedName name="XXX_57">XXX_57</definedName>
    <definedName name="XXX_58">XXX_58</definedName>
    <definedName name="XXX_59">XXX_59</definedName>
    <definedName name="XXX_6">XXX_6</definedName>
    <definedName name="XXX_60">XXX_60</definedName>
    <definedName name="XXX_61">XXX_61</definedName>
    <definedName name="XXX_62">XXX_62</definedName>
    <definedName name="XXX_63">XXX_63</definedName>
    <definedName name="XXX_64">XXX_64</definedName>
    <definedName name="XXX_65">XXX_65</definedName>
    <definedName name="XXX_66">XXX_66</definedName>
    <definedName name="XXX_67">XXX_67</definedName>
    <definedName name="XXX_68">XXX_68</definedName>
    <definedName name="XXX_69">XXX_69</definedName>
    <definedName name="XXX_7">XXX_7</definedName>
    <definedName name="XXX_70">XXX_70</definedName>
    <definedName name="XXX_71">XXX_71</definedName>
    <definedName name="XXX_72">XXX_72</definedName>
    <definedName name="XXX_8">XXX_8</definedName>
    <definedName name="XXX_9">XXX_9</definedName>
    <definedName name="xxxc">#N/A</definedName>
    <definedName name="XXXX">#N/A</definedName>
    <definedName name="XXXX_10">#N/A</definedName>
    <definedName name="XXXX_11">#N/A</definedName>
    <definedName name="XXXX_12">#N/A</definedName>
    <definedName name="XXXX_13">#N/A</definedName>
    <definedName name="XXXX_14">#N/A</definedName>
    <definedName name="XXXX_15">#N/A</definedName>
    <definedName name="XXXX_16">#N/A</definedName>
    <definedName name="XXXX_17">#N/A</definedName>
    <definedName name="XXXX_18">#N/A</definedName>
    <definedName name="XXXX_2">#N/A</definedName>
    <definedName name="XXXX_5">#N/A</definedName>
    <definedName name="XXXX_6">#N/A</definedName>
    <definedName name="XXXX_7">#N/A</definedName>
    <definedName name="XXXX_8">#N/A</definedName>
    <definedName name="XXXX_9">#N/A</definedName>
    <definedName name="XXXXXXXX">NA()</definedName>
    <definedName name="XXXXXXXXXXXXXXXXXXXXXX" localSheetId="6">#REF!</definedName>
    <definedName name="XXXXXXXXXXXXXXXXXXXXXX" localSheetId="4">#REF!</definedName>
    <definedName name="XXXXXXXXXXXXXXXXXXXXXX" localSheetId="2">#REF!</definedName>
    <definedName name="XXXXXXXXXXXXXXXXXXXXXX" localSheetId="5">#REF!</definedName>
    <definedName name="XXXXXXXXXXXXXXXXXXXXXX">#REF!</definedName>
    <definedName name="xzdxcfr">[20]!llllllll</definedName>
    <definedName name="YES" localSheetId="6">#REF!</definedName>
    <definedName name="YES" localSheetId="4">#REF!</definedName>
    <definedName name="YES" localSheetId="2">#REF!</definedName>
    <definedName name="YES">#REF!</definedName>
    <definedName name="yety" localSheetId="6">'[43]Fresagem de Pista Ago-98'!#REF!</definedName>
    <definedName name="yety" localSheetId="4">'[43]Fresagem de Pista Ago-98'!#REF!</definedName>
    <definedName name="yety" localSheetId="2">'[43]Fresagem de Pista Ago-98'!#REF!</definedName>
    <definedName name="yety">'[43]Fresagem de Pista Ago-98'!#REF!</definedName>
    <definedName name="yreyre" localSheetId="6">#REF!</definedName>
    <definedName name="yreyre" localSheetId="4">#REF!</definedName>
    <definedName name="yreyre" localSheetId="2">#REF!</definedName>
    <definedName name="yreyre">#REF!</definedName>
    <definedName name="YUI" localSheetId="6">#REF!</definedName>
    <definedName name="YUI" localSheetId="4">#REF!</definedName>
    <definedName name="YUI" localSheetId="2">#REF!</definedName>
    <definedName name="YUI">#REF!</definedName>
    <definedName name="YUI_10" localSheetId="6">#REF!</definedName>
    <definedName name="YUI_10" localSheetId="4">#REF!</definedName>
    <definedName name="YUI_10" localSheetId="2">#REF!</definedName>
    <definedName name="YUI_10">#REF!</definedName>
    <definedName name="YUI_12" localSheetId="6">#REF!</definedName>
    <definedName name="YUI_12" localSheetId="4">#REF!</definedName>
    <definedName name="YUI_12" localSheetId="2">#REF!</definedName>
    <definedName name="YUI_12">#REF!</definedName>
    <definedName name="YUI_3" localSheetId="6">#REF!</definedName>
    <definedName name="YUI_3" localSheetId="4">#REF!</definedName>
    <definedName name="YUI_3" localSheetId="2">#REF!</definedName>
    <definedName name="YUI_3">#REF!</definedName>
    <definedName name="YUI_9" localSheetId="6">#REF!</definedName>
    <definedName name="YUI_9" localSheetId="4">#REF!</definedName>
    <definedName name="YUI_9" localSheetId="2">#REF!</definedName>
    <definedName name="YUI_9">#REF!</definedName>
    <definedName name="YUY" localSheetId="6">#REF!</definedName>
    <definedName name="YUY" localSheetId="4">#REF!</definedName>
    <definedName name="YUY" localSheetId="2">#REF!</definedName>
    <definedName name="YUY" localSheetId="5">#REF!</definedName>
    <definedName name="YUY">#REF!</definedName>
    <definedName name="yy" hidden="1">{#N/A,#N/A,TRUE,"Serviços"}</definedName>
    <definedName name="z" hidden="1">{#N/A,#N/A,FALSE,"MO (2)"}</definedName>
    <definedName name="ZA" localSheetId="6">'[5]P A T O 99 B'!#REF!</definedName>
    <definedName name="ZA" localSheetId="4">'[5]P A T O 99 B'!#REF!</definedName>
    <definedName name="ZA" localSheetId="2">'[5]P A T O 99 B'!#REF!</definedName>
    <definedName name="ZA">'[5]P A T O 99 B'!#REF!</definedName>
    <definedName name="ZAA" localSheetId="6">#REF!</definedName>
    <definedName name="ZAA" localSheetId="4">#REF!</definedName>
    <definedName name="ZAA" localSheetId="2">#REF!</definedName>
    <definedName name="ZAA">#REF!</definedName>
    <definedName name="zar">[33]Insumos!$E$155</definedName>
    <definedName name="zaza" hidden="1">{#N/A,#N/A,FALSE,"MO (2)"}</definedName>
    <definedName name="zcsa">[20]!llllllll</definedName>
    <definedName name="zfrcxr">[20]!llllllll</definedName>
    <definedName name="ZFRGCGB">[20]!llllllll</definedName>
    <definedName name="ZFRGCGTH">[20]!llllllll</definedName>
    <definedName name="ZONASUL">'[6]CUSTO ZONA SUL'!$A$3:$N$21</definedName>
    <definedName name="zwexcfr">[20]!llllllll</definedName>
    <definedName name="zxd">[20]!llllllll</definedName>
    <definedName name="ZZ" localSheetId="6">#REF!</definedName>
    <definedName name="ZZ" localSheetId="4">#REF!</definedName>
    <definedName name="ZZ" localSheetId="2">#REF!</definedName>
    <definedName name="ZZ">#REF!</definedName>
    <definedName name="ZZZZZ">ZZZZZ</definedName>
    <definedName name="zzzzzzzz" localSheetId="6">[191]!PassaExtenso</definedName>
    <definedName name="zzzzzzzz" localSheetId="4">[191]!PassaExtenso</definedName>
    <definedName name="zzzzzzzz" localSheetId="2">[191]!PassaExtenso</definedName>
    <definedName name="zzzzzzzz" localSheetId="3">[191]!PassaExtenso</definedName>
    <definedName name="zzzzzzzz" localSheetId="1">[191]!PassaExtenso</definedName>
    <definedName name="zzzzzzzz">[191]!PassaExtenso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2" i="18" l="1"/>
  <c r="B15" i="18"/>
  <c r="B18" i="18"/>
  <c r="B21" i="18"/>
  <c r="B24" i="18"/>
  <c r="B9" i="18"/>
  <c r="B24" i="16"/>
  <c r="B21" i="16"/>
  <c r="B18" i="16"/>
  <c r="B15" i="16"/>
  <c r="B12" i="16"/>
  <c r="B9" i="16"/>
  <c r="O25" i="18" l="1"/>
  <c r="Q25" i="18"/>
  <c r="O22" i="18"/>
  <c r="Q22" i="18"/>
  <c r="K19" i="18"/>
  <c r="I19" i="18"/>
  <c r="H19" i="18"/>
  <c r="K16" i="18"/>
  <c r="J16" i="18"/>
  <c r="G16" i="18"/>
  <c r="F16" i="18"/>
  <c r="L13" i="18"/>
  <c r="Q10" i="18"/>
  <c r="Q27" i="18" s="1"/>
  <c r="I10" i="18" l="1"/>
  <c r="J10" i="18"/>
  <c r="M13" i="18"/>
  <c r="H16" i="18"/>
  <c r="J19" i="18"/>
  <c r="L10" i="18"/>
  <c r="L27" i="18" s="1"/>
  <c r="P25" i="18"/>
  <c r="K10" i="18"/>
  <c r="K27" i="18" s="1"/>
  <c r="N13" i="18"/>
  <c r="G13" i="18"/>
  <c r="M10" i="18"/>
  <c r="M27" i="18" s="1"/>
  <c r="O13" i="18"/>
  <c r="E10" i="18"/>
  <c r="H13" i="18"/>
  <c r="G10" i="18"/>
  <c r="O10" i="18"/>
  <c r="O27" i="18" s="1"/>
  <c r="J13" i="18"/>
  <c r="E16" i="18"/>
  <c r="G19" i="18"/>
  <c r="P22" i="18"/>
  <c r="D10" i="18"/>
  <c r="D27" i="18" s="1"/>
  <c r="D28" i="18" s="1"/>
  <c r="F10" i="18"/>
  <c r="F27" i="18" s="1"/>
  <c r="N10" i="18"/>
  <c r="I13" i="18"/>
  <c r="H10" i="18"/>
  <c r="P10" i="18"/>
  <c r="K13" i="18"/>
  <c r="D10" i="16"/>
  <c r="N27" i="18" l="1"/>
  <c r="G27" i="18"/>
  <c r="E27" i="18"/>
  <c r="E28" i="18"/>
  <c r="F28" i="18" s="1"/>
  <c r="G28" i="18" s="1"/>
  <c r="P27" i="18"/>
  <c r="J27" i="18"/>
  <c r="H27" i="18"/>
  <c r="I27" i="18"/>
  <c r="M27" i="16"/>
  <c r="Q27" i="16"/>
  <c r="L27" i="16"/>
  <c r="F27" i="16"/>
  <c r="J27" i="16"/>
  <c r="D27" i="16"/>
  <c r="D28" i="16" s="1"/>
  <c r="N27" i="16"/>
  <c r="H27" i="16"/>
  <c r="K29" i="15"/>
  <c r="H28" i="18" l="1"/>
  <c r="I28" i="18" s="1"/>
  <c r="J28" i="18" s="1"/>
  <c r="K28" i="18" s="1"/>
  <c r="L28" i="18" s="1"/>
  <c r="M28" i="18" s="1"/>
  <c r="N28" i="18" s="1"/>
  <c r="O28" i="18" s="1"/>
  <c r="P28" i="18" s="1"/>
  <c r="Q28" i="18" s="1"/>
  <c r="O27" i="16"/>
  <c r="E27" i="16"/>
  <c r="E28" i="16" s="1"/>
  <c r="F28" i="16" s="1"/>
  <c r="G28" i="16" s="1"/>
  <c r="H28" i="16" s="1"/>
  <c r="G27" i="16"/>
  <c r="K27" i="16"/>
  <c r="I27" i="16"/>
  <c r="P27" i="16"/>
  <c r="I28" i="16" l="1"/>
  <c r="J28" i="16" s="1"/>
  <c r="K28" i="16" s="1"/>
  <c r="L28" i="16" s="1"/>
  <c r="M28" i="16" s="1"/>
  <c r="N28" i="16" s="1"/>
  <c r="O28" i="16" s="1"/>
  <c r="P28" i="16" s="1"/>
  <c r="Q28" i="16" s="1"/>
</calcChain>
</file>

<file path=xl/sharedStrings.xml><?xml version="1.0" encoding="utf-8"?>
<sst xmlns="http://schemas.openxmlformats.org/spreadsheetml/2006/main" count="5849" uniqueCount="1050">
  <si>
    <t>Obra</t>
  </si>
  <si>
    <t>Bancos</t>
  </si>
  <si>
    <t>B.D.I.</t>
  </si>
  <si>
    <t>Encargos Sociais</t>
  </si>
  <si>
    <t>ALARGAMENTO DAS RAMPAS DO CUJUPE</t>
  </si>
  <si>
    <t xml:space="preserve"> 22,97%</t>
  </si>
  <si>
    <t>Não Desonerado: embutido nos preços unitário dos insumos de mão de obra, de acordo com as bases.</t>
  </si>
  <si>
    <t>Item</t>
  </si>
  <si>
    <t>Código</t>
  </si>
  <si>
    <t>Banco</t>
  </si>
  <si>
    <t>Descrição</t>
  </si>
  <si>
    <t>Und</t>
  </si>
  <si>
    <t>Quant.</t>
  </si>
  <si>
    <t>Valor Unit</t>
  </si>
  <si>
    <t>Valor Unit com BDI</t>
  </si>
  <si>
    <t>Total</t>
  </si>
  <si>
    <t>Peso (%)</t>
  </si>
  <si>
    <t xml:space="preserve"> 7 </t>
  </si>
  <si>
    <t>RAMPA NORTE</t>
  </si>
  <si>
    <t xml:space="preserve"> 7.1 </t>
  </si>
  <si>
    <t>FUNDAÇÃO</t>
  </si>
  <si>
    <t>m³</t>
  </si>
  <si>
    <t>Estaca raiz perfurada no solo com D = 25 cm - confecção</t>
  </si>
  <si>
    <t>m</t>
  </si>
  <si>
    <t>Enrocamento de pedra jogada - pedra de mão comercial - fornecimento e assentamento</t>
  </si>
  <si>
    <t>Base ou sub-base de brita graduada com brita comercial</t>
  </si>
  <si>
    <t>LASTRO DE CONCRETO MAGRO, APLICADO EM PISOS OU RADIERS. AF_08/2017</t>
  </si>
  <si>
    <t>Formas de compensado plastificado 10 mm - uso geral - utilização de 3 vezes - confecção, instalação e retirada</t>
  </si>
  <si>
    <t>m²</t>
  </si>
  <si>
    <t>CORTE E DOBRA DE AÇO CA-50, DIÂMETRO DE 6,3 MM, UTILIZADO EM ESTRUTURAS DIVERSAS, EXCETO LAJES. AF_12/2015</t>
  </si>
  <si>
    <t>KG</t>
  </si>
  <si>
    <t>CORTE E DOBRA DE AÇO CA-50, DIÂMETRO DE 8,0 MM, UTILIZADO EM ESTRUTURAS DIVERSAS, EXCETO LAJES. AF_12/2015</t>
  </si>
  <si>
    <t>CORTE E DOBRA DE AÇO CA-50, DIÂMETRO DE 12,5 MM, UTILIZADO EM ESTRUTURAS DIVERSAS, EXCETO LAJES. AF_12/2015</t>
  </si>
  <si>
    <t>CORTE E DOBRA DE AÇO CA-50, DIÂMETRO DE 16,0 MM, UTILIZADO EM ESTRUTURAS DIVERSAS, EXCETO LAJES. AF_12/2015</t>
  </si>
  <si>
    <t>CORTE E DOBRA DE AÇO CA-50, DIÂMETRO DE 20,0 MM, UTILIZADO EM ESTRUTURAS DIVERSAS, EXCETO LAJES. AF_12/2015</t>
  </si>
  <si>
    <t>FURO EM CONCRETO PARA DIÂMETROS MENORES OU IGUAIS A 40 MM. AF_05/2015</t>
  </si>
  <si>
    <t>UN</t>
  </si>
  <si>
    <t>BARRA DE TRANSFERÊNCIA Ø 20MM COMP. 45 CM</t>
  </si>
  <si>
    <t>APLICAÇÃO DE GRAXA EM BARRAS DE TRANSFERÊNCIA PARA EXECUÇÃO DE PAVIMENTO DE CONCRETO. AF_11/2017</t>
  </si>
  <si>
    <t>CARGA, MANOBRA E DESCARGA DE ENTULHO EM CAMINHÃO BASCULANTE 10 M³ - CARGA COM ESCAVADEIRA HIDRÁULICA  (CAÇAMBA DE 0,80 M³ / 111 HP) E DESCARGA LIVRE (UNIDADE: M3). AF_07/2020</t>
  </si>
  <si>
    <t>TRANSPORTE COM CAMINHÃO BASCULANTE DE 10 M³, EM VIA URBANA PAVIMENTADA, ADICIONAL PARA DMT EXCEDENTE A 30 KM (UNIDADE: M3XKM). AF_07/2020</t>
  </si>
  <si>
    <t>M3XKM</t>
  </si>
  <si>
    <t>TRANSPORTE COM CAMINHÃO BASCULANTE DE 10 M³, EM VIA URBANA PAVIMENTADA, DMT ATÉ 30 KM (UNIDADE: M3XKM). AF_07/2020</t>
  </si>
  <si>
    <t xml:space="preserve"> 7.2 </t>
  </si>
  <si>
    <t>RAMPAS</t>
  </si>
  <si>
    <t>CORTE E DOBRA DE AÇO CA-50, DIÂMETRO DE 10,0 MM, UTILIZADO EM ESTRUTURAS DIVERSAS, EXCETO LAJES. AF_12/2015</t>
  </si>
  <si>
    <t>ARMAÇÃO DO SISTEMA DE PAREDES DE CONCRETO, EXECUTADA COMO ARMADURA POSITIVA DE LAJES, TELA Q-196. AF_06/2019</t>
  </si>
  <si>
    <t>Fornecimento e aplicação de geotextil</t>
  </si>
  <si>
    <t>CANTONEIRA L 100X100#8MM</t>
  </si>
  <si>
    <t>M</t>
  </si>
  <si>
    <t xml:space="preserve"> 7.3 </t>
  </si>
  <si>
    <t>DRENAGEM</t>
  </si>
  <si>
    <t>DISSIPADOR DE ENERGIA EM PEDRA ARGAMASSADA ESPESSURA 6CM INCL MATERIAIS E COLOCACAO MEDIDO P/ VOLUME DE PEDRA ARGAMASSADA</t>
  </si>
  <si>
    <t>BOCA PARA BUEIRO TRIPLO TUBULAR, DIAMETRO =0,40M, EM CONCRETO CICLOPICO, INCLUINDO FORMAS, ESCAVACAO, REATERRO E MATERIAIS, EXCLUINDO MATERIAL REATERRO JAZIDA E TRANSPORTE.</t>
  </si>
  <si>
    <t xml:space="preserve"> 7.4 </t>
  </si>
  <si>
    <t>SINALIZAÇÃO VERTICAL</t>
  </si>
  <si>
    <t>Confecção de placa em aço nº 16 galvanizado, com película retrorrefletiva tipo I + III</t>
  </si>
  <si>
    <t>Fornecimento e implantação de suporte e travessa para placa de sinalização em madeira de lei tratada 8 x 8 cm</t>
  </si>
  <si>
    <t>un</t>
  </si>
  <si>
    <t xml:space="preserve"> 7.5 </t>
  </si>
  <si>
    <t>SINALIZAÇÃO HORIZONTAL</t>
  </si>
  <si>
    <t>Pintura de faixa - tinta base acrílica emulsionada em água - espessura de 0,5 mm</t>
  </si>
  <si>
    <t>Pintura de faixa - termoplástico por aspersão - espessura de 1,5 mm</t>
  </si>
  <si>
    <t>Pintura de setas e zebrados - termoplástico por extrusão - espessura de 3,0 mm</t>
  </si>
  <si>
    <t>Tachão refletivo monodirecional - fornecimento e colocação</t>
  </si>
  <si>
    <t xml:space="preserve"> 7.6 </t>
  </si>
  <si>
    <t>INSTALAÇÕES ELÉTRICAS</t>
  </si>
  <si>
    <t>ELETRODUTO FLEXÍVEL CORRUGADO, PEAD, DN 50 (1 ½)  - FORNECIMENTO E INSTALAÇÃO. AF_04/2016</t>
  </si>
  <si>
    <t>CABO DE COBRE FLEXÍVEL ISOLADO, 4 MM², ANTI-CHAMA 0,6/1,0 KV, PARA CIRCUITOS TERMINAIS - FORNECIMENTO E INSTALAÇÃO. AF_12/2015</t>
  </si>
  <si>
    <t>CABO DE COBRE FLEXÍVEL ISOLADO, 6 MM², ANTI-CHAMA 0,6/1,0 KV, PARA CIRCUITOS TERMINAIS - FORNECIMENTO E INSTALAÇÃO. AF_12/2015</t>
  </si>
  <si>
    <t>CABO DE COBRE FLEXÍVEL ISOLADO, 10 MM², ANTI-CHAMA 0,6/1,0 KV, PARA CIRCUITOS TERMINAIS - FORNECIMENTO E INSTALAÇÃO. AF_12/2015</t>
  </si>
  <si>
    <t>CABO DE COBRE NU 50 MM2 MEIO-DURO - FORNECIMENTO E INSTALAÇÃO</t>
  </si>
  <si>
    <t>CONCRETO FCK = 25MPA, TRAÇO 1:2,3:2,7 (CIMENTO/ AREIA MÉDIA/ BRITA 1)  - PREPARO MECÂNICO COM BETONEIRA 600 L. AF_07/2016</t>
  </si>
  <si>
    <t>HASTE DE ATERRAMENTO 3/4  PARA SPDA - FORNECIMENTO E INSTALAÇÃO. AF_12/2017</t>
  </si>
  <si>
    <t>CAPTOR TIPO FRANKLIN PARA SPDA - FORNECIMENTO E INSTALAÇÃO. AF_12/2017</t>
  </si>
  <si>
    <t>ELETRODUTO DE AÇO GALVANIZADO, CLASSE SEMI PESADO, DN 40 MM (1 1/2  ), APARENTE, INSTALADO EM PAREDE - FORNECIMENTO E INSTALAÇÃO. AF_11/2016_P</t>
  </si>
  <si>
    <t>LUVA DE EMENDA PARA ELETRODUTO, AÇO GALVANIZADO, DN 40 MM (1 1/2''), APARENTE, INSTALADA EM PAREDE - FORNECIMENTO E INSTALAÇÃO. AF_11/2016_P</t>
  </si>
  <si>
    <t>CURVA PARA ELETRODUTO EM AÇO GALVANIZADO DE 40mm (1 1/2") ( BASEADA NA COMPOSIÇÃO CAERN 1060332)</t>
  </si>
  <si>
    <t>GRAMPO METALICO TIPO OLHAL PARA HASTE DE ATERRAMENTO DE 3/4'', CONDUTOR DE *10* A 50 MM2</t>
  </si>
  <si>
    <t>Terminal de compressão para cabo de  50 mm2 - fornecimento e instalação</t>
  </si>
  <si>
    <t>CAIXA DE INSPEÇÃO PARA ATERRAMENTO, CIRCULAR, EM POLIETILENO, DIÂMETRO INTERNO = 0,3 M. AF_05/2018</t>
  </si>
  <si>
    <t>APARELHO SINALIZADOR DE SAIDA DE GARAGEM, COM CELULA FOTOELETRICA - FORNECIMENTO E INSTALACAO</t>
  </si>
  <si>
    <t>CONECTOR TIPO PRENSA-CABO EM ALUMÍNIO - 1"</t>
  </si>
  <si>
    <t>SOLDA EXOTÉRMICA</t>
  </si>
  <si>
    <t xml:space="preserve"> 7.7 </t>
  </si>
  <si>
    <t>ACABAMENTOS E LIMPEZA DA OBRA</t>
  </si>
  <si>
    <t>LIMPEZA FINAL POR HIDROJATEAMENTO</t>
  </si>
  <si>
    <t xml:space="preserve"> 8 </t>
  </si>
  <si>
    <t>RAMPA SUL</t>
  </si>
  <si>
    <t xml:space="preserve"> 8.1 </t>
  </si>
  <si>
    <t xml:space="preserve"> 8.2 </t>
  </si>
  <si>
    <t xml:space="preserve"> 8.3 </t>
  </si>
  <si>
    <t>Valeta de proteção de cortes com revestimento de concreto - VPC 03 - areia e brita comerciais</t>
  </si>
  <si>
    <t xml:space="preserve"> 8.4 </t>
  </si>
  <si>
    <t>Semipórtico metálico com vão de 3,8 m, vento de 45 m/s, área de exposição de até 5,7 m², tensão admissível solo &gt; 200 kN/m²</t>
  </si>
  <si>
    <t xml:space="preserve"> 8.5 </t>
  </si>
  <si>
    <t xml:space="preserve"> 8.6 </t>
  </si>
  <si>
    <t xml:space="preserve"> 8.7 </t>
  </si>
  <si>
    <t>POSTE DE ACO CONICO CONTINUO RETO, ENGASTADO, H=9M - FORNECIMENTO E INSTALACAO</t>
  </si>
  <si>
    <t>Luminária em LED  para iluminação pública,150W,bivolt,Selo A Inmetro,corpo em alumínio inj,FP 0,97, prot. DPS 10kv, IP66, IK09, Temp. cor 5000k, IRC= ou 70%, v. útil 50.000h, 130 lm/w.gar.5 anos, modelo GL216 G-light ou similar Rev. 01</t>
  </si>
  <si>
    <t>CONECTOR TIPO PRENSA-CABO EM ALUMÍNIO - 1/2"</t>
  </si>
  <si>
    <t>Projetor Assimétrico LED 245W , IP 65, 40.000 Lumens, Temperatura de cor 4.000K - Fornecimento e instalação</t>
  </si>
  <si>
    <t>POSTE CIRCULAR EM CONCRETO 600/23 C/MICROSILICA - FORNECIMENTO E INSTALAÇÃO</t>
  </si>
  <si>
    <t xml:space="preserve"> 8.8 </t>
  </si>
  <si>
    <t>Total sem BDI</t>
  </si>
  <si>
    <t>Total do BDI</t>
  </si>
  <si>
    <t>Total Geral</t>
  </si>
  <si>
    <t>CRONOGRAMA FÍSICO-FINANCEIRO</t>
  </si>
  <si>
    <t>Total com BDI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</si>
  <si>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</si>
  <si>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</si>
  <si>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</si>
  <si>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</si>
  <si>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</si>
  <si>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</si>
  <si>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</si>
  <si>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</si>
  <si>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</si>
  <si>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Mês 10</t>
  </si>
  <si>
    <t>Mês 11</t>
  </si>
  <si>
    <t>Mês 12</t>
  </si>
  <si>
    <t>Mês 13</t>
  </si>
  <si>
    <t>Mês 14</t>
  </si>
  <si>
    <t>6.</t>
  </si>
  <si>
    <t xml:space="preserve">Subtotal Mensal     </t>
  </si>
  <si>
    <t>Subtotal Acumulado Mensal</t>
  </si>
  <si>
    <t>5.</t>
  </si>
  <si>
    <t>Planilha Orçamentária Resumida</t>
  </si>
  <si>
    <t>Composições Principais</t>
  </si>
  <si>
    <t>Tipo</t>
  </si>
  <si>
    <t>CHP</t>
  </si>
  <si>
    <t>CAMINHÃO BASCULANTE 10 M3, TRUCADO CABINE SIMPLES, PESO BRUTO TOTAL 23.000 KG, CARGA ÚTIL MÁXIMA 15.935 KG, DISTÂNCIA ENTRE EIXOS 4,80 M, POTÊNCIA 230 CV INCLUSIVE CAÇAMBA METÁLICA - CHP DIURNO. AF_06/2014</t>
  </si>
  <si>
    <t>CAMINHÃO BASCULANTE 10 M3, TRUCADO CABINE SIMPLES, PESO BRUTO TOTAL 23.000 KG, CARGA ÚTIL MÁXIMA 15.935 KG, DISTÂNCIA ENTRE EIXOS 4,80 M, POTÊNCIA 230 CV INCLUSIVE CAÇAMBA METÁLICA - CHI DIURNO. AF_06/2014</t>
  </si>
  <si>
    <t>CHI</t>
  </si>
  <si>
    <t>MARTELETE OU ROMPEDOR PNEUMÁTICO MANUAL, 28 KG, COM SILENCIADOR - CHP DIURNO. AF_07/2016</t>
  </si>
  <si>
    <t>MARTELETE OU ROMPEDOR PNEUMÁTICO MANUAL, 28 KG, COM SILENCIADOR - CHI DIURNO. AF_07/2016</t>
  </si>
  <si>
    <t>SERVENTE COM ENCARGOS COMPLEMENTARES</t>
  </si>
  <si>
    <t>H</t>
  </si>
  <si>
    <t>MO sem LS =&gt;</t>
  </si>
  <si>
    <t>LS =&gt;</t>
  </si>
  <si>
    <t>MO com LS =&gt;</t>
  </si>
  <si>
    <t>Valor do BDI =&gt;</t>
  </si>
  <si>
    <t>Valor com BDI =&gt;</t>
  </si>
  <si>
    <t/>
  </si>
  <si>
    <t>A</t>
  </si>
  <si>
    <t>Equipamentos</t>
  </si>
  <si>
    <t>Quantidade</t>
  </si>
  <si>
    <t>Utilização</t>
  </si>
  <si>
    <t>Custo Operacional</t>
  </si>
  <si>
    <t>Custo Horário</t>
  </si>
  <si>
    <t>Operativa</t>
  </si>
  <si>
    <t>Improdutiva</t>
  </si>
  <si>
    <t>Insumo</t>
  </si>
  <si>
    <t>Bomba de injeção de argamassa com capacidade de 340 l/min</t>
  </si>
  <si>
    <t>Caminhão tanque com capacidade de 6.000 l - 136 kW</t>
  </si>
  <si>
    <t>Compressor de ar portátil de 197 PCM - 55 kW</t>
  </si>
  <si>
    <t>Grupo gerador - 100/110 kVA</t>
  </si>
  <si>
    <t>Misturador de argamassa de alta turbulência com capacidade de 220 l</t>
  </si>
  <si>
    <t>Perfuratriz hidráulica sobre esteiras para estaca raiz - 56 kW</t>
  </si>
  <si>
    <t>Transportador manual carrinho de mão com capacidade de 80 l</t>
  </si>
  <si>
    <t>Custo Horário de Equipamentos =&gt;</t>
  </si>
  <si>
    <t>B</t>
  </si>
  <si>
    <t>Mão de Obra</t>
  </si>
  <si>
    <t>Salário Hora</t>
  </si>
  <si>
    <t>Servente</t>
  </si>
  <si>
    <t>Custo Horário da Mão de Obra =&gt;</t>
  </si>
  <si>
    <t>Adc.M.O. - Ferramentas ( 0,0%) =&gt;</t>
  </si>
  <si>
    <t>Custo Horário de Execução =&gt;</t>
  </si>
  <si>
    <t>Fator de Influencia da Chuva - FIC =&gt;</t>
  </si>
  <si>
    <t>Custo do FIC =&gt;</t>
  </si>
  <si>
    <t>Produção de Equipe =&gt;</t>
  </si>
  <si>
    <t>Custo Unitário de Execução =&gt;</t>
  </si>
  <si>
    <t>C</t>
  </si>
  <si>
    <t>Material</t>
  </si>
  <si>
    <t>Unidade</t>
  </si>
  <si>
    <t>Preço Unitário</t>
  </si>
  <si>
    <t>Areia média lavada</t>
  </si>
  <si>
    <t>Cimento Portland CP II - 32</t>
  </si>
  <si>
    <t>kg</t>
  </si>
  <si>
    <t>Revestimento para estaca raiz SCH 80 - D Externo = 219,1 mm - 64,64 kg/m</t>
  </si>
  <si>
    <t>Custo Total do Material =&gt;</t>
  </si>
  <si>
    <t>D</t>
  </si>
  <si>
    <t>Atividades Auxiliares</t>
  </si>
  <si>
    <t>Armação em aço CA-50 - fornecimento, preparo e colocação</t>
  </si>
  <si>
    <t>Custo Total das Atividades =&gt;</t>
  </si>
  <si>
    <t>E</t>
  </si>
  <si>
    <t>Tempos Fixos</t>
  </si>
  <si>
    <t>t</t>
  </si>
  <si>
    <t>Carga, manobra e descarga de materiais diversos em caminhão carroceria de 15 t - carga e descarga manuais</t>
  </si>
  <si>
    <t>Custo Total dos Tempos Fixos =&gt;</t>
  </si>
  <si>
    <t>Pedreiro</t>
  </si>
  <si>
    <t>Pedra de mão</t>
  </si>
  <si>
    <t>Caminhão tanque com capacidade de 10.000 l - 188 kW</t>
  </si>
  <si>
    <t>Distribuidor de agregados autopropelido - 130 kW</t>
  </si>
  <si>
    <t>Rolo compactador de pneus autopropelido de 27 t - 85 kW</t>
  </si>
  <si>
    <t>Rolo compactador liso autopropelido vibratório de 11 t - 97 kW</t>
  </si>
  <si>
    <t>Usinagem de brita graduada com brita comercial em usina de 300 t/h</t>
  </si>
  <si>
    <t>CONCRETO MAGRO PARA LASTRO, TRAÇO 1:4,5:4,5 (CIMENTO/ AREIA MÉDIA/ BRITA 1)  - PREPARO MECÂNICO COM BETONEIRA 600 L. AF_07/2016</t>
  </si>
  <si>
    <t>PEDREIRO COM ENCARGOS COMPLEMENTARES</t>
  </si>
  <si>
    <t>Grupo gerador - 13/14 kVA</t>
  </si>
  <si>
    <t>Serra circular com bancada - D = 30 cm - 4 kW</t>
  </si>
  <si>
    <t>Ajudante</t>
  </si>
  <si>
    <t>Carpinteiro</t>
  </si>
  <si>
    <t>Caibro de pinho de 7,5 x 7,5 cm</t>
  </si>
  <si>
    <t>Compensado plastificado de 10 mm</t>
  </si>
  <si>
    <t>Desmoldante para formas</t>
  </si>
  <si>
    <t>l</t>
  </si>
  <si>
    <t>Peça de madeira de 2,5 x 7,5 cm</t>
  </si>
  <si>
    <t>Prego de ferro</t>
  </si>
  <si>
    <t>Tábua de 2,5 x 10 cm</t>
  </si>
  <si>
    <t>Tábua de 2,5 x 30 cm</t>
  </si>
  <si>
    <t>BETONEIRA CAPACIDADE NOMINAL DE 600 L, CAPACIDADE DE MISTURA 360 L, MOTOR ELÉTRICO TRIFÁSICO POTÊNCIA DE 4 CV, SEM CARREGADOR - CHP DIURNO. AF_11/2014</t>
  </si>
  <si>
    <t>BETONEIRA CAPACIDADE NOMINAL DE 600 L, CAPACIDADE DE MISTURA 360 L, MOTOR ELÉTRICO TRIFÁSICO POTÊNCIA DE 4 CV, SEM CARREGADOR - CHI DIURNO. AF_11/2014</t>
  </si>
  <si>
    <t>OPERADOR DE BETONEIRA ESTACIONÁRIA/MISTURADOR COM ENCARGOS COMPLEMENTARES</t>
  </si>
  <si>
    <t>AREIA MEDIA - POSTO JAZIDA/FORNECEDOR (RETIRADO NA JAZIDA, SEM TRANSPORTE)</t>
  </si>
  <si>
    <t>CIMENTO PORTLAND COMPOSTO CP II-32</t>
  </si>
  <si>
    <t>PEDRA BRITADA N. 1 (9,5 a 19 MM) POSTO PEDREIRA/FORNECEDOR, SEM FRETE</t>
  </si>
  <si>
    <t>AJUDANTE DE ARMADOR COM ENCARGOS COMPLEMENTARES</t>
  </si>
  <si>
    <t>ARMADOR COM ENCARGOS COMPLEMENTARES</t>
  </si>
  <si>
    <t>ACO CA-50, 6,3 MM, VERGALHAO</t>
  </si>
  <si>
    <t>ACO CA-50, 8,0 MM, VERGALHAO</t>
  </si>
  <si>
    <t>ACO CA-50, 12,5 MM OU 16,0 MM, VERGALHAO</t>
  </si>
  <si>
    <t>ACO CA-50, 20,0 MM OU 25,0 MM, VERGALHAO</t>
  </si>
  <si>
    <t>AUXILIAR DE ENCANADOR OU BOMBEIRO HIDRÁULICO COM ENCARGOS COMPLEMENTARES</t>
  </si>
  <si>
    <t>ENCANADOR OU BOMBEIRO HIDRÁULICO COM ENCARGOS COMPLEMENTARES</t>
  </si>
  <si>
    <t>CORTE E DOBRA DE AÇO CA-25, DIÂMETRO DE 20,0 MM. AF_12/2015</t>
  </si>
  <si>
    <t>Adesivo estrutural à base de resina epóxi</t>
  </si>
  <si>
    <t>GRAXA LUBRIFICANTE</t>
  </si>
  <si>
    <t>ESCAVADEIRA HIDRÁULICA SOBRE ESTEIRAS, CAÇAMBA 0,80 M3, PESO OPERACIONAL 17 T, POTENCIA BRUTA 111 HP - CHP DIURNO. AF_06/2014</t>
  </si>
  <si>
    <t>ESCAVADEIRA HIDRÁULICA SOBRE ESTEIRAS, CAÇAMBA 0,80 M3, PESO OPERACIONAL 17 T, POTENCIA BRUTA 111 HP - CHI DIURNO. AF_06/2014</t>
  </si>
  <si>
    <t>AJUDANTE DE CARPINTEIRO COM ENCARGOS COMPLEMENTARES</t>
  </si>
  <si>
    <t>CARPINTEIRO DE FORMAS COM ENCARGOS COMPLEMENTARES</t>
  </si>
  <si>
    <t>L</t>
  </si>
  <si>
    <t>PONTALETE DE MADEIRA NAO APARELHADA *7,5 X 7,5* CM (3 X 3 ") PINUS, MISTA OU EQUIVALENTE DA REGIAO</t>
  </si>
  <si>
    <t>TABUA DE MADEIRA NAO APARELHADA *2,5 X 20* CM, CEDRINHO OU EQUIVALENTE DA REGIAO</t>
  </si>
  <si>
    <t>ACO CA-50, 10,0 MM, VERGALHAO</t>
  </si>
  <si>
    <t>ARAME RECOZIDO 16 BWG, D = 1,65 MM (0,016 KG/M) OU 18 BWG, D = 1,25 MM (0,01 KG/M)</t>
  </si>
  <si>
    <t>ESPACADOR / DISTANCIADOR TIPO GARRA DUPLA, EM PLASTICO, COBRIMENTO *20* MM, PARA FERRAGENS DE LAJES E FUNDO DE VIGAS</t>
  </si>
  <si>
    <t>TELA DE ACO SOLDADA NERVURADA, CA-60, Q-196, (3,11 KG/M2), DIAMETRO DO FIO = 5,0 MM, LARGURA = 2,45 M, ESPACAMENTO DA MALHA = 10 X 10 CM</t>
  </si>
  <si>
    <t>GEOTEXTIL NAO TECIDO AGULHADO DE FILAMENTOS CONTINUOS 100% POLIESTER, RESITENCIA A TRACAO = 31 KN/M</t>
  </si>
  <si>
    <t>ADITIVO REDUTOR DE RETRAÇÃO</t>
  </si>
  <si>
    <t>CIMENTO PORTLAND POZOLANICO CP IV-32</t>
  </si>
  <si>
    <t>GRUPO DE SOLDAGEM COM GERADOR A DIESEL 60 CV PARA SOLDA ELÉTRICA, SOBRE 04 RODAS, COM MOTOR 4 CILINDROS 600 A - CHP DIURNO. AF_02/2016</t>
  </si>
  <si>
    <t>GRUPO DE SOLDAGEM COM GERADOR A DIESEL 60 CV PARA SOLDA ELÉTRICA, SOBRE 04 RODAS, COM MOTOR 4 CILINDROS 600 A - CHI DIURNO. AF_02/2016</t>
  </si>
  <si>
    <t>AUXILIAR DE SERRALHEIRO COM ENCARGOS COMPLEMENTARES</t>
  </si>
  <si>
    <t>SOLDADOR COM ENCARGOS COMPLEMENTARES</t>
  </si>
  <si>
    <t>CANTONEIRA ACO ABAS IGUAIS (QUALQUER BITOLA), ESPESSURA ENTRE 1/8" E 1/4"</t>
  </si>
  <si>
    <t>ELETRODO REVESTIDO AWS - E6013, DIAMETRO IGUAL A 4,00 MM</t>
  </si>
  <si>
    <t>ESCAVAÇÃO MANUAL DE VALA COM PROFUNDIDADE MENOR OU IGUAL A 1,30 M. AF_03/2016</t>
  </si>
  <si>
    <t>ARGAMASSA TRAÇO 1:6 (EM VOLUME DE CIMENTO E AREIA MÉDIA ÚMIDA) PARA CONTRAPISO, PREPARO MECÂNICO COM BETONEIRA 400 L. AF_08/2019</t>
  </si>
  <si>
    <t>PEDRA DE MAO OU PEDRA RACHAO PARA ARRIMO/FUNDACAO (POSTO PEDREIRA/FORNECEDOR, SEM FRETE)</t>
  </si>
  <si>
    <t>MONTAGEM E DESMONTAGEM DE FÔRMA DE PILARES RETANGULARES E ESTRUTURAS SIMILARES COM ÁREA MÉDIA DAS SEÇÕES MAIOR QUE 0,25 M², PÉ-DIREITO SIMPLES, EM MADEIRA SERRADA, 2 UTILIZAÇÕES. AF_12/2015</t>
  </si>
  <si>
    <t>CONCRETO CICLOPICO FCK=10MPA 30% PEDRA DE MAO INCLUSIVE LANCAMENTO</t>
  </si>
  <si>
    <t>Apiloamento manual</t>
  </si>
  <si>
    <t>Concreto fck = 20 MPa - confecção em betoneira e lançamento manual - areia e brita comerciais</t>
  </si>
  <si>
    <t>Enchimento de junta de concreto com argamassa asfáltica de densidade 1.700 kg/m³ - espessura de 1 cm</t>
  </si>
  <si>
    <t>Enleivamento</t>
  </si>
  <si>
    <t>Guia de madeira de 2,5 x 8,0 cm - confecção e instalação</t>
  </si>
  <si>
    <t>Computador, plotter de recorte e software</t>
  </si>
  <si>
    <t>Furadeira de impacto de 12,5 mm - 0,8 kW</t>
  </si>
  <si>
    <t>Máquina de bancada guilhotina - 4 kW</t>
  </si>
  <si>
    <t>Máquina de bancada universal para corte de chapa - 1,5 kW</t>
  </si>
  <si>
    <t>Montador</t>
  </si>
  <si>
    <t>Serralheiro</t>
  </si>
  <si>
    <t>Chapa de aço galvanizado</t>
  </si>
  <si>
    <t>Película retrorrefletiva tipo I</t>
  </si>
  <si>
    <t>Película retrorrefletiva Tipo III</t>
  </si>
  <si>
    <t>Pintura eletrostática a pó com tinta poliester em chapa de aço</t>
  </si>
  <si>
    <t>Carga, manobra e descarga de materiais diversos em caminhão carroceria de 15 t - carga e descarga com caminhão guindauto</t>
  </si>
  <si>
    <t>Caminhão carroceria com capacidade de 5 t - 115 kW</t>
  </si>
  <si>
    <t>Pintor</t>
  </si>
  <si>
    <t>Conjunto de cantoneiras e parafusos galvanizados para fixação de placas</t>
  </si>
  <si>
    <t>Gastalho de 10 x 2 cm</t>
  </si>
  <si>
    <t>Suporte em madeira de eucalipto tratado de 8 x 8 cm</t>
  </si>
  <si>
    <t>Tinta esmalte sintético</t>
  </si>
  <si>
    <t>Concreto ciclópico fck = 20 MPa - confecção em betoneira e lançamento manual - areia, brita e pedra de mão comerciais</t>
  </si>
  <si>
    <t>Caminhão demarcador de faixas com sistema de pintura a frio - 28 kW/115 kW</t>
  </si>
  <si>
    <t>Pré-marcador</t>
  </si>
  <si>
    <t>Microesferas de vidro refletiva tipo I-B</t>
  </si>
  <si>
    <t>Microesferas de vidro refletiva tipo II-A</t>
  </si>
  <si>
    <t>Tinta à base de resina acrílica emulsão em água</t>
  </si>
  <si>
    <t>Tinta para pré-marcação</t>
  </si>
  <si>
    <t>Caminhão demarcador de faixas com sistema de pintura a quente - 5 kW/46 kW/136 kW</t>
  </si>
  <si>
    <t>Massa termoplástica para aspersão</t>
  </si>
  <si>
    <t>Massa termoplástica para extrusão</t>
  </si>
  <si>
    <t>Grupo gerador - 2,5/3 kVA</t>
  </si>
  <si>
    <t>Martelete perfurador/rompedor elétrico - 1,5 kW</t>
  </si>
  <si>
    <t>Cola poliéster</t>
  </si>
  <si>
    <t>AUXILIAR DE ELETRICISTA COM ENCARGOS COMPLEMENTARES</t>
  </si>
  <si>
    <t>ELETRICISTA COM ENCARGOS COMPLEMENTARES</t>
  </si>
  <si>
    <t>ELETRODUTODUTO PEAD FLEXIVEL PAREDE SIMPLES, CORRUGACAO HELICOIDAL, COR PRETA, SEM ROSCA, DE 1 1/2",  PARA CABEAMENTO SUBTERRANEO (NBR 15715)</t>
  </si>
  <si>
    <t>CABO DE COBRE, FLEXIVEL, CLASSE 4 OU 5, ISOLACAO EM PVC/A, ANTICHAMA BWF-B, COBERTURA PVC-ST1, ANTICHAMA BWF-B, 1 CONDUTOR, 0,6/1 KV, SECAO NOMINAL 4 MM2</t>
  </si>
  <si>
    <t>FITA ISOLANTE ADESIVA ANTICHAMA, USO ATE 750 V, EM ROLO DE 19 MM X 5 M</t>
  </si>
  <si>
    <t>CABO DE COBRE, FLEXIVEL, CLASSE 4 OU 5, ISOLACAO EM PVC/A, ANTICHAMA BWF-B, COBERTURA PVC-ST1, ANTICHAMA BWF-B, 1 CONDUTOR, 0,6/1 KV, SECAO NOMINAL 6 MM2</t>
  </si>
  <si>
    <t>CABO DE COBRE, FLEXIVEL, CLASSE 4 OU 5, ISOLACAO EM PVC/A, ANTICHAMA BWF-B, COBERTURA PVC-ST1, ANTICHAMA BWF-B, 1 CONDUTOR, 0,6/1 KV, SECAO NOMINAL 10 MM2</t>
  </si>
  <si>
    <t>CABO DE COBRE NU 50 MM2 MEIO-DURO</t>
  </si>
  <si>
    <t>!EM PROCESSO DE DESATIVACAO! HASTE DE ATERRAMENTO EM ACO COM 3,00 M DE COMPRIMENTO E DN = 3/4", REVESTIDA COM BAIXA CAMADA DE COBRE, SEM CONECTOR</t>
  </si>
  <si>
    <t>PARA-RAIOS TIPO FRANKLIN 350 MM, EM LATAO CROMADO, DUAS DESCIDAS, PARA PROTECAO DE EDIFICACOES CONTRA DESCARGAS ATMOSFERICAS</t>
  </si>
  <si>
    <t>FIXAÇÃO DE TUBOS VERTICAIS DE PPR DIÂMETROS MENORES OU IGUAIS A 40 MM COM ABRAÇADEIRA METÁLICA RÍGIDA TIPO D 1/2", FIXADA EM PERFILADO EM ALVENARIA. AF_05/2015</t>
  </si>
  <si>
    <t>!EM PROCESSO DESATIVACAO! ELETRODUTO EM ACO GALVANIZADO ELETROLITICO, SEMI-PESADO, DIAMETRO 1 1/2", PAREDE DE 1,20 MM</t>
  </si>
  <si>
    <t>LUVA PARA ELETRODUTO, EM ACO GALVANIZADO ELETROLITICO, DIAMETRO DE 40 MM (1 1/2")</t>
  </si>
  <si>
    <t>AJUDANTE ESPECIALIZADO COM ENCARGOS COMPLEMENTARES</t>
  </si>
  <si>
    <t>CURVA 90 GRAUS, PARA ELETRODUTO, EM ACO GALVANIZADO ELETROLITICO, DIAMETRO DE 40 MM (1 1/2")</t>
  </si>
  <si>
    <t>Encargos Complementares - Eletricista</t>
  </si>
  <si>
    <t>h</t>
  </si>
  <si>
    <t>Alicate de compressão para terminais de compressão de cabos com seção até 120mm2</t>
  </si>
  <si>
    <t>ELETRICISTA</t>
  </si>
  <si>
    <t>TERMINAL A COMPRESSAO EM COBRE ESTANHADO PARA CABO 50 MM2, 1 FURO E 1 COMPRESSAO, PARA PARAFUSO DE FIXACAO M8</t>
  </si>
  <si>
    <t>CAIXA INSPECAO EM POLIETILENO PARA ATERRAMENTO E PARA RAIOS DIAMETRO = 300 MM</t>
  </si>
  <si>
    <t>Encargos Complementares - Servente</t>
  </si>
  <si>
    <t>Encargos Complementares - Encanador</t>
  </si>
  <si>
    <t>ENCANADOR OU BOMBEIRO HIDRAULICO</t>
  </si>
  <si>
    <t>SERVENTE DE OBRAS</t>
  </si>
  <si>
    <t>APARELHO SINALIZADOR LUMINOSO COM LED, PARA SAIDA GARAGEM, COM 2 LENTES EM POLICARBONATO, BIVOLT (INCLUI SUPORTE DE FIXACAO)</t>
  </si>
  <si>
    <t>CONECTOR DE ALUMINIO TIPO PRENSA CABO, BITOLA 1", PARA CABOS DE DIAMETRO DE 22,5 A 25 MM</t>
  </si>
  <si>
    <t>CARTUCHO DE SOLDA EXOTÉRMICA N.º 90</t>
  </si>
  <si>
    <t>IGNEX - PALITO IGNITOR PARA SOLDA EXOTÉRMICA</t>
  </si>
  <si>
    <t>MOLDE P/ SOLDA TIPO "T" ATÉ 35mm²</t>
  </si>
  <si>
    <t>GUINDASTE HIDRÁULICO AUTOPROPELIDO, COM LANÇA TELESCÓPICA 28,80 M, CAPACIDADE MÁXIMA 30 T, POTÊNCIA 97 KW, TRAÇÃO 4 X 4 - CHP DIURNO. AF_11/2014</t>
  </si>
  <si>
    <t>CONCRETO FCK = 15MPA, TRAÇO 1:3,4:3,5 (CIMENTO/ AREIA MÉDIA/ BRITA 1)  - PREPARO MECÂNICO COM BETONEIRA 600 L. AF_07/2016</t>
  </si>
  <si>
    <t>TOPOGRAFO COM ENCARGOS COMPLEMENTARES</t>
  </si>
  <si>
    <t>LAVADORA DE ALTA PRESSAO (LAVA-JATO) PARA AGUA FRIA, PRESSAO DE OPERACAO ENTRE 1400 E 1900 LIB/POL2, VAZAO MAXIMA ENTRE 400 E 700 L/H - CHP DIURNO. AF_04/2019</t>
  </si>
  <si>
    <t>Aditivo plastificante e retardador tipo Plastiment ou similar</t>
  </si>
  <si>
    <t>CONCRETO USINADO BOMBEAVEL, CLASSE DE RESISTENCIA C20, COM BRITA 0 E 1, SLUMP = 100 +/- 20 MM, EXCLUI SERVICO DE BOMBEAMENTO (NBR 8953)</t>
  </si>
  <si>
    <t>TABUA DE MADEIRA NAO APARELHADA *2,5 X 30* CM, CEDRINHO OU EQUIVALENTE DA REGIAO</t>
  </si>
  <si>
    <t>Caminhão carroceria com guindauto com capacidade de 20 t.m - 136 kW</t>
  </si>
  <si>
    <t>Semipórtico metálico para vão de 3,8 m e vento de 45 m/s</t>
  </si>
  <si>
    <t>Chumbador tipo espera em aço CA-25 para fixação de estrutura metálica em concreto - fornecimento e instalação</t>
  </si>
  <si>
    <t>Concreto fck = 25 MPa - confecção em betoneira e lançamento manual - areia e brita comerciais</t>
  </si>
  <si>
    <t>POSTE CONICO CONTINUO EM ACO GALVANIZADO, RETO, ENGASTADO,  H = 9 M, DIAMETRO INFERIOR = *145* MM</t>
  </si>
  <si>
    <t>Luminária em LED  para iluminação pública,150W,bivolt, Selo A Inmetro, corpo em alumínio inj, FP 0,95, prot. DPS 10kv, IP66, IK09, Temp. cor 5000k, IRC= ou 70%, v. útil 50.000h, 130 lm/w.gar.5 anos, modelo GL216 G-light ou similar</t>
  </si>
  <si>
    <t>GUINDAUTO HIDRÁULICO, CAPACIDADE MÁXIMA DE CARGA 6200 KG, MOMENTO MÁXIMO DE CARGA 11,7 TM, ALCANCE MÁXIMO HORIZONTAL 9,70 M, INCLUSIVE CAMINHÃO TOCO PBT 16.000 KG, POTÊNCIA DE 189 CV - CHP DIURNO. AF_06/2014</t>
  </si>
  <si>
    <t>BRACO P/ LUMINARIA PUBLICA 1 X 1,50M ROMAGNOLE OU EQUIV</t>
  </si>
  <si>
    <t>CONECTOR DE ALUMINIO TIPO PRENSA CABO, BITOLA 1/2", PARA CABOS DE DIAMETRO DE 12,5 A 15 MM</t>
  </si>
  <si>
    <t>Projetor Assimétrico LED 245W , IP 65, 40.000 Lumens, Temperatura de cor 4.000K</t>
  </si>
  <si>
    <t>POSTE CIRCULAR CONCRETO R-3 = 600/23 M, C/ MICROSILICA</t>
  </si>
  <si>
    <t>Armador</t>
  </si>
  <si>
    <t>Aço CA 50</t>
  </si>
  <si>
    <t>Arame recozido 18 BWG</t>
  </si>
  <si>
    <t>ENERGIA ELETRICA ATE 2000 KWH INDUSTRIAL, SEM DEMANDA</t>
  </si>
  <si>
    <t>KW/H</t>
  </si>
  <si>
    <t>PINTOR COM ENCARGOS COMPLEMENTARES</t>
  </si>
  <si>
    <t>CONCRETO MAGRO PARA LASTRO, TRAÇO 1:4,5:4,5 (CIMENTO/ AREIA MÉDIA/ BRITA 1)  - PREPARO MECÂNICO COM BETONEIRA 400 L. AF_07/2016</t>
  </si>
  <si>
    <t>Betoneira com motor a gasolina com capacidade de 600 l - 10 kW</t>
  </si>
  <si>
    <t>Transportador manual gerica com capacidade de 180 l</t>
  </si>
  <si>
    <t>Brita 2</t>
  </si>
  <si>
    <t>PREGO DE ACO POLIDO COM CABECA 18 X 30 (2 3/4 X 10)</t>
  </si>
  <si>
    <t>SERRA CIRCULAR DE BANCADA COM MOTOR ELÉTRICO POTÊNCIA DE 5HP, COM COIFA PARA DISCO 10" - CHP DIURNO. AF_08/2015</t>
  </si>
  <si>
    <t>SERRA CIRCULAR DE BANCADA COM MOTOR ELÉTRICO POTÊNCIA DE 5HP, COM COIFA PARA DISCO 10" - CHI DIURNO. AF_08/2015</t>
  </si>
  <si>
    <t>ABRACADEIRA EM ACO PARA AMARRACAO DE ELETRODUTOS, TIPO D, COM 1/2" E PARAFUSO DE FIXACAO</t>
  </si>
  <si>
    <t>PREGO DE ACO POLIDO COM CABECA 18 X 27 (2 1/2 X 10)</t>
  </si>
  <si>
    <t>GUINDAUTO HIDRÁULICO, CAPACIDADE MÁXIMA DE CARGA 6200 KG, MOMENTO MÁXIMO DE CARGA 11,7 TM, ALCANCE MÁXIMO HORIZONTAL 9,70 M, INCLUSIVE CAMINHÃO TOCO PBT 16.000 KG, POTÊNCIA DE 189 CV - DEPRECIAÇÃO. AF_06/2014</t>
  </si>
  <si>
    <t>GUINDAUTO HIDRÁULICO, CAPACIDADE MÁXIMA DE CARGA 6200 KG, MOMENTO MÁXIMO DE CARGA 11,7 TM, ALCANCE MÁXIMO HORIZONTAL 9,70 M, INCLUSIVE CAMINHÃO TOCO PBT 16.000 KG, POTÊNCIA DE 189 CV - JUROS. AF_06/2014</t>
  </si>
  <si>
    <t>GUINDAUTO HIDRÁULICO, CAPACIDADE MÁXIMA DE CARGA 6200 KG, MOMENTO MÁXIMO DE CARGA 11,7 TM, ALCANCE MÁXIMO HORIZONTAL 9,70 M, INCLUSIVE CAMINHÃO TOCO PBT 16.000 KG, POTÊNCIA DE 189 CV - MANUTENÇÃO. AF_06/2014</t>
  </si>
  <si>
    <t>GUINDAUTO HIDRÁULICO, CAPACIDADE MÁXIMA DE CARGA 6200 KG, MOMENTO MÁXIMO DE CARGA 11,7 TM, ALCANCE MÁXIMO HORIZONTAL 9,70 M, INCLUSIVE CAMINHÃO TOCO PBT 16.000 KG, POTÊNCIA DE 189 CV - IMPOSTOS E SEGUROS. AF_08/2015</t>
  </si>
  <si>
    <t>GUINDAUTO HIDRÁULICO, CAPACIDADE MÁXIMA DE CARGA 6200 KG, MOMENTO MÁXIMO DE CARGA 11,7 TM, ALCANCE MÁXIMO HORIZONTAL 9,70 M, INCLUSIVE CAMINHÃO TOCO PBT 16.000 KG, POTÊNCIA DE 189 CV - MATERIAIS NA OPERAÇÃO. AF_08/2015</t>
  </si>
  <si>
    <t>MOTORISTA OPERADOR DE MUNCK COM ENCARGOS COMPLEMENTARES</t>
  </si>
  <si>
    <t>LUVA DE EMENDA PARA ELETRODUTO, AÇO GALVANIZADO, DN 40 MM (1 1/2</t>
  </si>
  <si>
    <t>GRAMPO METALICO TIPO OLHAL PARA HASTE DE ATERRAMENTO DE 3/4</t>
  </si>
  <si>
    <t>DEMOLIÇÕES E RETIRADAS</t>
  </si>
  <si>
    <t>SOLDA DE TOPO EM CHAPA/PERFIL/TUBO DE AÇO CHANFRADO, ESPESSURA=5/16''. AF_06/2018</t>
  </si>
  <si>
    <t>MES</t>
  </si>
  <si>
    <t xml:space="preserve">SINAPI - 08/2020 - Maranhão
SICRO3 - 04/2020 - Maranhão
ORSE - 08/2020 - Sergipe
SEDOP - 04/2020 - Pará
SEINFRA - 026 - Ceará
IOPES - 08/2020 - Espírito Santo
SIURB - 01/2020 - São Paulo
EMBASA - 06/2017 - Bahia
CAERN - 05/2020 - Rio Grande do Norte
</t>
  </si>
  <si>
    <t>DEMOLIÇÕES/RELOCAÇÕES</t>
  </si>
  <si>
    <t>Carga, manobra e descarga de agregados ou solos em caminhão basculante de 10 m³ - carga com carregadeira de 3,40 m³</t>
  </si>
  <si>
    <t>Carga, manobra e descarga de agregados ou solos em caminhão basculante de 10 m³ - carga em usina de solos de 300 t/h e</t>
  </si>
  <si>
    <t>Escavação manual em material de 1ª categoria na profundidade de 1 a 2 m</t>
  </si>
  <si>
    <t>Carga, manobra e descarga de materiais diversos em caminhão carroceria de 5 t - carga e descarga manuais</t>
  </si>
  <si>
    <t>Escavação manual em material de 1ª categoria na profundidade de até 1 m</t>
  </si>
  <si>
    <t>Carga, manobra e descarga de agregados ou solos em caminhão basculante de 6 m³ - carga manual e descarga livre</t>
  </si>
  <si>
    <t>LANÇAMENTO COM USO DE BOMBA, ADENSAMENTO E ACABAMENTO DE CONCRETO EM ESTRUTURAS. AF_12/2015</t>
  </si>
  <si>
    <t>Trilho TR 37 - Fornecimento e instalação - Rampas</t>
  </si>
  <si>
    <t>T</t>
  </si>
  <si>
    <t>MONTADOR (TUBO AÇO/EQUIPAMENTOS) COM ENCARGOS COMPLEMENTARES</t>
  </si>
  <si>
    <t>GUINDAUTO HIDRÁULICO, CAPACIDADE MÁXIMA DE CARGA 3300 KG, MOMENTO MÁXIMO DE CARGA 5,8 TM, ALCANCE MÁXIMO HORIZONTAL 7,60 M, INCLUSIVE CAMINHÃO TOCO PBT 16.000 KG, POTÊNCIA DE 189 CV - CHP DIURNO. AF_03/2016</t>
  </si>
  <si>
    <t>GRAPAS PARA TRILHO</t>
  </si>
  <si>
    <t>TRILHO TR 37</t>
  </si>
  <si>
    <t>TALA DE JUNÇÃO P/ TRILHO TR 37</t>
  </si>
  <si>
    <t>PARAFUSO C/ PORCA E ARRUELA P/ TALA DE JUNÇÃO DE TRILHO TR 37</t>
  </si>
  <si>
    <t>Chumbador para concreto Tecbolt de 10 mm</t>
  </si>
  <si>
    <t>CHAPA DE ACO GROSSA, ASTM A36, E = 1/4 " (6,35 MM) 49,79 KG/M2</t>
  </si>
  <si>
    <t>1.</t>
  </si>
  <si>
    <t>2.</t>
  </si>
  <si>
    <t>3.</t>
  </si>
  <si>
    <t>4.</t>
  </si>
  <si>
    <t>PROJETO:</t>
  </si>
  <si>
    <t>Nº EMAP:</t>
  </si>
  <si>
    <t>DATA:</t>
  </si>
  <si>
    <t>REVISÃO:</t>
  </si>
  <si>
    <t>TOTAL=</t>
  </si>
  <si>
    <t>Contratação de empresa especializada para a execução dos serviços de alargamento das rampas do Terminal de Ferry boat de Ponta da Espera, administrado pela Empresa Maranhense de Administração Portuária – EMAP, localizado em São Luís – MA.</t>
  </si>
  <si>
    <t>2018.15-PO-GER-2001-0001</t>
  </si>
  <si>
    <t xml:space="preserve"> 1 </t>
  </si>
  <si>
    <t>ADMINISTRAÇÃO E CANTEIRO DE OBRAS</t>
  </si>
  <si>
    <t xml:space="preserve"> 1.1 </t>
  </si>
  <si>
    <t>ADMINISTRAÇÃO DE OBRAS</t>
  </si>
  <si>
    <t xml:space="preserve"> 1.1.1 </t>
  </si>
  <si>
    <t>ADMINISTRAÇÃO DA OBRA - PE - RAMPAS</t>
  </si>
  <si>
    <t xml:space="preserve"> 1.2 </t>
  </si>
  <si>
    <t>CANTEIRO/SINALIZAÇÃO/LOCAÇÃO DE OBRAS</t>
  </si>
  <si>
    <t xml:space="preserve"> 1.2.1 </t>
  </si>
  <si>
    <t>LIGAÇÃO PROVISÓRIA DE INSTALAÇÕES ELÉTRICAS E HIDRÁULICAS</t>
  </si>
  <si>
    <t xml:space="preserve"> 1.2.2 </t>
  </si>
  <si>
    <t>EXECUÇÃO DE ALMOXARIFADO EM CANTEIRO DE OBRA EM ALVENARIA, INCLUSO PRATELEIRAS. AF_02/2016</t>
  </si>
  <si>
    <t xml:space="preserve"> 1.2.3 </t>
  </si>
  <si>
    <t>EXECUÇÃO DE CENTRAL DE ARMADURA EM CANTEIRO DE OBRA, NÃO INCLUSO MOBILIÁRIO E EQUIPAMENTOS. AF_04/2016</t>
  </si>
  <si>
    <t xml:space="preserve"> 1.2.4 </t>
  </si>
  <si>
    <t>EXECUÇÃO DE CENTRAL DE FÔRMAS, PRODUÇÃO DE ARGAMASSA OU CONCRETO EM CANTEIRO DE OBRA, NÃO INCLUSO MOBILIÁRIO E EQUIPAMENTOS. AF_04/2016</t>
  </si>
  <si>
    <t xml:space="preserve"> 1.2.5 </t>
  </si>
  <si>
    <t>EXECUÇÃO DE ESCRITÓRIO EM CANTEIRO DE OBRA EM ALVENARIA, NÃO INCLUSO MOBILIÁRIO E EQUIPAMENTOS. AF_02/2016</t>
  </si>
  <si>
    <t xml:space="preserve"> 1.2.6 </t>
  </si>
  <si>
    <t>EXECUÇÃO DE GUARITA EM CANTEIRO DE OBRA EM CHAPA DE MADEIRA COMPENSADA, NÃO INCLUSO MOBILIÁRIO. AF_04/2016</t>
  </si>
  <si>
    <t xml:space="preserve"> 1.2.7 </t>
  </si>
  <si>
    <t>EXECUÇÃO DE RESERVATÓRIO ELEVADO DE ÁGUA (2000 LITROS) EM CANTEIRO DE OBRA, APOIADO EM ESTRUTURA DE MADEIRA. AF_02/2016</t>
  </si>
  <si>
    <t xml:space="preserve"> 1.2.8 </t>
  </si>
  <si>
    <t>EXECUÇÃO DE SANITÁRIO E VESTIÁRIO EM CANTEIRO DE OBRA EM ALVENARIA, NÃO INCLUSO MOBILIÁRIO. AF_02/2016</t>
  </si>
  <si>
    <t xml:space="preserve"> 1.2.9 </t>
  </si>
  <si>
    <t>EXECUÇÃO DE REFEITÓRIO EM CANTEIRO DE OBRA EM ALVENARIA, NÃO INCLUSO MOBILIÁRIO E EQUIPAMENTOS. AF_02/2016</t>
  </si>
  <si>
    <t xml:space="preserve"> 1.2.10 </t>
  </si>
  <si>
    <t>TAPUME COM TELHA METÁLICA. AF_05/2018</t>
  </si>
  <si>
    <t xml:space="preserve"> 1.2.11 </t>
  </si>
  <si>
    <t>TAPUME COM COMPENSADO DE MADEIRA. AF_05/2018</t>
  </si>
  <si>
    <t xml:space="preserve"> 1.2.12 </t>
  </si>
  <si>
    <t>REMOÇÃO DE TAPUME/ CHAPAS METÁLICAS E DE MADEIRA, DE FORMA MANUAL, SEM REAPROVEITAMENTO. AF_12/2017</t>
  </si>
  <si>
    <t xml:space="preserve"> 1.2.13 </t>
  </si>
  <si>
    <t>PLACA DE OBRA EM CHAPA DE ACO GALVANIZADO</t>
  </si>
  <si>
    <t xml:space="preserve"> 1.2.14 </t>
  </si>
  <si>
    <t>SINALIZACAO DE TRANSITO - NOTURNA</t>
  </si>
  <si>
    <t xml:space="preserve"> 1.2.15 </t>
  </si>
  <si>
    <t>Placa para sinalização de obras montada em cavalete metálico - 1,00 x 1,00 m</t>
  </si>
  <si>
    <t xml:space="preserve"> 1.2.16 </t>
  </si>
  <si>
    <t>TAXA - CREA: OBRAS OU SERVIÇOS ACIMA DE R$ 15.000,00 - 2020</t>
  </si>
  <si>
    <t xml:space="preserve"> 1.2.17 </t>
  </si>
  <si>
    <t>LOCAÇÃO DE BANHEIRO QUÍMICO COM HIGIENIZAÇÃO DIÁRIA</t>
  </si>
  <si>
    <t>MÊS</t>
  </si>
  <si>
    <t xml:space="preserve"> 1.2.18 </t>
  </si>
  <si>
    <t>LOCAÇÃO DA OBRA COM USO DE EQUIPAMENTOS TOPOGRÁFICOS, INCLUSIVE NIVELADOR</t>
  </si>
  <si>
    <t xml:space="preserve"> 1.2.19 </t>
  </si>
  <si>
    <t>ALUGUEL CONTAINER/ESCRIT INCL INST ELET LARG=2,20 COMP=6,20M          ALT=2,50M CHAPA ACO C/NERV TRAPEZ FORRO C/ISOL TERMO/ACUSTICO         CHASSIS REFORC PISO COMPENS NAVAL EXC TRANSP/CARGA/DESCARGA</t>
  </si>
  <si>
    <t xml:space="preserve"> 1.2.20 </t>
  </si>
  <si>
    <t xml:space="preserve"> 2 </t>
  </si>
  <si>
    <t xml:space="preserve"> 2.1 </t>
  </si>
  <si>
    <t xml:space="preserve"> 2.1.1 </t>
  </si>
  <si>
    <t xml:space="preserve"> 2.1.2 </t>
  </si>
  <si>
    <t xml:space="preserve"> 2.2 </t>
  </si>
  <si>
    <t xml:space="preserve"> 2.2.1 </t>
  </si>
  <si>
    <t xml:space="preserve"> 2.2.2 </t>
  </si>
  <si>
    <t xml:space="preserve"> 2.2.3 </t>
  </si>
  <si>
    <t xml:space="preserve"> 2.2.4 </t>
  </si>
  <si>
    <t xml:space="preserve"> 2.2.5 </t>
  </si>
  <si>
    <t xml:space="preserve"> 2.2.6 </t>
  </si>
  <si>
    <t xml:space="preserve"> 2.2.7 </t>
  </si>
  <si>
    <t xml:space="preserve"> 2.2.8 </t>
  </si>
  <si>
    <t xml:space="preserve"> 2.2.9 </t>
  </si>
  <si>
    <t xml:space="preserve"> 2.2.10 </t>
  </si>
  <si>
    <t xml:space="preserve"> 2.2.11 </t>
  </si>
  <si>
    <t xml:space="preserve"> 2.2.12 </t>
  </si>
  <si>
    <t xml:space="preserve"> 2.2.13 </t>
  </si>
  <si>
    <t>CONCRETO FCK = 40MPA, TRAÇO 1:1,6:1,9 (CIMENTO/ AREIA MÉDIA/ BRITA 1)  - PREPARO MECÂNICO COM BETONEIRA 600 L. AF_07/2016 - COM REDUTOR DE RETRAÇÃO, ADENSAMENTO E LANÇAMENTO</t>
  </si>
  <si>
    <t xml:space="preserve"> 2.2.14 </t>
  </si>
  <si>
    <t xml:space="preserve"> 2.2.15 </t>
  </si>
  <si>
    <t xml:space="preserve"> 2.2.16 </t>
  </si>
  <si>
    <t xml:space="preserve"> 2.2.17 </t>
  </si>
  <si>
    <t xml:space="preserve"> 2.2.18 </t>
  </si>
  <si>
    <t xml:space="preserve"> 2.2.19 </t>
  </si>
  <si>
    <t>Lançamento de viga pré-moldada de até 500 kN com utilização de guindaste</t>
  </si>
  <si>
    <t xml:space="preserve"> 2.2.20 </t>
  </si>
  <si>
    <t xml:space="preserve"> 2.2.21 </t>
  </si>
  <si>
    <t>Microconcreto autoadensável para reparos e grauteamento – confecção em misturador e lançamento manual</t>
  </si>
  <si>
    <t xml:space="preserve"> 2.2.22 </t>
  </si>
  <si>
    <t>FORNECIMENTO E APLICAÇÃO DE RESINA EPOXÍDICA PARA CHUMBAMENTO DE ARMADURAS EM FUROS DE CONCRETO</t>
  </si>
  <si>
    <t xml:space="preserve"> 2.2.23 </t>
  </si>
  <si>
    <t>FURO EM CONCRETO COM D=3/8"</t>
  </si>
  <si>
    <t xml:space="preserve"> 2.2.24 </t>
  </si>
  <si>
    <t>JUNTA DE DILATACAO E VEDACAO TIPO JEENE, INCLUSO CORTE E REMOCAO DO PAVIMENTO</t>
  </si>
  <si>
    <t xml:space="preserve"> 2.2.25 </t>
  </si>
  <si>
    <t>JUNTA COM POLIESTIRENO (EPS), SEM SELANTE</t>
  </si>
  <si>
    <t xml:space="preserve"> 2.3 </t>
  </si>
  <si>
    <t xml:space="preserve"> 2.3.1 </t>
  </si>
  <si>
    <t>Descida d'água de aterros tipo rápido - DAR 01 - areia e brita comerciais</t>
  </si>
  <si>
    <t xml:space="preserve"> 2.3.2 </t>
  </si>
  <si>
    <t xml:space="preserve"> 2.3.3 </t>
  </si>
  <si>
    <t>GUIA (MEIO-FIO) E SARJETA CONJUGADOS DE CONCRETO, MOLDADA  IN LOCO  EM TRECHO RETO COM EXTRUSORA, 45 CM BASE (15 CM BASE DA GUIA + 30 CM BASE DA SARJETA) X 22 CM ALTURA. AF_06/2016</t>
  </si>
  <si>
    <t xml:space="preserve"> 2.3.4 </t>
  </si>
  <si>
    <t xml:space="preserve"> 2.3.5 </t>
  </si>
  <si>
    <t xml:space="preserve"> 2.3.6 </t>
  </si>
  <si>
    <t>GRELHA EM FERRO FUNDIDO SIMPLES COM REQUADRO, CARGA MÁXIMA 12,5 T,  300 X 1000 MM, E = 15 MM, FORNECIDA E ASSENTADA COM ARGAMASSA 1:4 CIMENTO:AREIA.</t>
  </si>
  <si>
    <t xml:space="preserve"> 2.4 </t>
  </si>
  <si>
    <t xml:space="preserve"> 2.4.1 </t>
  </si>
  <si>
    <t xml:space="preserve"> 2.4.2 </t>
  </si>
  <si>
    <t xml:space="preserve"> 2.4.3 </t>
  </si>
  <si>
    <t xml:space="preserve"> 2.4.4 </t>
  </si>
  <si>
    <t>Suporte de madeira em massaranduba/madeira de lei, peça serrada e aparelhada 10x10cm</t>
  </si>
  <si>
    <t xml:space="preserve"> 2.5 </t>
  </si>
  <si>
    <t xml:space="preserve"> 2.5.1 </t>
  </si>
  <si>
    <t xml:space="preserve"> 2.5.2 </t>
  </si>
  <si>
    <t xml:space="preserve"> 2.5.3 </t>
  </si>
  <si>
    <t xml:space="preserve"> 2.5.4 </t>
  </si>
  <si>
    <t xml:space="preserve"> 2.5.5 </t>
  </si>
  <si>
    <t>Barreira dupla de concreto, armada, pré-moldada (perfil New Jersey) - L &gt; 3,00 m e H = 1.070 mm</t>
  </si>
  <si>
    <t xml:space="preserve"> 3 </t>
  </si>
  <si>
    <t>PASSARELAS</t>
  </si>
  <si>
    <t xml:space="preserve"> 3.1 </t>
  </si>
  <si>
    <t>FUNDAÇÕES</t>
  </si>
  <si>
    <t xml:space="preserve"> 3.1.1 </t>
  </si>
  <si>
    <t xml:space="preserve"> 3.1.2 </t>
  </si>
  <si>
    <t xml:space="preserve"> 3.1.3 </t>
  </si>
  <si>
    <t>Estaca raiz perfurada no solo com D = 31 cm - confecção - Baseada no SICRO 2306064</t>
  </si>
  <si>
    <t xml:space="preserve"> 3.2 </t>
  </si>
  <si>
    <t>PASSARELA</t>
  </si>
  <si>
    <t xml:space="preserve"> 3.2.1 </t>
  </si>
  <si>
    <t xml:space="preserve"> 3.2.2 </t>
  </si>
  <si>
    <t xml:space="preserve"> 3.2.3 </t>
  </si>
  <si>
    <t xml:space="preserve"> 3.2.4 </t>
  </si>
  <si>
    <t xml:space="preserve"> 3.2.5 </t>
  </si>
  <si>
    <t xml:space="preserve"> 3.2.6 </t>
  </si>
  <si>
    <t xml:space="preserve"> 3.2.7 </t>
  </si>
  <si>
    <t xml:space="preserve"> 3.2.8 </t>
  </si>
  <si>
    <t xml:space="preserve"> 3.2.9 </t>
  </si>
  <si>
    <t>ARMAÇÃO DO SISTEMA DE PAREDES DE CONCRETO, EXECUTADA EM PAREDES DE EDIFICAÇÕES DE MÚLTIPLOS PAVIMENTOS, TELA Q-138. AF_06/2019</t>
  </si>
  <si>
    <t xml:space="preserve"> 3.2.10 </t>
  </si>
  <si>
    <t>APARELHO DE APOIO EN1337</t>
  </si>
  <si>
    <t>DM3</t>
  </si>
  <si>
    <t xml:space="preserve"> 3.2.11 </t>
  </si>
  <si>
    <t>REPARO/COLAGEM DE ESTRUTURAS DE CONCRETO COM ADESIVO ESTRUTURAL A BASE DE EPOXI, E=2 MM</t>
  </si>
  <si>
    <t xml:space="preserve"> 3.2.12 </t>
  </si>
  <si>
    <t xml:space="preserve"> 3.2.13 </t>
  </si>
  <si>
    <t xml:space="preserve"> 3.2.14 </t>
  </si>
  <si>
    <t xml:space="preserve"> 3.2.15 </t>
  </si>
  <si>
    <t xml:space="preserve"> 3.2.16 </t>
  </si>
  <si>
    <t xml:space="preserve"> 3.2.17 </t>
  </si>
  <si>
    <t>Lançamento de viga pré-moldada de 750 a 1.000 kN com utilização de guindaste</t>
  </si>
  <si>
    <t xml:space="preserve"> 3.3 </t>
  </si>
  <si>
    <t>VIGAS PREMOLDADAS DE 30 METROS (12X)</t>
  </si>
  <si>
    <t xml:space="preserve"> 3.3.1 </t>
  </si>
  <si>
    <t xml:space="preserve"> 3.3.2 </t>
  </si>
  <si>
    <t xml:space="preserve"> 3.3.3 </t>
  </si>
  <si>
    <t xml:space="preserve"> 3.3.4 </t>
  </si>
  <si>
    <t xml:space="preserve"> 3.3.5 </t>
  </si>
  <si>
    <t xml:space="preserve"> 3.3.6 </t>
  </si>
  <si>
    <t xml:space="preserve"> 3.3.7 </t>
  </si>
  <si>
    <t xml:space="preserve"> 3.3.8 </t>
  </si>
  <si>
    <t>Cordoalha CP 190 RB D = 12,7 mm - fornecimento, preparo e colocação</t>
  </si>
  <si>
    <t xml:space="preserve"> 3.3.9 </t>
  </si>
  <si>
    <t>Bainha metálica diâmetro 55 mm para 8 cordoalhas D = 12,7 mm, semirrígida, redonda, com montagem e injeção de nata de</t>
  </si>
  <si>
    <t xml:space="preserve"> 3.4 </t>
  </si>
  <si>
    <t>VIGAS PREMOLDADAS DE 20 METROS (2X)</t>
  </si>
  <si>
    <t xml:space="preserve"> 3.4.1 </t>
  </si>
  <si>
    <t xml:space="preserve"> 3.4.2 </t>
  </si>
  <si>
    <t xml:space="preserve"> 3.4.3 </t>
  </si>
  <si>
    <t xml:space="preserve"> 3.4.4 </t>
  </si>
  <si>
    <t xml:space="preserve"> 3.4.5 </t>
  </si>
  <si>
    <t xml:space="preserve"> 3.4.6 </t>
  </si>
  <si>
    <t xml:space="preserve"> 3.4.7 </t>
  </si>
  <si>
    <t xml:space="preserve"> 3.4.8 </t>
  </si>
  <si>
    <t xml:space="preserve"> 3.4.9 </t>
  </si>
  <si>
    <t>Bainha metálica diâmetro 40 mm para 4 cordoalhas D = 12,7 mm, semirrígida, redonda, com montagem e injeção de nata de</t>
  </si>
  <si>
    <t xml:space="preserve"> 3.5 </t>
  </si>
  <si>
    <t>TRECHO METÁLICO</t>
  </si>
  <si>
    <t xml:space="preserve"> 3.5.1 </t>
  </si>
  <si>
    <t>Vigas metálicas VM1 e VM2 - Fornecimento e instalação</t>
  </si>
  <si>
    <t xml:space="preserve"> 3.5.2 </t>
  </si>
  <si>
    <t>LAJE PRE-FABRICADA VIGOTA TRELICADA UNIDIRECIONAL LT20-500KGF/M2</t>
  </si>
  <si>
    <t xml:space="preserve"> 3.6 </t>
  </si>
  <si>
    <t xml:space="preserve"> 3.6.1 </t>
  </si>
  <si>
    <t>Confecção de placa em aço nº 16 galvanizado, com película retrorrefletiva tipo I + SI</t>
  </si>
  <si>
    <t xml:space="preserve"> 3.6.2 </t>
  </si>
  <si>
    <t xml:space="preserve"> 3.6.3 </t>
  </si>
  <si>
    <t xml:space="preserve"> 3.6.4 </t>
  </si>
  <si>
    <t>Pórtico metálico com vão de 10,3 m, vento de 45 m/s, área de exposição de até 15,33 m², tensão admissível solo &gt; 200 kN/m² -</t>
  </si>
  <si>
    <t xml:space="preserve"> 3.7 </t>
  </si>
  <si>
    <t xml:space="preserve"> 3.7.1 </t>
  </si>
  <si>
    <t xml:space="preserve"> 3.7.2 </t>
  </si>
  <si>
    <t xml:space="preserve"> 3.8 </t>
  </si>
  <si>
    <t>ADAPTAÇÕES DA RAMPA À ESCADARIA EXISTENTE</t>
  </si>
  <si>
    <t xml:space="preserve"> 3.8.1 </t>
  </si>
  <si>
    <t>DEMOLIÇÃO DE CONCRETO ARMADO, DE FORMA MECANIZADA COM MARTELETE, SEM REAPROVEITAMENTO. AF_12/2017</t>
  </si>
  <si>
    <t xml:space="preserve"> 3.8.2 </t>
  </si>
  <si>
    <t xml:space="preserve"> 3.8.3 </t>
  </si>
  <si>
    <t xml:space="preserve"> 3.8.4 </t>
  </si>
  <si>
    <t xml:space="preserve"> 3.8.5 </t>
  </si>
  <si>
    <t>Disposição de entulho de obra em aterro sanitário</t>
  </si>
  <si>
    <t xml:space="preserve"> 3.8.6 </t>
  </si>
  <si>
    <t xml:space="preserve"> 3.8.7 </t>
  </si>
  <si>
    <t xml:space="preserve"> 3.8.8 </t>
  </si>
  <si>
    <t>Concreto magro - confecção em betoneira e lançamento manual - areia e brita comerciais</t>
  </si>
  <si>
    <t xml:space="preserve"> 3.9 </t>
  </si>
  <si>
    <t xml:space="preserve"> 3.9.1 </t>
  </si>
  <si>
    <t xml:space="preserve"> 3.9.2 </t>
  </si>
  <si>
    <t xml:space="preserve"> 3.9.3 </t>
  </si>
  <si>
    <t xml:space="preserve"> 3.9.4 </t>
  </si>
  <si>
    <t xml:space="preserve"> 3.9.5 </t>
  </si>
  <si>
    <t xml:space="preserve"> 3.9.6 </t>
  </si>
  <si>
    <t>RETIRADA DE ESTRUTURA METALICA</t>
  </si>
  <si>
    <t xml:space="preserve">    m²</t>
  </si>
  <si>
    <t xml:space="preserve"> 3.9.7 </t>
  </si>
  <si>
    <t xml:space="preserve"> 3.9.8 </t>
  </si>
  <si>
    <t>Corte e remoção de árvores</t>
  </si>
  <si>
    <t xml:space="preserve"> 3.9.9 </t>
  </si>
  <si>
    <t>REMOÇÃO DE RAÍZES REMANESCENTES DE TRONCO DE ÁRVORE COM DIÂMETRO MAIOR OU IGUAL A 0,20 M E MENOR QUE 0,40 M.AF_05/2018</t>
  </si>
  <si>
    <t xml:space="preserve"> 3.9.10 </t>
  </si>
  <si>
    <t>REMOÇÃO DE RAÍZES REMANESCENTES DE TRONCO DE ÁRVORE COM DIÂMETRO MAIOR OU IGUAL A 0,60 M.AF_05/2018</t>
  </si>
  <si>
    <t xml:space="preserve"> 3.9.11 </t>
  </si>
  <si>
    <t>DEMOLIÇÃO CONTROLADA DO ANTIGO ATRACADOURO FLUTUANTE, INCLUSIVE COM A RETIRADA DA PONTE METÁLICA, DA RAMPA E DO PASSEIO AO LADO DO ACESSO AO FLUTUANTE- PONTA DA ESPERA</t>
  </si>
  <si>
    <t xml:space="preserve"> 3.10 </t>
  </si>
  <si>
    <t>PASSARELA METÁLICA COBERTA</t>
  </si>
  <si>
    <t xml:space="preserve"> 3.10.1 </t>
  </si>
  <si>
    <t>PASSARELA METÁLICA COMPLETA - FORNECIMENTO E INSTALAÇÃO</t>
  </si>
  <si>
    <t xml:space="preserve"> 4 </t>
  </si>
  <si>
    <t xml:space="preserve"> 4.1 </t>
  </si>
  <si>
    <t xml:space="preserve"> 4.2 </t>
  </si>
  <si>
    <t xml:space="preserve"> 4.3 </t>
  </si>
  <si>
    <t xml:space="preserve"> 4.4 </t>
  </si>
  <si>
    <t xml:space="preserve"> 4.5 </t>
  </si>
  <si>
    <t xml:space="preserve"> 4.6 </t>
  </si>
  <si>
    <t>ELETRODUTO DE AÇO GALVANIZADO, CLASSE LEVE, DN 25 MM (1), APARENTE, INSTALADO EM PAREDE - FORNECIMENTO E INSTALAÇÃO. AF_11/2016_P</t>
  </si>
  <si>
    <t xml:space="preserve"> 4.7 </t>
  </si>
  <si>
    <t xml:space="preserve"> 4.8 </t>
  </si>
  <si>
    <t>CONDULETE DE ALUMÍNIO, TIPO T, PARA ELETRODUTO DE AÇO GALVANIZADO DN 25 MM (1</t>
  </si>
  <si>
    <t xml:space="preserve"> 4.9 </t>
  </si>
  <si>
    <t>CONDULETE DE ALUMÍNIO, TIPO E, ELETRODUTO DE AÇO GALVANIZADO DN 25 MM (1</t>
  </si>
  <si>
    <t xml:space="preserve"> 4.10 </t>
  </si>
  <si>
    <t>UNIÃO ERICKSON TGVP FÊMEA-FÊMEA Ø 2" ROSCA NPT GALVANIZADA A FOGO</t>
  </si>
  <si>
    <t xml:space="preserve"> 4.11 </t>
  </si>
  <si>
    <t xml:space="preserve"> 4.12 </t>
  </si>
  <si>
    <t xml:space="preserve"> 4.13 </t>
  </si>
  <si>
    <t>BRACO P/ LUMINARIA PUBLICA 1 X 1,50 M, EM TUBO ACO GALV 3/4, P/ FIXACAO EM POSTE OU PAREDE - FORNECIMENTO E INSTALACAO</t>
  </si>
  <si>
    <t xml:space="preserve"> 4.14 </t>
  </si>
  <si>
    <t>Chumbador para concreto D = 6,3 mm tipo tecbolt - fornecimento e instalação</t>
  </si>
  <si>
    <t xml:space="preserve"> 4.15 </t>
  </si>
  <si>
    <t>Fornecimento e assentamento de bucha de redução de ferro galvanizado de 2" x 1"</t>
  </si>
  <si>
    <t xml:space="preserve"> 4.16 </t>
  </si>
  <si>
    <t>Fornecimento e assentamento de bucha de redução de ferro galvanizado de 1" x 3/4"</t>
  </si>
  <si>
    <t xml:space="preserve"> 4.17 </t>
  </si>
  <si>
    <t>CONECTOR TIPO PRENSA-CABO EM ALUMÍNIO - 3/4"</t>
  </si>
  <si>
    <t xml:space="preserve"> 4.18 </t>
  </si>
  <si>
    <t>LUMINARIA HERMETICA LED 36W 4000K STH6980/40</t>
  </si>
  <si>
    <t xml:space="preserve"> 4.19 </t>
  </si>
  <si>
    <t xml:space="preserve"> 4.20 </t>
  </si>
  <si>
    <t xml:space="preserve"> 4.21 </t>
  </si>
  <si>
    <t xml:space="preserve"> 4.22 </t>
  </si>
  <si>
    <t xml:space="preserve"> 4.23 </t>
  </si>
  <si>
    <t xml:space="preserve"> 4.24 </t>
  </si>
  <si>
    <t>Terminal de compressão para cabo de  35 mm2 - fornecimento e instalação</t>
  </si>
  <si>
    <t xml:space="preserve"> 4.25 </t>
  </si>
  <si>
    <t xml:space="preserve"> 4.26 </t>
  </si>
  <si>
    <t>Parafuso fenda em aço inox 1/4" X 1.1/4" com porca- fornecimento e colocação</t>
  </si>
  <si>
    <t xml:space="preserve"> 4.27 </t>
  </si>
  <si>
    <t>MASTRO SIMPLES DE FERRO GALVANIZADO P/ PARA-RAIOS H=3,00M INCLUINDO BASE - FORNECIMENTO E INSTALACAO</t>
  </si>
  <si>
    <t xml:space="preserve"> 4.28 </t>
  </si>
  <si>
    <t xml:space="preserve"> 4.29 </t>
  </si>
  <si>
    <t>ABRAÇADEIRA METÁLICA RÍGIDA TIPO  D  1" - FORNECIMENTO E INSTALAÇÃO</t>
  </si>
  <si>
    <t xml:space="preserve"> 4.30 </t>
  </si>
  <si>
    <t>ABRAÇADEIRA METÁLICA RÍGIDA TIPO  D  2" - FORNECIMENTO E INSTALAÇÃO</t>
  </si>
  <si>
    <t xml:space="preserve"> 4.31 </t>
  </si>
  <si>
    <t xml:space="preserve"> 4.32 </t>
  </si>
  <si>
    <t xml:space="preserve"> 4.33 </t>
  </si>
  <si>
    <t>Fornecimento e instalação de caixa de passagem em alumínio (30 x 30 x 10 cm)</t>
  </si>
  <si>
    <t xml:space="preserve"> 4.34 </t>
  </si>
  <si>
    <t xml:space="preserve"> 4.35 </t>
  </si>
  <si>
    <t xml:space="preserve"> 4.36 </t>
  </si>
  <si>
    <t>ELETRODUTO RÍGIDO ROSCÁVEL, PVC, DN 32 MM (1"), PARA CIRCUITOS TERMINAIS, INSTALADO EM PAREDE - FORNECIMENTO E INSTALAÇÃO. AF_12/2015</t>
  </si>
  <si>
    <t xml:space="preserve"> 4.37 </t>
  </si>
  <si>
    <t>TAMPÃO P/ ELETRODUTO PVC Ø 1"</t>
  </si>
  <si>
    <t xml:space="preserve"> 4.38 </t>
  </si>
  <si>
    <t xml:space="preserve"> 4.39 </t>
  </si>
  <si>
    <t xml:space="preserve"> 5 </t>
  </si>
  <si>
    <t xml:space="preserve"> 5.1 </t>
  </si>
  <si>
    <t xml:space="preserve"> 5.2 </t>
  </si>
  <si>
    <t>PINTURA HIDROFUGANTE COM SILICONE SOBRE PISO CIMENTADO, UMA DEMAO</t>
  </si>
  <si>
    <t xml:space="preserve"> 6 </t>
  </si>
  <si>
    <t>DATA BOOK &amp; PROJETO AS BUILT</t>
  </si>
  <si>
    <t xml:space="preserve"> 6.1 </t>
  </si>
  <si>
    <t>ELABORAÇÃO DE DATA BOOK E PROJETO AS BUILT</t>
  </si>
  <si>
    <t>ENGENHEIRO CIVIL DE OBRA PLENO COM ENCARGOS COMPLEMENTARES</t>
  </si>
  <si>
    <t>TECNICO DE EDIFICACOES COM ENCARGOS COMPLEMENTARES</t>
  </si>
  <si>
    <t>TÉCNICO EM SEGURANÇA DO TRABALHO COM ENCARGOS COMPLEMENTARES</t>
  </si>
  <si>
    <t>ENCARREGADO GERAL DE OBRAS COM ENCARGOS COMPLEMENTARES</t>
  </si>
  <si>
    <t>VIGIA DIURNO COM ENCARGOS COMPLEMENTARES</t>
  </si>
  <si>
    <t>VIGIA NOTURNO COM ENCARGOS COMPLEMENTARES</t>
  </si>
  <si>
    <t>AUXILIAR DE SERVIÇOS GERAIS COM ENCARGOS COMPLEMENTARES</t>
  </si>
  <si>
    <t>MOTORISTA DE CARRO DE PASSEIO COM ENCARGOS COMPLEMENTARES</t>
  </si>
  <si>
    <t>ALMOXARIFE COM ENCARGOS COMPLEMENTARES</t>
  </si>
  <si>
    <t>MOTORISTA DE ÔNIBUS / MICRO-ÔNIBUS COM ENCARGOS COMPLEMENTARES</t>
  </si>
  <si>
    <t>LOCAÇÃO CAMINHONETE - 140 A 165 CV - TAB. CONSULT. JUN/20 - INCLUSIVE COMBUSTÍVEL (TABELA CONSULTORIA DNIT JUN - 2020)</t>
  </si>
  <si>
    <t>ONIBUS COMPLETO COM SEGURO TOTAL MANUTENCAOE FORNECIMENTO DE COMBUSTIVEL</t>
  </si>
  <si>
    <t>TUBO, PVC, SOLDÁVEL, DN 32 MM, INSTALADO EM RESERVAÇÃO DE ÁGUA DE EDIFICAÇÃO QUE POSSUA RESERVATÓRIO DE FIBRA/FIBROCIMENTO   FORNECIMENTO E INSTALAÇÃO. AF_06/2016</t>
  </si>
  <si>
    <t>JOELHO 90 GRAUS, PVC, SOLDÁVEL, DN 32MM, INSTALADO EM RAMAL DE DISTRIBUIÇÃO DE ÁGUA - FORNECIMENTO E INSTALAÇÃO. AF_12/2014</t>
  </si>
  <si>
    <t>TE, PVC, SOLDÁVEL, DN 32MM, INSTALADO EM RAMAL DE DISTRIBUIÇÃO DE ÁGUA - FORNECIMENTO E INSTALAÇÃO. AF_12/2014</t>
  </si>
  <si>
    <t>REGISTRO DE ESFERA, PVC, SOLDÁVEL, DN  32 MM, INSTALADO EM RESERVAÇÃO DE ÁGUA DE EDIFICAÇÃO QUE POSSUA RESERVATÓRIO DE FIBRA/FIBROCIMENTO   FORNECIMENTO E INSTALAÇÃO. AF_06/2016</t>
  </si>
  <si>
    <t>VIGA DE MADEIRA NAO APARELHADA 8 X 16 CM, MACARANDUBA, ANGELIM OU EQUIVALENTE DA REGIAO</t>
  </si>
  <si>
    <t>CABO DE COBRE, FLEXIVEL, CLASSE 4 OU 5, ISOLACAO EM PVC/A, ANTICHAMA BWF-B, 1 CONDUTOR, 450/750 V, SECAO NOMINAL 16 MM2</t>
  </si>
  <si>
    <t>ELETRODUTO DE PVC RIGIDO ROSCAVEL DE 1/2 ", SEM LUVA</t>
  </si>
  <si>
    <t>LUMINARIA LED REFLETOR RETANGULAR BIVOLT, LUZ BRANCA, 30 W</t>
  </si>
  <si>
    <t>TRAMA DE MADEIRA COMPOSTA POR TERÇAS PARA TELHADOS DE ATÉ 2 ÁGUAS PARA TELHA ONDULADA DE FIBROCIMENTO, METÁLICA, PLÁSTICA OU TERMOACÚSTICA, INCLUSO TRANSPORTE VERTICAL. AF_07/2019</t>
  </si>
  <si>
    <t>TELHAMENTO COM TELHA ONDULADA DE FIBROCIMENTO E = 6 MM, COM RECOBRIMENTO LATERAL DE 1 1/4 DE ONDA PARA TELHADO COM INCLINAÇÃO MÁXIMA DE 10°, COM ATÉ 2 ÁGUAS, INCLUSO IÇAMENTO. AF_07/2019</t>
  </si>
  <si>
    <t>PORTA EM ALUMÍNIO DE ABRIR TIPO VENEZIANA COM GUARNIÇÃO, FIXAÇÃO COM PARAFUSOS - FORNECIMENTO E INSTALAÇÃO. AF_12/2019</t>
  </si>
  <si>
    <t>JANELA DE AÇO TIPO BASCULANTE PARA VIDROS, COM BATENTE, FERRAGENS E PINTURA ANTICORROSIVA. EXCLUSIVE VIDROS, ACABAMENTO, ALIZAR E CONTRAMARCO. FORNECIMENTO E INSTALAÇÃO. AF_12/2019</t>
  </si>
  <si>
    <t>LASTRO DE CONCRETO MAGRO, APLICADO EM PISOS OU RADIERS, ESPESSURA DE 3 CM. AF_07/2016</t>
  </si>
  <si>
    <t>LASTRO DE CONCRETO MAGRO, APLICADO EM PISOS OU RADIERS, ESPESSURA DE 5 CM. AF_07/2016</t>
  </si>
  <si>
    <t>LUMINÁRIA TIPO CALHA, DE SOBREPOR, COM 2 LÂMPADAS TUBULARES FLUORESCENTES DE 36 W, COM REATOR DE PARTIDA RÁPIDA - FORNECIMENTO E INSTALAÇÃO. AF_02/2020</t>
  </si>
  <si>
    <t>LÂMPADA COMPACTA FLUORESCENTE DE 15 W, BASE E27 - FORNECIMENTO E INSTALAÇÃO. AF_02/2020</t>
  </si>
  <si>
    <t>ALVENARIA DE EMBASAMENTO COM BLOCO ESTRUTURAL DE CONCRETO, DE 14X19X29CM E ARGAMASSA DE ASSENTAMENTO COM PREPARO EM BETONEIRA. AF_05/2020</t>
  </si>
  <si>
    <t>INTERRUPTOR SIMPLES (1 MÓDULO) COM 2 TOMADAS DE EMBUTIR 2P+T 10 A,  INCLUINDO SUPORTE E PLACA - FORNECIMENTO E INSTALAÇÃO. AF_12/2015</t>
  </si>
  <si>
    <t>CABO DE COBRE FLEXÍVEL ISOLADO, 2,5 MM², ANTI-CHAMA 450/750 V, PARA CIRCUITOS TERMINAIS - FORNECIMENTO E INSTALAÇÃO. AF_12/2015</t>
  </si>
  <si>
    <t>ELETRODUTO FLEXÍVEL CORRUGADO, PVC, DN 20 MM (1/2"), PARA CIRCUITOS TERMINAIS, INSTALADO EM FORRO - FORNECIMENTO E INSTALAÇÃO. AF_12/2015</t>
  </si>
  <si>
    <t>ELETRODUTO FLEXÍVEL CORRUGADO, PVC, DN 20 MM (1/2"), PARA CIRCUITOS TERMINAIS, INSTALADO EM PAREDE - FORNECIMENTO E INSTALAÇÃO. AF_12/2015</t>
  </si>
  <si>
    <t>CAIXA RETANGULAR 4" X 2" MÉDIA (1,30 M DO PISO), PVC, INSTALADA EM PAREDE - FORNECIMENTO E INSTALAÇÃO. AF_12/2015</t>
  </si>
  <si>
    <t>CINTA DE AMARRAÇÃO DE ALVENARIA MOLDADA IN LOCO COM UTILIZAÇÃO DE BLOCOS CANALETA. AF_03/2016</t>
  </si>
  <si>
    <t>TOMADA BAIXA DE EMBUTIR (1 MÓDULO), 2P+T 10 A, INCLUINDO SUPORTE E PLACA - FORNECIMENTO E INSTALAÇÃO. AF_12/2015</t>
  </si>
  <si>
    <t>CABO DE COBRE FLEXÍVEL ISOLADO, 1,5 MM², ANTI-CHAMA 450/750 V, PARA CIRCUITOS TERMINAIS - FORNECIMENTO E INSTALAÇÃO. AF_12/2015</t>
  </si>
  <si>
    <t>CAIXA RETANGULAR 4" X 2" BAIXA (0,30 M DO PISO), PVC, INSTALADA EM PAREDE - FORNECIMENTO E INSTALAÇÃO. AF_12/2015</t>
  </si>
  <si>
    <t>QUADRO DE DISTRIBUIÇÃO DE ENERGIA EM PVC, DE EMBUTIR, SEM BARRAMENTO, PARA 6 DISJUNTORES - FORNECIMENTO E INSTALAÇÃO. AF_10/2020</t>
  </si>
  <si>
    <t>DISJUNTOR MONOPOLAR TIPO NEMA, CORRENTE NOMINAL DE 35 ATÉ 50A - FORNECIMENTO E INSTALAÇÃO. AF_10/2020</t>
  </si>
  <si>
    <t>LUMINÁRIA TIPO SPOT, DE SOBREPOR, COM 1 LÂMPADA FLUORESCENTE DE 15 W, SEM REATOR - FORNECIMENTO E INSTALAÇÃO. AF_02/2020</t>
  </si>
  <si>
    <t>RASGO EM ALVENARIA PARA ELETRODUTOS COM DIAMETROS MENORES OU IGUAIS A 40 MM. AF_05/2015</t>
  </si>
  <si>
    <t>QUEBRA EM ALVENARIA PARA INSTALAÇÃO DE CAIXA DE TOMADA (4X4 OU 4X2). AF_05/2015</t>
  </si>
  <si>
    <t>QUEBRA EM ALVENARIA PARA INSTALAÇÃO DE QUADRO DISTRIBUIÇÃO PEQUENO (19X25 CM). AF_05/2015</t>
  </si>
  <si>
    <t>CHUMBAMENTO LINEAR EM ALVENARIA PARA RAMAIS/DISTRIBUIÇÃO COM DIÂMETROS MENORES OU IGUAIS A 40 MM. AF_05/2015</t>
  </si>
  <si>
    <t>FIXAÇÃO DE TUBOS HORIZONTAIS DE PVC, CPVC OU COBRE DIÂMETROS MENORES OU IGUAIS A 40 MM OU ELETROCALHAS ATÉ 150MM DE LARGURA, COM ABRAÇADEIRA METÁLICA RÍGIDA TIPO D 1/2, FIXADA EM PERFILADO EM LAJE. AF_05/2015</t>
  </si>
  <si>
    <t>REATERRO MANUAL APILOADO COM SOQUETE. AF_10/2017</t>
  </si>
  <si>
    <t>(COMPOSIÇÃO REPRESENTATIVA) DO SERVIÇO DE ALVENARIA DE VEDAÇÃO DE BLOCOS VAZADOS DE CERÂMICA DE 9X19X19CM (ESPESSURA 9CM), PARA EDIFICAÇÃO HABITACIONAL UNIFAMILIAR (CASA) E EDIFICAÇÃO PÚBLICA PADRÃO. AF_11/2014</t>
  </si>
  <si>
    <t>APLICAÇÃO MANUAL DE PINTURA COM TINTA LÁTEX PVA EM PAREDES, DUAS DEMÃOS. AF_06/2014</t>
  </si>
  <si>
    <t>CHAPISCO APLICADO EM ALVENARIA (SEM PRESENÇA DE VÃOS) E ESTRUTURAS DE CONCRETO DE FACHADA, COM ROLO PARA TEXTURA ACRÍLICA.  ARGAMASSA INDUSTRIALIZADA COM PREPARO EM MISTURADOR 300 KG. AF_06/2014</t>
  </si>
  <si>
    <t>EMBOÇO OU MASSA ÚNICA EM ARGAMASSA TRAÇO 1:2:8, PREPARO MANUAL, APLICADA MANUALMENTE EM PANOS DE FACHADA COM PRESENÇA DE VÃOS, ESPESSURA DE 25 MM. AF_06/2014</t>
  </si>
  <si>
    <t>CHAPISCO APLICADO EM ALVENARIA (COM PRESENÇA DE VÃOS) E ESTRUTURAS DE CONCRETO DE FACHADA, COM ROLO PARA TEXTURA ACRÍLICA.  ARGAMASSA INDUSTRIALIZADA COM PREPARO EM MISTURADOR 300 KG. AF_06/2014</t>
  </si>
  <si>
    <t>CHAPISCO APLICADO EM ALVENARIAS E ESTRUTURAS DE CONCRETO INTERNAS, COM ROLO PARA TEXTURA ACRÍLICA.  ARGAMASSA INDUSTRIALIZADA COM PREPARO EM MISTURADOR 300 KG. AF_06/2014</t>
  </si>
  <si>
    <t>EMBOÇO OU MASSA ÚNICA EM ARGAMASSA TRAÇO 1:2:8, PREPARO MANUAL, APLICADA MANUALMENTE EM PANOS CEGOS DE FACHADA (SEM PRESENÇA DE VÃOS), ESPESSURA DE 25 MM. AF_06/2014</t>
  </si>
  <si>
    <t>(COMPOSIÇÃO REPRESENTATIVA) DO SERVIÇO DE EMBOÇO/MASSA ÚNICA, APLICADO MANUALMENTE, TRAÇO 1:2:8, EM BETONEIRA DE 400L, PAREDES INTERNAS, COM EXECUÇÃO DE TALISCAS, EDIFICAÇÃO HABITACIONAL UNIFAMILIAR (CASAS) E EDIFICAÇÃO PÚBLICA PADRÃO. AF_12/2014</t>
  </si>
  <si>
    <t>CAIBRO DE MADEIRA NAO APARELHADA 5 X 5 CM (2 X 2 ") PINUS, MISTA OU EQUIVALENTE DA REGIAO</t>
  </si>
  <si>
    <t>FECHO / TRINCO / FERROLHO FIO REDONDO, DE SOBREPOR, 8", EM ACO GALVANIZADO / ZINCADO</t>
  </si>
  <si>
    <t>EXTINTOR DE INCENDIO PORTATIL COM CARGA DE PO QUIMICO SECO (PQS) DE 4 KG, CLASSE BC</t>
  </si>
  <si>
    <t>EXTINTOR DE INCENDIO PORTATIL COM CARGA DE AGUA PRESSURIZADA DE 10 L, CLASSE A</t>
  </si>
  <si>
    <t>FORRO DE PVC LISO, BRANCO, REGUA DE 10 CM, ESPESSURA DE 8 MM A 10 MM (COM COLOCACAO / SEM ESTRUTURA METALICA)</t>
  </si>
  <si>
    <t>PAREDE DE MADEIRA COMPENSADA PARA CONSTRUÇÃO TEMPORÁRIA EM CHAPA SIMPLES, EXTERNA, COM ÁREA LÍQUIDA MAIOR OU IGUAL A 6 M², COM VÃO. AF_05/2018</t>
  </si>
  <si>
    <t>PAREDE DE MADEIRA COMPENSADA PARA CONSTRUÇÃO TEMPORÁRIA EM CHAPA SIMPLES, EXTERNA, COM ÁREA LÍQUIDA MENOR QUE 6 M², SEM VÃO. AF_05/2018</t>
  </si>
  <si>
    <t>PAREDE DE MADEIRA COMPENSADA PARA CONSTRUÇÃO TEMPORÁRIA EM CHAPA SIMPLES, EXTERNA, COM ÁREA LÍQUIDA MAIOR OU IGUAL A 6 M², SEM VÃO. AF_05/2018</t>
  </si>
  <si>
    <t>PAREDE DE MADEIRA COMPENSADA PARA CONSTRUÇÃO TEMPORÁRIA EM CHAPA SIMPLES, EXTERNA, COM ÁREA LÍQUIDA MENOR QUE 6 M², COM VÃO. AF_05/2018</t>
  </si>
  <si>
    <t>CABO DE COBRE FLEXÍVEL ISOLADO, 16 MM², ANTI-CHAMA 450/750 V, PARA DISTRIBUIÇÃO - FORNECIMENTO E INSTALAÇÃO. AF_12/2015</t>
  </si>
  <si>
    <t>INTERRUPTOR SIMPLES (2 MÓDULOS), 10A/250V, INCLUINDO SUPORTE E PLACA - FORNECIMENTO E INSTALAÇÃO. AF_12/2015</t>
  </si>
  <si>
    <t>ELETRODUTO RÍGIDO ROSCÁVEL, PVC, DN 20 MM (1/2"), PARA CIRCUITOS TERMINAIS, INSTALADO EM PAREDE - FORNECIMENTO E INSTALAÇÃO. AF_12/2015</t>
  </si>
  <si>
    <t>CAIXA ENTERRADA ELÉTRICA RETANGULAR, EM ALVENARIA COM TIJOLOS CERÂMICOS MACIÇOS, FUNDO COM BRITA, DIMENSÕES INTERNAS: 0,3X0,3X0,3 M. AF_05/2018</t>
  </si>
  <si>
    <t>ELETRODUTO RÍGIDO ROSCÁVEL, PVC, DN 20 MM (1/2"), PARA CIRCUITOS TERMINAIS, INSTALADO EM FORRO - FORNECIMENTO E INSTALAÇÃO. AF_12/2015</t>
  </si>
  <si>
    <t>CONDULETE DE PVC, TIPO B, PARA ELETRODUTO DE PVC SOLDÁVEL DN 25 MM (3/4''), APARENTE - FORNECIMENTO E INSTALAÇÃO. AF_11/2016</t>
  </si>
  <si>
    <t>TOMADA BAIXA DE EMBUTIR (1 MÓDULO), 2P+T 20 A, INCLUINDO SUPORTE E PLACA - FORNECIMENTO E INSTALAÇÃO. AF_12/2015</t>
  </si>
  <si>
    <t>HASTE DE ATERRAMENTO 5/8  PARA SPDA - FORNECIMENTO E INSTALAÇÃO. AF_12/2017</t>
  </si>
  <si>
    <t>TOMADA BAIXA DE EMBUTIR (2 MÓDULOS), 2P+T 10 A, INCLUINDO SUPORTE E PLACA - FORNECIMENTO E INSTALAÇÃO. AF_12/2015</t>
  </si>
  <si>
    <t>INTERRUPTOR SIMPLES (1 MÓDULO) COM 1 TOMADA DE EMBUTIR 2P+T 10 A,  INCLUINDO SUPORTE E PLACA - FORNECIMENTO E INSTALAÇÃO. AF_12/2015</t>
  </si>
  <si>
    <t>PORTA DE MADEIRA PARA PINTURA, SEMI-OCA (LEVE OU MÉDIA), 80X210CM, ESPESSURA DE 3,5CM, INCLUSO DOBRADIÇAS - FORNECIMENTO E INSTALAÇÃO. AF_12/2019</t>
  </si>
  <si>
    <t>JANELA DE MADEIRA - CEDRINHO/ANGELIM OU EQUIVALENTE DA REGIÃO - DE ABRIR COM 4 FOLHAS (2 VENEZIANAS E 2 GUILHOTINAS PARA VIDRO), COM BATENTE, ALIZAR E FERRAGENS. EXCLUSIVE VIDROS, ACABAMENTO E CONTRAMARCO. FORNECIMENTO E INSTALAÇÃO. AF_12/2019</t>
  </si>
  <si>
    <t>PORTA DE MADEIRA PARA PINTURA, SEMI-OCA (LEVE OU MÉDIA), 60X210CM, ESPESSURA DE 3,5CM, INCLUSO DOBRADIÇAS - FORNECIMENTO E INSTALAÇÃO. AF_12/2019</t>
  </si>
  <si>
    <t>QUADRO DE DISTRIBUIÇÃO DE ENERGIA EM CHAPA DE AÇO GALVANIZADO, DE EMBUTIR, COM BARRAMENTO TRIFÁSICO, PARA 12 DISJUNTORES DIN 100A - FORNECIMENTO E INSTALAÇÃO. AF_10/2020</t>
  </si>
  <si>
    <t>LÂMPADA COMPACTA FLUORESCENTE DE 20 W, BASE E27 - FORNECIMENTO E INSTALAÇÃO. AF_02/2020</t>
  </si>
  <si>
    <t>CAIXA RETANGULAR 4" X 2" ALTA (2,00 M DO PISO), PVC, INSTALADA EM PAREDE - FORNECIMENTO E INSTALAÇÃO. AF_12/2015</t>
  </si>
  <si>
    <t>SUPORTE PARAFUSADO COM PLACA DE ENCAIXE 4" X 2" ALTO (2,00 M DO PISO) PARA PONTO ELÉTRICO - FORNECIMENTO E INSTALAÇÃO. AF_12/2015</t>
  </si>
  <si>
    <t>CAIXA OCTOGONAL 3" X 3", PVC, INSTALADA EM LAJE - FORNECIMENTO E INSTALAÇÃO. AF_12/2015</t>
  </si>
  <si>
    <t>CABO DE COBRE FLEXÍVEL ISOLADO, 4 MM², ANTI-CHAMA 450/750 V, PARA CIRCUITOS TERMINAIS - FORNECIMENTO E INSTALAÇÃO. AF_12/2015</t>
  </si>
  <si>
    <t>TUBO PVC, SERIE NORMAL, ESGOTO PREDIAL, DN 50 MM, FORNECIDO E INSTALADO EM RAMAL DE DESCARGA OU RAMAL DE ESGOTO SANITÁRIO. AF_12/2014</t>
  </si>
  <si>
    <t>TUBO PVC, SERIE NORMAL, ESGOTO PREDIAL, DN 40 MM, FORNECIDO E INSTALADO EM RAMAL DE DESCARGA OU RAMAL DE ESGOTO SANITÁRIO. AF_12/2014</t>
  </si>
  <si>
    <t>CABO TELEFÔNICO CCI-50 4 PARES, SEM BLINDAGEM, INSTALADO EM DISTRIBUIÇÃO DE EDIFICAÇÃO RESIDENCIAL - FORNECIMENTO E INSTALAÇÃO. AF_11/2019</t>
  </si>
  <si>
    <t>CAIXA DE PASSAGEM PARA TELEFONE 15X15X10CM (SOBREPOR), FORNECIMENTO E INSTALACAO. AF_11/2019</t>
  </si>
  <si>
    <t>TUBO PVC, SERIE NORMAL, ESGOTO PREDIAL, DN 100 MM, FORNECIDO E INSTALADO EM RAMAL DE DESCARGA OU RAMAL DE ESGOTO SANITÁRIO. AF_12/2014</t>
  </si>
  <si>
    <t>JOELHO 90 GRAUS, PVC, SERIE NORMAL, ESGOTO PREDIAL, DN 50 MM, JUNTA ELÁSTICA, FORNECIDO E INSTALADO EM RAMAL DE DESCARGA OU RAMAL DE ESGOTO SANITÁRIO. AF_12/2014</t>
  </si>
  <si>
    <t>JOELHO 45 GRAUS, PVC, SERIE NORMAL, ESGOTO PREDIAL, DN 40 MM, JUNTA SOLDÁVEL, FORNECIDO E INSTALADO EM RAMAL DE DESCARGA OU RAMAL DE ESGOTO SANITÁRIO. AF_12/2014</t>
  </si>
  <si>
    <t>TE, PVC, SERIE NORMAL, ESGOTO PREDIAL, DN 50 X 50 MM, JUNTA ELÁSTICA, FORNECIDO E INSTALADO EM RAMAL DE DESCARGA OU RAMAL DE ESGOTO SANITÁRIO. AF_12/2014</t>
  </si>
  <si>
    <t>CURVA CURTA 90 GRAUS, PVC, SERIE NORMAL, ESGOTO PREDIAL, DN 100 MM, JUNTA ELÁSTICA, FORNECIDO E INSTALADO EM RAMAL DE DESCARGA OU RAMAL DE ESGOTO SANITÁRIO. AF_12/2014</t>
  </si>
  <si>
    <t>TE, PVC, SERIE NORMAL, ESGOTO PREDIAL, DN 100 X 100 MM, JUNTA ELÁSTICA, FORNECIDO E INSTALADO EM RAMAL DE DESCARGA OU RAMAL DE ESGOTO SANITÁRIO. AF_12/2014</t>
  </si>
  <si>
    <t>JOELHO 90 GRAUS, PVC, SERIE NORMAL, ESGOTO PREDIAL, DN 40 MM, JUNTA SOLDÁVEL, FORNECIDO E INSTALADO EM RAMAL DE DESCARGA OU RAMAL DE ESGOTO SANITÁRIO. AF_12/2014</t>
  </si>
  <si>
    <t>CAIXA SIFONADA, PVC, DN 100 X 100 X 50 MM, FORNECIDA E INSTALADA EM RAMAIS DE ENCAMINHAMENTO DE ÁGUA PLUVIAL. AF_12/2014</t>
  </si>
  <si>
    <t>RASGO EM ALVENARIA PARA RAMAIS/ DISTRIBUIÇÃO COM DIAMETROS MENORES OU IGUAIS A 40 MM. AF_05/2015</t>
  </si>
  <si>
    <t>PONTO DE CONSUMO TERMINAL DE ÁGUA FRIA (SUBRAMAL) COM TUBULAÇÃO DE PVC, DN 25 MM, INSTALADO EM RAMAL DE ÁGUA, INCLUSOS RASGO E CHUMBAMENTO EM ALVENARIA. AF_12/2014</t>
  </si>
  <si>
    <t>BANCADA DE MÁRMORE SINTÉTICO 120 X 60CM, COM CUBA INTEGRADA, INCLUSO SIFÃO TIPO FLEXÍVEL EM PVC, VÁLVULA EM PLÁSTICO CROMADO TIPO AMERICANA E TORNEIRA CROMADA LONGA, DE PAREDE, PADRÃO POPULAR - FORNECIMENTO E INSTALAÇÃO. AF_01/2020</t>
  </si>
  <si>
    <t>LAVATÓRIO LOUÇA BRANCA SUSPENSO, 29,5 X 39CM OU EQUIVALENTE, PADRÃO POPULAR, INCLUSO SIFÃO FLEXÍVEL EM PVC, VÁLVULA E ENGATE FLEXÍVEL 30CM EM PLÁSTICO E TORNEIRA CROMADA DE MESA, PADRÃO POPULAR - FORNECIMENTO E INSTALAÇÃO. AF_01/2020</t>
  </si>
  <si>
    <t>VASO SANITÁRIO SIFONADO COM CAIXA ACOPLADA LOUÇA BRANCA - FORNECIMENTO E INSTALAÇÃO. AF_01/2020</t>
  </si>
  <si>
    <t>CAIXA ENTERRADA HIDRÁULICA RETANGULAR, EM ALVENARIA COM BLOCOS DE CONCRETO, DIMENSÕES INTERNAS: 0,6X0,6X0,6 M PARA REDE DE ESGOTO. AF_05/2018</t>
  </si>
  <si>
    <t>(COMPOSIÇÃO REPRESENTATIVA) DO SERVIÇO DE REVESTIMENTO CERÂMICO PARA PISO COM PLACAS TIPO GRÉS DE DIMENSÕES 35X35 CM, PARA EDIFICAÇÃO HABITACIONAL UNIFAMILIAR (CASA) E EDIFICAÇÃO PÚBLICA PADRÃO. AF_11/2014</t>
  </si>
  <si>
    <t>MASSA ÚNICA, PARA RECEBIMENTO DE PINTURA, EM ARGAMASSA TRAÇO 1:2:8, PREPARO MANUAL, APLICADA MANUALMENTE EM FACES INTERNAS DE PAREDES, ESPESSURA DE 10MM, COM EXECUÇÃO DE TALISCAS. AF_06/2014</t>
  </si>
  <si>
    <t>FECHADURA DE EMBUTIR PARA PORTA DE BANHEIRO, TIPO TRANQUETA, MAQUINA 40 MM, MACANETAS ALAVANCA E ROSETAS REDONDAS EM METAL CROMADO - NIVEL SEGURANCA MEDIO - COMPLETA</t>
  </si>
  <si>
    <t>CJ</t>
  </si>
  <si>
    <t>FECHADURA DE EMBUTIR PARA PORTA EXTERNA / ENTRADA, MAQUINA 40 MM, COM CILINDRO, MACANETA ALAVANCA E ESPELHO EM METAL CROMADO - NIVEL SEGURANCA MEDIO - COMPLETA</t>
  </si>
  <si>
    <t>CONDULETE DE PVC, TIPO LB, PARA ELETRODUTO DE PVC SOLDÁVEL DN 25 MM (3/4''), APARENTE - FORNECIMENTO E INSTALAÇÃO. AF_11/2016</t>
  </si>
  <si>
    <t>LÂMPADA FLUORESCENTE ESPIRAL BRANCA 45 W, BASE E27 - FORNECIMENTO E INSTALAÇÃO. AF_02/2020</t>
  </si>
  <si>
    <t>INTERRUPTOR SIMPLES (2 MÓDULOS) COM 1 TOMADA DE EMBUTIR 2P+T 10 A,  INCLUINDO SUPORTE E PLACA - FORNECIMENTO E INSTALAÇÃO. AF_12/2015</t>
  </si>
  <si>
    <t>TOMADA PARA TELEFONE RJ11 - FORNECIMENTO E INSTALAÇÃO. AF_11/2019</t>
  </si>
  <si>
    <t>ESTRUTURA DE MADEIRA PROVISÓRIA PARA SUPORTE DE CAIXA D ÁGUA ELEVADA DE 3000 LITROS. AF_05/2018_P</t>
  </si>
  <si>
    <t>TUBO, PVC, SOLDÁVEL, DN  25 MM, INSTALADO EM RESERVAÇÃO DE ÁGUA DE EDIFICAÇÃO QUE POSSUA RESERVATÓRIO DE FIBRA/FIBROCIMENTO   FORNECIMENTO E INSTALAÇÃO. AF_06/2016</t>
  </si>
  <si>
    <t>JOELHO 90 GRAUS, PVC, SOLDÁVEL, DN 25MM, INSTALADO EM RAMAL DE DISTRIBUIÇÃO DE ÁGUA - FORNECIMENTO E INSTALAÇÃO. AF_12/2014</t>
  </si>
  <si>
    <t>ADAPTADOR COM FLANGE E ANEL DE VEDAÇÃO, PVC, SOLDÁVEL, DN  25 MM X 3/4 , INSTALADO EM RESERVAÇÃO DE ÁGUA DE EDIFICAÇÃO QUE POSSUA RESERVATÓRIO DE FIBRA/FIBROCIMENTO   FORNECIMENTO E INSTALAÇÃO. AF_06/2016</t>
  </si>
  <si>
    <t>TÊ, PVC, SOLDÁVEL, DN  25 MM INSTALADO EM RESERVAÇÃO DE ÁGUA DE EDIFICAÇÃO QUE POSSUA RESERVATÓRIO DE FIBRA/FIBROCIMENTO   FORNECIMENTO E INSTALAÇÃO. AF_06/2016</t>
  </si>
  <si>
    <t>TORNEIRA DE BOIA, ROSCÁVEL, 3/4 , FORNECIDA E INSTALADA EM RESERVAÇÃO DE ÁGUA. AF_06/2016</t>
  </si>
  <si>
    <t>KIT DE REGISTRO DE GAVETA BRUTO DE LATÃO ¾", INCLUSIVE CONEXÕES, ROSCÁVEL, INSTALADO EM RAMAL DE ÁGUA FRIA - FORNECIMENTO E INSTALAÇÃO. AF_12/2014</t>
  </si>
  <si>
    <t>CAIXA D'AGUA EM POLIETILENO 2000 LITROS, COM TAMPA</t>
  </si>
  <si>
    <t>FECHADURA DE EMBUTIR PARA PORTA DE BANHEIRO, COMPLETA, ACABAMENTO PADRÃO POPULAR, INCLUSO EXECUÇÃO DE FURO - FORNECIMENTO E INSTALAÇÃO. AF_12/2019</t>
  </si>
  <si>
    <t>ELETRODUTO FLEXÍVEL CORRUGADO, PVC, DN 25 MM (3/4"), PARA CIRCUITOS TERMINAIS, INSTALADO EM FORRO - FORNECIMENTO E INSTALAÇÃO. AF_12/2015</t>
  </si>
  <si>
    <t>ELETRODUTO FLEXÍVEL CORRUGADO, PVC, DN 25 MM (3/4"), PARA CIRCUITOS TERMINAIS, INSTALADO EM PAREDE - FORNECIMENTO E INSTALAÇÃO. AF_12/2015</t>
  </si>
  <si>
    <t>INTERRUPTOR SIMPLES (3 MÓDULOS), 10A/250V, INCLUINDO SUPORTE E PLACA - FORNECIMENTO E INSTALAÇÃO. AF_12/2015</t>
  </si>
  <si>
    <t>KIT DE REGISTRO DE PRESSÃO BRUTO DE LATÃO ¾", INCLUSIVE CONEXÕES, ROSCÁVEL, INSTALADO EM RAMAL DE ÁGUA FRIA - FORNECIMENTO E INSTALAÇÃO. AF_12/2014</t>
  </si>
  <si>
    <t>RALO SIFONADO, PVC, DN 100 X 40 MM, JUNTA SOLDÁVEL, FORNECIDO E INSTALADO EM RAMAL DE DESCARGA OU EM RAMAL DE ESGOTO SANITÁRIO. AF_12/2014</t>
  </si>
  <si>
    <t>CHUVEIRO ELÉTRICO COMUM CORPO PLÁSTICO, TIPO DUCHA  FORNECIMENTO E INSTALAÇÃO. AF_01/2020</t>
  </si>
  <si>
    <t>PISO CIMENTADO, TRAÇO 1:3 (CIMENTO E AREIA), ACABAMENTO LISO, ESPESSURA 2,0 CM, PREPARO MECÂNICO DA ARGAMASSA. AF_09/2020</t>
  </si>
  <si>
    <t>CAIXA SIFONADA PVC, 150 X 150 X 50 MM, COM GRELHA QUADRADA BRANCA (NBR 5688)</t>
  </si>
  <si>
    <t>DIVISORIA, PLACA  PRE-MOLDADA EM GRANILITE, MARMORITE OU GRANITINA,  E = *3 CM</t>
  </si>
  <si>
    <t>JUNCAO SIMPLES, PVC, DN 100 X 50 MM, SERIE NORMAL PARA ESGOTO PREDIAL</t>
  </si>
  <si>
    <t>JUNCAO SIMPLES, PVC, 45 GRAUS, DN 100 X 100 MM, SERIE NORMAL PARA ESGOTO PREDIAL</t>
  </si>
  <si>
    <t>MICTORIO COLETIVO ACO INOX (AISI 304), E = 0,8 MM, DE *100 X 40 X 30* CM (C X A X P)</t>
  </si>
  <si>
    <t>VALVULA DE DESCARGA EM METAL CROMADO PARA MICTORIO COM ACIONAMENTO POR PRESSAO E FECHAMENTO AUTOMATICO</t>
  </si>
  <si>
    <t>CAIXA DE GORDURA SIMPLES, CIRCULAR, EM CONCRETO PRÉ-MOLDADO, DIÂMETRO INTERNO = 0,4 M, ALTURA INTERNA = 0,4 M. AF_05/2018</t>
  </si>
  <si>
    <t>CAIBRO DE MADEIRA NAO APARELHADA 5 X 5 CM, CEDRINHO OU EQUIVALENTE DA REGIAO</t>
  </si>
  <si>
    <t>TELA PLASTICA TECIDA LISTRADA BRANCA E LARANJA, TIPO GUARDA CORPO, EM POLIETILENO MONOFILADO, ROLO 1,20 X 50 M (L X C)</t>
  </si>
  <si>
    <t>CONCRETO MAGRO PARA LASTRO, TRAÇO 1:4,5:4,5 (CIMENTO/ AREIA MÉDIA/ BRITA 1)  - PREPARO MANUAL. AF_07/2016</t>
  </si>
  <si>
    <t>PECA DE MADEIRA NAO APARELHADA *7,5 X 7,5* CM (3 X 3 ") MACARANDUBA, ANGELIM OU EQUIVALENTE DA REGIAO</t>
  </si>
  <si>
    <t>TABUA DE MADEIRA APARELHADA *2,5 X 30* CM, MACARANDUBA, ANGELIM OU EQUIVALENTE DA REGIAO</t>
  </si>
  <si>
    <t>TELHA TRAPEZOIDAL EM ACO ZINCADO, SEM PINTURA, ALTURA DE APROXIMADAMENTE 40 MM, ESPESSURA DE 0,50 MM E LARGURA UTIL DE 980 MM</t>
  </si>
  <si>
    <t>!EM PROCESSO DE DESATIVACAO! CHAPA DE MADEIRA COMPENSADA RESINADA PARA FORMA DE CONCRETO, DE *2,2 X 1,1* M, E = 10 MM</t>
  </si>
  <si>
    <t>MONTADOR DE ESTRUTURA METÁLICA COM ENCARGOS COMPLEMENTARES</t>
  </si>
  <si>
    <t>PLACA DE OBRA (PARA CONSTRUCAO CIVIL) EM CHAPA GALVANIZADA *N. 22*, ADESIVADA, DE *2,0 X 1,125* M</t>
  </si>
  <si>
    <t>SARRAFO DE MADEIRA NAO APARELHADA *2,5 X 7* CM, MACARANDUBA, ANGELIM OU EQUIVALENTE DA REGIAO</t>
  </si>
  <si>
    <t>BALDE VERMELHO PARA SINALIZACAO DE VIAS</t>
  </si>
  <si>
    <t>FIO DE COBRE, SOLIDO, CLASSE 1, ISOLACAO EM PVC/A, ANTICHAMA BWF-B, 450/750V, SECAO NOMINAL 2,5 MM2</t>
  </si>
  <si>
    <t>LAMPADA FLUORESCENTE TUBULAR T10, DE 20 OU 40 W, BIVOLT</t>
  </si>
  <si>
    <t>SOQUETE DE PORCELANA BASE E27, PARA USO AO TEMPO, PARA LAMPADAS</t>
  </si>
  <si>
    <t>Parafuso autoatarrachante com arruelas de vedação - D = 6,3 mm</t>
  </si>
  <si>
    <t>Confecção de cavalete em perfil metálico para placa de sinalização - 1,00 m x 1,00 m</t>
  </si>
  <si>
    <t>Confecção de placa em aço nº 16 galvanizado, com película tipo I + I</t>
  </si>
  <si>
    <t>UND</t>
  </si>
  <si>
    <t>AUXILIAR DE TOPÓGRAFO COM ENCARGOS COMPLEMENTARES</t>
  </si>
  <si>
    <t>NIVELADOR COM ENCARGOS COMPLEMENTARES</t>
  </si>
  <si>
    <t>ARAME GALVANIZADO 16 BWG, D = 1,65MM (0,0166 KG/M)</t>
  </si>
  <si>
    <t>PREGO DE ACO POLIDO COM CABECA 15 X 18 (1 1/2 X 13)</t>
  </si>
  <si>
    <t>LOCACAO DE TEODOLITO ELETRONICO, PRECISAO ANGULAR DE 5 A 7 SEGUNDOS, INCLUINDO TRIPE</t>
  </si>
  <si>
    <t>LOCACAO DE NIVEL OPTICO, COM PRECISAO DE 0,7 MM, AUMENTO DE 32X</t>
  </si>
  <si>
    <t>LOCACAO DE CONTAINER 2,30  X  6,00 M, ALT. 2,50 M, PARA ESCRITORIO, SEM DIVISORIAS INTERNAS E SEM SANITARIO</t>
  </si>
  <si>
    <t>Guindaste móvel sobre pneus com 6 eixos com capacidade de 10.500 kN.m - 450 kW</t>
  </si>
  <si>
    <t>Conjunto bomba e prensa para luva de emenda de 25 mm</t>
  </si>
  <si>
    <t>Misturador de argamassa com capacidade de 250 l - 3,7 kW</t>
  </si>
  <si>
    <t>Argamassa pré-dosada autoadensável para grauteamento</t>
  </si>
  <si>
    <t>Pedrisco</t>
  </si>
  <si>
    <t>ADESIVO ESTRUTURAL A BASE DE RESINA EPOXI, BICOMPONENTE, PASTOSO (TIXOTROPICO)</t>
  </si>
  <si>
    <t>SOLVENTE PARA MATERIAIS BASE EPÓXI</t>
  </si>
  <si>
    <t>CORTE REMOCAO DO PAVIMENTO APICOAMENTO LAJE FORMAS E CONCRETAGEM BER- COS FCK=25MPA-24H UTILIZANDO GRAUTH</t>
  </si>
  <si>
    <t>PERFIL ELASTOMERICO PRE-FORMADO EM EPMD, PARA JUNTA DE DILATACAO DE PISOS COM POUCA SOLICITACAO, 15 MM DE LARGURA, MOVIMENTACAO DE *11 A 19* MM</t>
  </si>
  <si>
    <t>POLIESTIRENO EXPANDIDO/EPS (ISOPOR), TIPO 2F, PLACA, ISOLAMENTO TERMOACUSTICO, E = 20 MM, 1000 X 500 MM</t>
  </si>
  <si>
    <t>Cimento asfáltico CAP 50/70</t>
  </si>
  <si>
    <t>Meio tubo de concreto - D = 40 cm</t>
  </si>
  <si>
    <t>Formas de tábuas de pinho para dispositivos de drenagem - utilização de 3 vezes - confecção, instalação e retirada</t>
  </si>
  <si>
    <t>MÁQUINA EXTRUSORA DE CONCRETO PARA GUIAS E SARJETAS, MOTOR A DIESEL, POTÊNCIA 14 CV - CHP DIURNO. AF_12/2015</t>
  </si>
  <si>
    <t>MÁQUINA EXTRUSORA DE CONCRETO PARA GUIAS E SARJETAS, MOTOR A DIESEL, POTÊNCIA 14 CV - CHI DIURNO. AF_12/2015</t>
  </si>
  <si>
    <t>ARGAMASSA TRAÇO 1:4 (EM VOLUME DE CIMENTO E AREIA MÉDIA ÚMIDA), PREPARO MANUAL. AF_08/2019</t>
  </si>
  <si>
    <t>ESCORAMENTO DE FÔRMAS DE LAJE EM MADEIRA NÃO APARELHADA, PÉ-DIREITO SIMPLES, INCLUSO TRAVAMENTO, 4 UTILIZAÇÕES. AF_09/2020</t>
  </si>
  <si>
    <t>ARGAMASSA TRAÇO 1:4 (EM VOLUME DE CIMENTO E AREIA GROSSA ÚMIDA) PARA CHAPISCO CONVENCIONAL, PREPARO MECÂNICO COM BETONEIRA 400 L. AF_08/2019</t>
  </si>
  <si>
    <t>GRELHA FOFO SIMPLES COM REQUADRO, CARGA MAXIMA  12,5 T, *300 X 1000* MM, E= *15* MM, AREA ESTACIONAMENTO CARRO PASSEIO</t>
  </si>
  <si>
    <t>Aparelhamento ou lixamento de peça de madeira de lei, seção 7cm a 20cm</t>
  </si>
  <si>
    <t>PILAR DE MADEIRA NAO APARELHADA *10 X 10* CM, MACARANDUBA, ANGELIM OU EQUIVALENTE DA REGIAO</t>
  </si>
  <si>
    <t>Caminhão carroceria com guindauto com capacidade de 45 t.m - 188 kW</t>
  </si>
  <si>
    <t>Confecção de barreira dupla de concreto, armada, pré-moldada (perfil New Jersey) - L &gt; 3,00 m e H = 1.070 mm</t>
  </si>
  <si>
    <t>ESPACADOR / DISTANCIADOR CIRCULAR COM ENTRADA LATERAL, EM PLASTICO, PARA VERGALHAO *4,2 A 12,5* MM, COBRIMENTO 20 MM</t>
  </si>
  <si>
    <t>TELA DE ACO SOLDADA NERVURADA, CA-60, Q-138, (2,20 KG/M2), DIAMETRO DO FIO = 4,2 MM, LARGURA = 2,45 M, ESPACAMENTO DA MALHA = 10  X 10 CM</t>
  </si>
  <si>
    <t>APARELHO DE APOIO DE NEOPRENE FRETADO, 60 X 45 X 7,6 CM, COM FRETAGEM DE ACO DE 4 MM INTERCALADAS COM ELASTOMERO DE 11 MM E REVESTIMENTO FINAL COM ELASTOMERO DE 6 MM</t>
  </si>
  <si>
    <t>IMPERMEABILIZADOR COM ENCARGOS COMPLEMENTARES</t>
  </si>
  <si>
    <t>ADESIVO ESTRUTURAL A BASE DE RESINA EPOXI, BICOMPONENTE, FLUIDO</t>
  </si>
  <si>
    <t>Guindaste móvel sobre pneus com 8 eixos com capacidade de 15.000 kN.m - 500 kW</t>
  </si>
  <si>
    <t>Máquina policorte - 2,2 kW</t>
  </si>
  <si>
    <t>Cordoalha CP 190 RB - D = 12,7 mm</t>
  </si>
  <si>
    <t>Disco de corte para policorte - D = 30 cm</t>
  </si>
  <si>
    <t>Gaiola metálica em cantoneira para contenção de cordoalha</t>
  </si>
  <si>
    <t>Carga, manobra e descarga de materiais diversos em caminhão carroceria com capacidade de 11 t e com guindauto de 45 t.m</t>
  </si>
  <si>
    <t>Bomba para injeção de nata de cimento - 2,2 kW</t>
  </si>
  <si>
    <t>Misturador de nata cimento - 1,5 kW</t>
  </si>
  <si>
    <t>Bainha metálica - D = 55 mm</t>
  </si>
  <si>
    <t>Fita de PVC de 50 mm x 50m</t>
  </si>
  <si>
    <t>Mangueira cristal trançado ar/água com capacidade de 250 lb - D = 1/2"</t>
  </si>
  <si>
    <t>Purgador plástico</t>
  </si>
  <si>
    <t>Bainha metálica - D = 40 mm</t>
  </si>
  <si>
    <t>AJUDANTE DE ESTRUTURA METÁLICA COM ENCARGOS COMPLEMENTARES</t>
  </si>
  <si>
    <t>GUINDASTE HIDRÁULICO AUTOPROPELIDO, COM LANÇA TELESCÓPICA 28,80 M, CAPACIDADE MÁXIMA 30 T, POTÊNCIA 97 KW, TRAÇÃO 4 X 4 - CHI DIURNO. AF_11/2014</t>
  </si>
  <si>
    <t>SOLDA DE TOPO EM CHAPA/PERFIL/TUBO DE AÇO CHANFRADO, ESPESSURA=1/4''. AF_06/2018</t>
  </si>
  <si>
    <t>PINTURA COM TINTA EPOXÍDICA DE FUNDO PULVERIZADA SOBRE PERFIL METÁLICO EXECUTADO EM FÁBRICA (POR DEMÃO). AF_01/2020</t>
  </si>
  <si>
    <t>PINTURA COM TINTA EPOXÍDICA DE ACABAMENTO PULVERIZADA SOBRE PERFIL METÁLICO EXECUTADO EM FÁBRICA (02 DEMÃOS). AF_01/2020</t>
  </si>
  <si>
    <t>PERFIL "I" DE ACO LAMINADO, ABAS PARALELAS, "W", QUALQUER BITOLA</t>
  </si>
  <si>
    <t>TABUA 30X2.5CM G1-C2</t>
  </si>
  <si>
    <t>SARRAFO *2,5 X 10* CM EM PINUS, MISTA OU EQUIVALENTE DA REGIAO - BRUTA</t>
  </si>
  <si>
    <t>LAJE PRE-FABR VIGOTA TREL UNIDIR LT20-500KGF/M2</t>
  </si>
  <si>
    <t>Película retrorrefletiva tipo I + SI</t>
  </si>
  <si>
    <t>Pórtico metálico para vão de 10,3 m e vento de 45 m/s</t>
  </si>
  <si>
    <t>Concreto fck = 25 MPa - confecção em betoneira e lançamento manual - areia extraída e brita produzida</t>
  </si>
  <si>
    <t>CABO DE ACO GALVANIZADO, DIAMETRO 9,53 MM (3/8"), COM ALMA DE FIBRA 6 X 25 F</t>
  </si>
  <si>
    <t>TAXA DE DESCARTE DE RESÍDUO DE OBRA EM ATT</t>
  </si>
  <si>
    <t>SERRALHEIRO COM ENCARGOS COMPLEMENTARES</t>
  </si>
  <si>
    <t>Motoserra com motor a gasolina - 2,3 kW</t>
  </si>
  <si>
    <t>Jardineiro</t>
  </si>
  <si>
    <t>RETROESCAVADEIRA SOBRE RODAS COM CARREGADEIRA, TRAÇÃO 4X2, POTÊNCIA LÍQ. 79 HP, CAÇAMBA CARREG. CAP. MÍN. 1 M3, CAÇAMBA RETRO CAP. 0,20 M3, PESO OPERACIONAL MÍN. 6.570 KG, PROFUNDIDADE ESCAVAÇÃO MÁX. 4,37 M - CHP DIURNO. AF_06/2014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</si>
  <si>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</si>
  <si>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JARDINEIRO COM ENCARGOS COMPLEMENTARES</t>
  </si>
  <si>
    <t>DEMOLIÇÃO CONTROLADA DO ANTIGO ATRACADOURO FLUTUANTE, INCLUSIVE COM A RETIRADA DA PONTE METÁLICA, DA RAMPA E DO PARSSEIO AO LADO DO ACESSO AO FLUTUANTE- PONTA DA ESPERA</t>
  </si>
  <si>
    <t>TELHAMENTO COM TELHA DE AÇO/ALUMÍNIO E = 0,5 MM, COM ATÉ 2 ÁGUAS, INCLUSO IÇAMENTO. AF_07/2019</t>
  </si>
  <si>
    <t>TUBO DE AÇO GALVANIZADO COM COSTURA, CLASSE MÉDIA, DN 80 (3"), CONEXÃO ROSQUEADA, INSTALADO EM REDE DE ALIMENTAÇÃO PARA HIDRANTE - FORNECIMENTO E INSTALAÇÃO. AF_10/2020</t>
  </si>
  <si>
    <t>TUBO DE AÇO GALVANIZADO COM COSTURA, CLASSE MÉDIA, DN 50 (2"), CONEXÃO ROSQUEADA, INSTALADO EM REDE DE ALIMENTAÇÃO PARA HIDRANTE - FORNECIMENTO E INSTALAÇÃO. AF_10/2020</t>
  </si>
  <si>
    <t>TUBO DE AÇO GALVANIZADO COM COSTURA, CLASSE MÉDIA, DN 32 (1 1/4"), CONEXÃO ROSQUEADA, INSTALADO EM REDE DE ALIMENTAÇÃO PARA HIDRANTE - FORNECIMENTO E INSTALAÇÃO. AF_10/2020</t>
  </si>
  <si>
    <t>FORNECIMENTO E COLOCAÇÃO DE CHUMBADOR PARABOULT DE  3/4" a 1"</t>
  </si>
  <si>
    <t>PARAFUSO DE ACO TIPO CHUMBADOR PARABOLT, DIAMETRO 3/8", COMPRIMENTO 75 MM</t>
  </si>
  <si>
    <t>CHAPA DE ACO GALVANIZADA BITOLA GSG 16, E = 1,55 MM (12,40 KG/M2)</t>
  </si>
  <si>
    <t>PERFIL "U" ENRIJECIDO DE ACO GALVANIZADO, DOBRADO, 150 X 60 X 20 MM, E = 3,00 MM OU 200 X 75 X 25 MM, E = 3,75 MM</t>
  </si>
  <si>
    <t>LUVA DE EMENDA PARA ELETRODUTO, AÇO GALVANIZADO, DN 25 MM (1''), APARENTE, INSTALADA EM PAREDE - FORNECIMENTO E INSTALAÇÃO. AF_11/2016_P</t>
  </si>
  <si>
    <t>!EM PROCESSO DESATIVACAO! ELETRODUTO EM ACO GALVANIZADO ELETROLITICO, LEVE, DIAMETRO 1", PAREDE DE 0,90 MM</t>
  </si>
  <si>
    <t>BUCHA DE NYLON SEM ABA S6, COM PARAFUSO DE 4,20 X 40 MM EM ACO ZINCADO COM ROSCA SOBERBA, CABECA CHATA E FENDA PHILLIPS</t>
  </si>
  <si>
    <t>CONDULETE DE ALUMINIO TIPO T, PARA ELETRODUTO ROSCAVEL DE 1", COM TAMPA CEGA</t>
  </si>
  <si>
    <t>CONDULETE DE ALUMINIO TIPO E, PARA ELETRODUTO ROSCAVEL DE 1", COM TAMPA CEGA</t>
  </si>
  <si>
    <t>UNIAO DE FERRO GALVANIZADO, COM ROSCA BSP, COM ASSENTO PLANO, DE 2"</t>
  </si>
  <si>
    <t>Broca de widia - D = 10 mm</t>
  </si>
  <si>
    <t>Chumbador para concreto Tecbolt de 6,3 mm</t>
  </si>
  <si>
    <t>BUCHA DE REDUCAO DE FERRO GALVANIZADO, COM ROSCA BSP, DE 2" X 1"</t>
  </si>
  <si>
    <t>BUCHA DE REDUCAO DE FERRO GALVANIZADO, COM ROSCA BSP, DE 1" X 3/4"</t>
  </si>
  <si>
    <t>CONECTOR DE ALUMINIO TIPO PRENSA CABO, BITOLA 3/4", PARA CABOS DE DIAMETRO DE 17,5 A 20 MM</t>
  </si>
  <si>
    <t>LUMINARIA HERMETICA LED 36W 4000K STH6980/40 - Fornecimento e instalação (SBC 060988)</t>
  </si>
  <si>
    <t>PREPARO DE FUNDO DE VALA COM LARGURA MENOR QUE 1,5 M, COM CAMADA DE AREIA, LANÇAMENTO MANUAL. AF_08/2020</t>
  </si>
  <si>
    <t>TERMINAL A COMPRESSAO EM COBRE ESTANHADO PARA CABO 35 MM2, 1 FURO E 1 COMPRESSAO, PARA PARAFUSO DE FIXACAO M8</t>
  </si>
  <si>
    <t>Parafuso em aço inox, cabeça sextavada 1/4" x 1 1/4"</t>
  </si>
  <si>
    <t>Porca em aço inox sextavada 1/4"</t>
  </si>
  <si>
    <t>BASE PARA MASTRO DE PARA-RAIOS DIAMETRO NOMINAL 2"</t>
  </si>
  <si>
    <t>MASTRO SIMPLES GALVANIZADO DIAMETRO NOMINAL 2", COMPRIMENTO 3 M</t>
  </si>
  <si>
    <t>SUPORTE ISOLADOR SIMPLES DIAMETRO NOMINAL 5/16", COM ROSCA SOBERBA E BUCHA</t>
  </si>
  <si>
    <t>ARRUELA LISA, REDONDA, DE LATAO POLIDO, DIAMETRO NOMINAL 5/8", DIAMETRO EXTERNO = 34 MM, DIAMETRO DO FURO = 17 MM, ESPESSURA = *2,5* MM</t>
  </si>
  <si>
    <t>CHUMBADOR, DIAMETRO 1/4" COM PARAFUSO 1/4" X 40 MM</t>
  </si>
  <si>
    <t>VERGALHAO ZINCADO ROSCA TOTAL, 1/4 " (6,3 MM)</t>
  </si>
  <si>
    <t>PORCA ZINCADA, SEXTAVADA, DIAMETRO 1/4"</t>
  </si>
  <si>
    <t>ABRACADEIRA EM ACO PARA AMARRACAO DE ELETRODUTOS, TIPO D, COM 1" E PARAFUSO DE FIXACAO</t>
  </si>
  <si>
    <t>ABRACADEIRA EM ACO PARA AMARRACAO DE ELETRODUTOS, TIPO D, COM 2" E PARAFUSO DE FIXACAO</t>
  </si>
  <si>
    <t>Caixa de passagem em alumínio 30 x 30 x 10 cm</t>
  </si>
  <si>
    <t>ELETRODUTO DE PVC RIGIDO ROSCAVEL DE 1 ", SEM LUVA</t>
  </si>
  <si>
    <t>CAP PVC ROSCÁVEL 1" (SBC 005733)</t>
  </si>
  <si>
    <t>IMPERMEABILIZANTE INCOLOR PARA TRATAMENTO DE FACHADAS E TELHAS, BASE SILICONE</t>
  </si>
  <si>
    <t>ENGENHEIRO CIVIL DE OBRA JUNIOR COM ENCARGOS COMPLEMENTARES</t>
  </si>
  <si>
    <t>DESENHISTA COPISTA COM ENCARGOS COMPLEMENTARES</t>
  </si>
  <si>
    <t>DESENHISTA PROJETISTA COM ENCARGOS COMPLEMENTARES</t>
  </si>
  <si>
    <t>PLOTAGEM EM PAPEL OPACO A1</t>
  </si>
  <si>
    <t xml:space="preserve"> un</t>
  </si>
  <si>
    <t>PLOTAGEM EM PAPEL OPACO A4</t>
  </si>
  <si>
    <t>1.0</t>
  </si>
  <si>
    <t>%</t>
  </si>
  <si>
    <t>2.0</t>
  </si>
  <si>
    <t>3.0</t>
  </si>
  <si>
    <t>4.0</t>
  </si>
  <si>
    <t>Nº DOC:</t>
  </si>
  <si>
    <t>ITENS</t>
  </si>
  <si>
    <t>DESCRIÇÃO</t>
  </si>
  <si>
    <t>ADMINISTRAÇÃO CENTRAL</t>
  </si>
  <si>
    <t>DESPESAS FINANCEIRAS</t>
  </si>
  <si>
    <t>SEGURO / GARANTIA / RISCO</t>
  </si>
  <si>
    <t>3.1</t>
  </si>
  <si>
    <t>Seguro de Risco de Engenharia</t>
  </si>
  <si>
    <t>3.2</t>
  </si>
  <si>
    <t>Garantia</t>
  </si>
  <si>
    <t>3.3</t>
  </si>
  <si>
    <t>Riscos</t>
  </si>
  <si>
    <t>LUCRO BRUTO</t>
  </si>
  <si>
    <t>PIS</t>
  </si>
  <si>
    <t>COFINS</t>
  </si>
  <si>
    <t>5.0</t>
  </si>
  <si>
    <t>TRIBUTOS</t>
  </si>
  <si>
    <t>5.1</t>
  </si>
  <si>
    <t>ISS (Observar Percentual da Localidade)</t>
  </si>
  <si>
    <t>5.2</t>
  </si>
  <si>
    <t>5.3</t>
  </si>
  <si>
    <t>5.4</t>
  </si>
  <si>
    <t>CPRB</t>
  </si>
  <si>
    <t>BDI =</t>
  </si>
  <si>
    <t>(((1+(AC+S+R+G))*(1+DF)*(1+L))/((1-I) )-1)*100</t>
  </si>
  <si>
    <t>NOTAS:</t>
  </si>
  <si>
    <t>1 - A fórmula proposta para cálculo do BDI, acima utilizada, segue o Acórdão 2.622/2013-TCU/Plenário;</t>
  </si>
  <si>
    <t>2 - Alíquota do ISS é determinada pela "Relação de Serviços" do município onde se prestará o serviço conforme art. 1° e art. 8° da Lei Complementar n° 116/2001;</t>
  </si>
  <si>
    <t>3 - Alíquota máxima de PIS é de até 1,65% conforme Lei n°10.637/02 em consonância ao Regime de Tributação da Empresa;</t>
  </si>
  <si>
    <t>4 - Alíquota máxima de COFINS é de 3% conforme Lei n° 10.833/03;</t>
  </si>
  <si>
    <t>5 - Os percentuais dos itens que compõem analiticamente o BDI são os limites referenciais máximos admitidos pela Administração.</t>
  </si>
  <si>
    <t>6 - A alíquota do ISS aplicada no município de São Luís é de 5%, porém, o decreto 44.910 de 23/12/2013 autoriza dedução de 40% a título de materiais incorporados à obra em regime presumido de dedução. Desta forma, no BDI foi aplicado o percentual de 3,0%.</t>
  </si>
  <si>
    <t>MODELO DE PLANILHA DE ENCARGOS SOCIAIS</t>
  </si>
  <si>
    <t>CÓDIGO</t>
  </si>
  <si>
    <t>HORISTA (%)</t>
  </si>
  <si>
    <t>MENSALISTA (%)</t>
  </si>
  <si>
    <t>GRUPO A - ENCARGOS SOCIAIS BÁSICOS</t>
  </si>
  <si>
    <t>A 1</t>
  </si>
  <si>
    <t>INSS - Artigo 22 Inciso I Lei 8.212/91</t>
  </si>
  <si>
    <t>A 2</t>
  </si>
  <si>
    <t>SESI ou SESC - Artigo 3° Lei 8.036/90</t>
  </si>
  <si>
    <t>A 3</t>
  </si>
  <si>
    <t>SENAI ou SENAC - Decreto 2.318/86</t>
  </si>
  <si>
    <t>A 4</t>
  </si>
  <si>
    <t>INCRA - Lei 7.787 de 30/06/89 e DL 1.146/70</t>
  </si>
  <si>
    <t>A 5</t>
  </si>
  <si>
    <t>SEBRAE - Artigo 8° Lei 8.029/90 e Lei 8.154 de 28/12/90</t>
  </si>
  <si>
    <t>A 6</t>
  </si>
  <si>
    <t>Salário Educação - Artigo 3° Inciso I Decreto 8.704/82</t>
  </si>
  <si>
    <t>A 7</t>
  </si>
  <si>
    <t>Seguro Acidente do Trabalho/SAT/INSS</t>
  </si>
  <si>
    <t>A 8</t>
  </si>
  <si>
    <t>FGTS - Artigo 15 Lei 8.030 e Artigo 7° Inciso III CF/88</t>
  </si>
  <si>
    <t>A 9</t>
  </si>
  <si>
    <t>SECONCI</t>
  </si>
  <si>
    <t>SUBTOTAL GRUPO A</t>
  </si>
  <si>
    <t>GRUPO B - ENCARGOS QUE RECEBEM INCIDÊNCIA DO GRUPO A</t>
  </si>
  <si>
    <t>B 1</t>
  </si>
  <si>
    <t>Repouso Semanal Remunerado</t>
  </si>
  <si>
    <t>B 2</t>
  </si>
  <si>
    <t>Feriados</t>
  </si>
  <si>
    <t>B 3</t>
  </si>
  <si>
    <t>Auxílio-Enfermidade</t>
  </si>
  <si>
    <t>B 4</t>
  </si>
  <si>
    <t>13º Salário</t>
  </si>
  <si>
    <t>B 5</t>
  </si>
  <si>
    <t>Licença Paternidade</t>
  </si>
  <si>
    <t>B 6</t>
  </si>
  <si>
    <t>Faltas justificadas</t>
  </si>
  <si>
    <t>B 7</t>
  </si>
  <si>
    <t>Dias de Chuvas</t>
  </si>
  <si>
    <t>B 8</t>
  </si>
  <si>
    <t>Auxilio Acidente do Trabalho</t>
  </si>
  <si>
    <t>B 9</t>
  </si>
  <si>
    <t>Férias Gosadas</t>
  </si>
  <si>
    <t>B 10</t>
  </si>
  <si>
    <t>Salário Maternidade</t>
  </si>
  <si>
    <t>SUBTOTAL GRUPO B</t>
  </si>
  <si>
    <t>GRUPO C - ENCARGOS QUE NÂO RECEBEM INCIDÊNCIA DO GRUPO B</t>
  </si>
  <si>
    <t>C 1</t>
  </si>
  <si>
    <t>Aviso Prévio indenizado</t>
  </si>
  <si>
    <t>C 2</t>
  </si>
  <si>
    <t>Aviso Prévio Trabalhado</t>
  </si>
  <si>
    <t>C 3</t>
  </si>
  <si>
    <t xml:space="preserve">Férias  (indenizadas) </t>
  </si>
  <si>
    <t>C 4</t>
  </si>
  <si>
    <t>Depósito Rescisão Sem Justa Causa</t>
  </si>
  <si>
    <t>C 5</t>
  </si>
  <si>
    <t>Indenização Adicional</t>
  </si>
  <si>
    <t>SUBTOTAL GRUPO C</t>
  </si>
  <si>
    <t>GRUPO D - INCIDÊNCIA DO GRUPO A SOBRE O GRUPO B</t>
  </si>
  <si>
    <t>D 1</t>
  </si>
  <si>
    <t xml:space="preserve"> Reincidência de A sobre B</t>
  </si>
  <si>
    <t>D 2</t>
  </si>
  <si>
    <t>Reincidência de A sobre Aviso Prévio Trabalhado e Reincidência do FGTS sobre Aviso Prévio Indenizado</t>
  </si>
  <si>
    <t>SUBTOTAL GRUPO D</t>
  </si>
  <si>
    <t>TOTAL (A+B+C+D)</t>
  </si>
  <si>
    <t>PORTA DE MADEIRA, FOLHA LEVE (NBR 15930), DE 600 X 2100 MM, E = 35 MM, NUCLEO COLMEIA, CAPA LISA EM HDF, ACABAMENTO MELAMINICO EM PADRAO MADEIRA</t>
  </si>
  <si>
    <t>Broca de widia de 5/8"</t>
  </si>
  <si>
    <t>Tachão refletivo em plástico injetado monodirecional</t>
  </si>
  <si>
    <t>Estaca raiz perfurada no solo com D = 31 cm - confecção</t>
  </si>
  <si>
    <t>CURVA PARA ELETRODUTO EM AÇO GALVANIZADO DE 40mm (1 1/2")</t>
  </si>
  <si>
    <t>Luva de emenda prensada para aço CA-50 - D = 12,5 mm - fornecimento e instalação</t>
  </si>
  <si>
    <t>Luva de emenda prensada - D = 12,5 mm</t>
  </si>
  <si>
    <t>MODELO DE CRONOGRAMA FÍSICO-FINANCEIRO</t>
  </si>
  <si>
    <t>MODELO DE PLANILHA DE SERVIÇOS E PREÇOS DE OBRAS</t>
  </si>
  <si>
    <t>MODELO DE PLANILHA DE COMPOSIÇÕES</t>
  </si>
  <si>
    <t>MODELO DE PLANILHA DE BONIFICAÇÃO E DESPESAS INDIRETAS - BDI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</si>
</sst>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&quot;R$&quot;* #,##0.00_-;\-&quot;R$&quot;* #,##0.00_-;_-&quot;R$&quot;* &quot;-&quot;??_-;_-@_-"/>
    <numFmt numFmtId="43" formatCode="_-* #,##0.00_-;\-* #,##0.00_-;_-* &quot;-&quot;??_-;_-@_-"/>
    <numFmt numFmtId="164" formatCode="#,##0.00\ %"/>
    <numFmt numFmtId="165" formatCode="#,##0.0000"/>
    <numFmt numFmtId="166" formatCode="#,##0.0000000"/>
    <numFmt numFmtId="167" formatCode="&quot;R$&quot;\ #,##0.00"/>
    <numFmt numFmtId="168" formatCode="_(&quot;R$ &quot;* #,##0.00_);_(&quot;R$ &quot;* \(#,##0.00\);_(&quot;R$ &quot;* &quot;-&quot;??_);_(@_)"/>
    <numFmt numFmtId="169" formatCode="0.000"/>
  </numFmts>
  <fonts count="56" x14ac:knownFonts="1">
    <font>
      <sz val="11"/>
      <name val="Arial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1"/>
    </font>
    <font>
      <b/>
      <sz val="10"/>
      <color rgb="FF000000"/>
      <name val="Arial"/>
      <family val="1"/>
    </font>
    <font>
      <b/>
      <sz val="10"/>
      <name val="Arial"/>
      <family val="1"/>
    </font>
    <font>
      <sz val="10"/>
      <color rgb="FF000000"/>
      <name val="Arial"/>
      <family val="1"/>
    </font>
    <font>
      <sz val="10"/>
      <name val="Arial"/>
      <family val="1"/>
    </font>
    <font>
      <sz val="11"/>
      <name val="Arial"/>
      <family val="1"/>
    </font>
    <font>
      <b/>
      <sz val="12"/>
      <name val="Arial"/>
      <family val="1"/>
    </font>
    <font>
      <sz val="12"/>
      <name val="Arial"/>
      <family val="1"/>
    </font>
    <font>
      <sz val="11"/>
      <color theme="1"/>
      <name val="Arial Narrow"/>
      <family val="2"/>
    </font>
    <font>
      <b/>
      <sz val="10"/>
      <color theme="0"/>
      <name val="Calibri"/>
      <family val="2"/>
      <scheme val="minor"/>
    </font>
    <font>
      <b/>
      <sz val="11"/>
      <name val="Arial Narrow"/>
      <family val="2"/>
    </font>
    <font>
      <sz val="11"/>
      <name val="Arial Narrow"/>
      <family val="2"/>
    </font>
    <font>
      <sz val="11"/>
      <color theme="4" tint="-0.249977111117893"/>
      <name val="Arial Narrow"/>
      <family val="2"/>
    </font>
    <font>
      <b/>
      <sz val="11"/>
      <color theme="1"/>
      <name val="Calibri"/>
      <family val="2"/>
      <scheme val="minor"/>
    </font>
    <font>
      <sz val="12"/>
      <name val="Arial"/>
      <family val="2"/>
    </font>
    <font>
      <sz val="10"/>
      <color theme="3"/>
      <name val="Calibri"/>
      <family val="2"/>
    </font>
    <font>
      <sz val="9"/>
      <color theme="3"/>
      <name val="Calibri"/>
      <family val="2"/>
    </font>
    <font>
      <b/>
      <sz val="26"/>
      <color theme="3"/>
      <name val="Calibri"/>
      <family val="2"/>
    </font>
    <font>
      <sz val="10"/>
      <name val="Arial"/>
      <family val="2"/>
    </font>
    <font>
      <b/>
      <sz val="9"/>
      <color theme="3"/>
      <name val="Calibri"/>
      <family val="2"/>
    </font>
    <font>
      <b/>
      <sz val="16"/>
      <name val="Calibri"/>
      <family val="2"/>
      <scheme val="minor"/>
    </font>
    <font>
      <b/>
      <sz val="36"/>
      <color theme="3"/>
      <name val="Calibri"/>
      <family val="2"/>
    </font>
    <font>
      <sz val="12"/>
      <color theme="3"/>
      <name val="Calibri"/>
      <family val="2"/>
    </font>
    <font>
      <b/>
      <sz val="10"/>
      <color theme="3"/>
      <name val="Calibri"/>
      <family val="2"/>
    </font>
    <font>
      <sz val="10"/>
      <name val="Calibri"/>
      <family val="2"/>
    </font>
    <font>
      <sz val="8"/>
      <name val="Calibri"/>
      <family val="2"/>
    </font>
    <font>
      <b/>
      <sz val="8"/>
      <name val="Calibri"/>
      <family val="2"/>
    </font>
    <font>
      <sz val="11"/>
      <name val="Calibri"/>
      <family val="2"/>
    </font>
    <font>
      <b/>
      <sz val="14"/>
      <color theme="0"/>
      <name val="Calibri"/>
      <family val="2"/>
      <scheme val="minor"/>
    </font>
    <font>
      <sz val="20"/>
      <color theme="3"/>
      <name val="Calibri"/>
      <family val="2"/>
    </font>
    <font>
      <sz val="16"/>
      <color theme="3"/>
      <name val="Calibri"/>
      <family val="2"/>
    </font>
    <font>
      <b/>
      <sz val="48"/>
      <color theme="3"/>
      <name val="Calibri"/>
      <family val="2"/>
    </font>
    <font>
      <b/>
      <sz val="16"/>
      <color theme="3"/>
      <name val="Calibri"/>
      <family val="2"/>
    </font>
    <font>
      <sz val="18"/>
      <color theme="3"/>
      <name val="Calibri"/>
      <family val="2"/>
    </font>
    <font>
      <b/>
      <sz val="11"/>
      <color theme="0"/>
      <name val="Calibri"/>
      <family val="2"/>
      <scheme val="minor"/>
    </font>
    <font>
      <b/>
      <sz val="12"/>
      <color theme="3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rgb="FF002060"/>
      <name val="Calibri"/>
      <family val="2"/>
      <scheme val="minor"/>
    </font>
    <font>
      <b/>
      <sz val="11"/>
      <color rgb="FF002060"/>
      <name val="Calibri"/>
      <family val="2"/>
      <scheme val="minor"/>
    </font>
    <font>
      <sz val="10"/>
      <color rgb="FF00206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2"/>
      <color rgb="FF003366"/>
      <name val="Calibri"/>
      <family val="2"/>
      <scheme val="minor"/>
    </font>
    <font>
      <sz val="12"/>
      <color rgb="FF003366"/>
      <name val="Calibri"/>
      <family val="2"/>
      <scheme val="minor"/>
    </font>
    <font>
      <sz val="9"/>
      <name val="Calibri"/>
      <family val="2"/>
      <scheme val="minor"/>
    </font>
    <font>
      <sz val="9"/>
      <color theme="3"/>
      <name val="Calibri"/>
      <family val="2"/>
      <scheme val="minor"/>
    </font>
    <font>
      <b/>
      <sz val="9"/>
      <color theme="3"/>
      <name val="Calibri"/>
      <family val="2"/>
      <scheme val="minor"/>
    </font>
    <font>
      <sz val="11"/>
      <color theme="3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B05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D6D6D6"/>
      </patternFill>
    </fill>
    <fill>
      <patternFill patternType="solid">
        <fgColor rgb="FFEFEFEF"/>
      </patternFill>
    </fill>
    <fill>
      <patternFill patternType="solid">
        <fgColor rgb="FFD8ECF6"/>
      </patternFill>
    </fill>
    <fill>
      <patternFill patternType="solid">
        <fgColor rgb="FFDFF0D8"/>
      </patternFill>
    </fill>
    <fill>
      <patternFill patternType="solid">
        <f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4694"/>
        <bgColor indexed="64"/>
      </patternFill>
    </fill>
  </fills>
  <borders count="29">
    <border>
      <left/>
      <right/>
      <top/>
      <bottom/>
      <diagonal/>
    </border>
    <border>
      <left/>
      <right/>
      <top style="thick">
        <color rgb="FF000000"/>
      </top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 style="thick">
        <color theme="0"/>
      </left>
      <right/>
      <top style="thick">
        <color theme="0"/>
      </top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/>
      <top/>
      <bottom/>
      <diagonal/>
    </border>
    <border>
      <left style="thick">
        <color theme="0"/>
      </left>
      <right/>
      <top/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/>
      <right/>
      <top/>
      <bottom style="thin">
        <color rgb="FFCCCCCC"/>
      </bottom>
      <diagonal/>
    </border>
    <border>
      <left/>
      <right style="thick">
        <color theme="0"/>
      </right>
      <top/>
      <bottom style="thick">
        <color theme="0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theme="0"/>
      </left>
      <right/>
      <top/>
      <bottom style="thin">
        <color theme="3"/>
      </bottom>
      <diagonal/>
    </border>
    <border>
      <left/>
      <right/>
      <top/>
      <bottom style="thin">
        <color theme="3"/>
      </bottom>
      <diagonal/>
    </border>
    <border>
      <left/>
      <right style="thick">
        <color theme="0"/>
      </right>
      <top/>
      <bottom style="thin">
        <color theme="3"/>
      </bottom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3"/>
      </top>
      <bottom style="thin">
        <color theme="3"/>
      </bottom>
      <diagonal/>
    </border>
    <border>
      <left/>
      <right/>
      <top style="thin">
        <color theme="3"/>
      </top>
      <bottom/>
      <diagonal/>
    </border>
  </borders>
  <cellStyleXfs count="1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11" fillId="0" borderId="0"/>
    <xf numFmtId="0" fontId="17" fillId="0" borderId="0"/>
    <xf numFmtId="0" fontId="17" fillId="0" borderId="0"/>
    <xf numFmtId="0" fontId="21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0" borderId="0"/>
  </cellStyleXfs>
  <cellXfs count="279">
    <xf numFmtId="0" fontId="0" fillId="0" borderId="0" xfId="0"/>
    <xf numFmtId="0" fontId="8" fillId="0" borderId="0" xfId="2" applyAlignment="1">
      <alignment vertical="center"/>
    </xf>
    <xf numFmtId="0" fontId="10" fillId="0" borderId="0" xfId="2" applyFont="1" applyAlignment="1">
      <alignment vertical="center"/>
    </xf>
    <xf numFmtId="0" fontId="12" fillId="8" borderId="3" xfId="3" applyFont="1" applyFill="1" applyBorder="1" applyAlignment="1">
      <alignment horizontal="center" vertical="center" wrapText="1"/>
    </xf>
    <xf numFmtId="10" fontId="14" fillId="9" borderId="4" xfId="1" applyNumberFormat="1" applyFont="1" applyFill="1" applyBorder="1" applyAlignment="1">
      <alignment horizontal="center" vertical="center"/>
    </xf>
    <xf numFmtId="9" fontId="14" fillId="9" borderId="4" xfId="1" applyFont="1" applyFill="1" applyBorder="1" applyAlignment="1">
      <alignment horizontal="center" vertical="center"/>
    </xf>
    <xf numFmtId="4" fontId="15" fillId="9" borderId="6" xfId="2" applyNumberFormat="1" applyFont="1" applyFill="1" applyBorder="1" applyAlignment="1">
      <alignment vertical="center"/>
    </xf>
    <xf numFmtId="4" fontId="8" fillId="0" borderId="0" xfId="2" applyNumberFormat="1" applyAlignment="1">
      <alignment vertical="center"/>
    </xf>
    <xf numFmtId="4" fontId="14" fillId="9" borderId="3" xfId="2" applyNumberFormat="1" applyFont="1" applyFill="1" applyBorder="1" applyAlignment="1">
      <alignment vertical="center"/>
    </xf>
    <xf numFmtId="4" fontId="14" fillId="9" borderId="6" xfId="2" applyNumberFormat="1" applyFont="1" applyFill="1" applyBorder="1" applyAlignment="1">
      <alignment vertical="center"/>
    </xf>
    <xf numFmtId="4" fontId="12" fillId="8" borderId="3" xfId="3" applyNumberFormat="1" applyFont="1" applyFill="1" applyBorder="1" applyAlignment="1">
      <alignment vertical="center" wrapText="1"/>
    </xf>
    <xf numFmtId="0" fontId="5" fillId="6" borderId="0" xfId="0" applyFont="1" applyFill="1" applyAlignment="1">
      <alignment horizontal="center" vertical="top" wrapText="1"/>
    </xf>
    <xf numFmtId="0" fontId="7" fillId="6" borderId="0" xfId="0" applyFont="1" applyFill="1" applyAlignment="1">
      <alignment horizontal="left" vertical="top" wrapText="1"/>
    </xf>
    <xf numFmtId="0" fontId="7" fillId="6" borderId="0" xfId="0" applyFont="1" applyFill="1" applyAlignment="1">
      <alignment horizontal="center" vertical="top" wrapText="1"/>
    </xf>
    <xf numFmtId="0" fontId="3" fillId="6" borderId="0" xfId="0" applyFont="1" applyFill="1" applyAlignment="1">
      <alignment horizontal="left" vertical="top" wrapText="1"/>
    </xf>
    <xf numFmtId="0" fontId="5" fillId="6" borderId="0" xfId="0" applyFont="1" applyFill="1" applyAlignment="1">
      <alignment horizontal="left" vertical="top" wrapText="1"/>
    </xf>
    <xf numFmtId="0" fontId="0" fillId="0" borderId="0" xfId="0"/>
    <xf numFmtId="0" fontId="5" fillId="6" borderId="0" xfId="0" applyFont="1" applyFill="1" applyAlignment="1">
      <alignment horizontal="right" vertical="top" wrapText="1"/>
    </xf>
    <xf numFmtId="4" fontId="4" fillId="0" borderId="2" xfId="0" applyNumberFormat="1" applyFont="1" applyFill="1" applyBorder="1" applyAlignment="1">
      <alignment horizontal="right" vertical="top" wrapText="1"/>
    </xf>
    <xf numFmtId="164" fontId="4" fillId="0" borderId="2" xfId="0" applyNumberFormat="1" applyFont="1" applyFill="1" applyBorder="1" applyAlignment="1">
      <alignment horizontal="right" vertical="top" wrapText="1"/>
    </xf>
    <xf numFmtId="0" fontId="0" fillId="0" borderId="0" xfId="0" applyFill="1"/>
    <xf numFmtId="0" fontId="3" fillId="11" borderId="2" xfId="0" applyFont="1" applyFill="1" applyBorder="1" applyAlignment="1">
      <alignment horizontal="right" vertical="top" wrapText="1"/>
    </xf>
    <xf numFmtId="0" fontId="0" fillId="10" borderId="0" xfId="0" applyFill="1" applyAlignment="1">
      <alignment vertical="center"/>
    </xf>
    <xf numFmtId="0" fontId="16" fillId="10" borderId="0" xfId="0" applyFont="1" applyFill="1" applyAlignment="1">
      <alignment vertical="center"/>
    </xf>
    <xf numFmtId="0" fontId="0" fillId="10" borderId="0" xfId="0" applyFill="1" applyAlignment="1">
      <alignment horizontal="right" vertical="center"/>
    </xf>
    <xf numFmtId="0" fontId="0" fillId="10" borderId="0" xfId="0" applyFill="1" applyAlignment="1">
      <alignment horizontal="left" vertical="center"/>
    </xf>
    <xf numFmtId="0" fontId="0" fillId="10" borderId="0" xfId="0" applyFill="1" applyBorder="1" applyAlignment="1">
      <alignment vertical="center"/>
    </xf>
    <xf numFmtId="0" fontId="18" fillId="10" borderId="0" xfId="4" applyFont="1" applyFill="1" applyBorder="1" applyAlignment="1">
      <alignment vertical="center"/>
    </xf>
    <xf numFmtId="0" fontId="22" fillId="10" borderId="0" xfId="4" applyFont="1" applyFill="1" applyBorder="1" applyAlignment="1">
      <alignment horizontal="left" vertical="center"/>
    </xf>
    <xf numFmtId="0" fontId="19" fillId="10" borderId="0" xfId="4" applyFont="1" applyFill="1" applyBorder="1" applyAlignment="1">
      <alignment horizontal="left" vertical="center"/>
    </xf>
    <xf numFmtId="0" fontId="22" fillId="10" borderId="0" xfId="4" applyFont="1" applyFill="1" applyBorder="1" applyAlignment="1">
      <alignment horizontal="right" vertical="center"/>
    </xf>
    <xf numFmtId="17" fontId="19" fillId="0" borderId="0" xfId="4" applyNumberFormat="1" applyFont="1" applyFill="1" applyBorder="1" applyAlignment="1">
      <alignment horizontal="left" vertical="center"/>
    </xf>
    <xf numFmtId="0" fontId="19" fillId="0" borderId="0" xfId="6" applyNumberFormat="1" applyFont="1" applyFill="1" applyBorder="1" applyAlignment="1">
      <alignment horizontal="left" vertical="center" wrapText="1"/>
    </xf>
    <xf numFmtId="0" fontId="5" fillId="6" borderId="0" xfId="0" applyFont="1" applyFill="1" applyAlignment="1">
      <alignment vertical="top" wrapText="1"/>
    </xf>
    <xf numFmtId="0" fontId="21" fillId="6" borderId="0" xfId="0" applyFont="1" applyFill="1" applyAlignment="1">
      <alignment horizontal="right" vertical="top" wrapText="1"/>
    </xf>
    <xf numFmtId="10" fontId="5" fillId="6" borderId="0" xfId="0" applyNumberFormat="1" applyFont="1" applyFill="1" applyAlignment="1">
      <alignment horizontal="left" vertical="top" wrapText="1"/>
    </xf>
    <xf numFmtId="0" fontId="0" fillId="10" borderId="0" xfId="0" applyFill="1"/>
    <xf numFmtId="0" fontId="23" fillId="10" borderId="0" xfId="0" applyFont="1" applyFill="1" applyBorder="1" applyAlignment="1">
      <alignment vertical="center"/>
    </xf>
    <xf numFmtId="0" fontId="0" fillId="10" borderId="0" xfId="0" applyFill="1" applyAlignment="1">
      <alignment horizontal="center" vertical="center"/>
    </xf>
    <xf numFmtId="0" fontId="18" fillId="10" borderId="0" xfId="4" applyFont="1" applyFill="1" applyBorder="1" applyAlignment="1">
      <alignment horizontal="left" vertical="center"/>
    </xf>
    <xf numFmtId="0" fontId="26" fillId="10" borderId="0" xfId="4" applyFont="1" applyFill="1" applyBorder="1" applyAlignment="1">
      <alignment horizontal="right" vertical="center"/>
    </xf>
    <xf numFmtId="17" fontId="19" fillId="10" borderId="0" xfId="4" applyNumberFormat="1" applyFont="1" applyFill="1" applyBorder="1" applyAlignment="1">
      <alignment horizontal="left" vertical="center"/>
    </xf>
    <xf numFmtId="0" fontId="19" fillId="10" borderId="0" xfId="6" applyNumberFormat="1" applyFont="1" applyFill="1" applyBorder="1" applyAlignment="1">
      <alignment horizontal="left" vertical="center" wrapText="1"/>
    </xf>
    <xf numFmtId="0" fontId="27" fillId="10" borderId="0" xfId="4" applyFont="1" applyFill="1" applyBorder="1" applyAlignment="1">
      <alignment horizontal="center" vertical="center"/>
    </xf>
    <xf numFmtId="0" fontId="28" fillId="10" borderId="0" xfId="4" applyFont="1" applyFill="1" applyBorder="1" applyAlignment="1">
      <alignment horizontal="left" vertical="center"/>
    </xf>
    <xf numFmtId="0" fontId="28" fillId="10" borderId="0" xfId="4" applyFont="1" applyFill="1" applyBorder="1" applyAlignment="1">
      <alignment horizontal="center" vertical="center"/>
    </xf>
    <xf numFmtId="0" fontId="29" fillId="10" borderId="0" xfId="4" applyFont="1" applyFill="1" applyBorder="1" applyAlignment="1">
      <alignment horizontal="left" vertical="center"/>
    </xf>
    <xf numFmtId="0" fontId="28" fillId="10" borderId="0" xfId="4" applyFont="1" applyFill="1" applyBorder="1" applyAlignment="1">
      <alignment vertical="center"/>
    </xf>
    <xf numFmtId="0" fontId="28" fillId="10" borderId="0" xfId="4" applyFont="1" applyFill="1" applyBorder="1" applyAlignment="1">
      <alignment horizontal="right" vertical="center"/>
    </xf>
    <xf numFmtId="0" fontId="30" fillId="10" borderId="0" xfId="6" applyNumberFormat="1" applyFont="1" applyFill="1" applyBorder="1" applyAlignment="1">
      <alignment horizontal="left" vertical="center" wrapText="1"/>
    </xf>
    <xf numFmtId="0" fontId="23" fillId="10" borderId="0" xfId="0" applyFont="1" applyFill="1" applyBorder="1" applyAlignment="1">
      <alignment horizontal="center" vertical="center"/>
    </xf>
    <xf numFmtId="0" fontId="23" fillId="10" borderId="0" xfId="0" applyFont="1" applyFill="1" applyBorder="1" applyAlignment="1">
      <alignment horizontal="right" vertical="center"/>
    </xf>
    <xf numFmtId="0" fontId="23" fillId="10" borderId="0" xfId="0" applyFont="1" applyFill="1" applyBorder="1" applyAlignment="1">
      <alignment horizontal="left" vertical="center"/>
    </xf>
    <xf numFmtId="0" fontId="0" fillId="0" borderId="0" xfId="0" applyAlignment="1">
      <alignment vertical="center"/>
    </xf>
    <xf numFmtId="0" fontId="6" fillId="0" borderId="2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right" vertical="top" wrapText="1"/>
    </xf>
    <xf numFmtId="0" fontId="6" fillId="0" borderId="2" xfId="0" applyFont="1" applyFill="1" applyBorder="1" applyAlignment="1">
      <alignment horizontal="center" vertical="top" wrapText="1"/>
    </xf>
    <xf numFmtId="4" fontId="6" fillId="0" borderId="2" xfId="0" applyNumberFormat="1" applyFont="1" applyFill="1" applyBorder="1" applyAlignment="1">
      <alignment horizontal="right" vertical="top" wrapText="1"/>
    </xf>
    <xf numFmtId="164" fontId="6" fillId="0" borderId="2" xfId="0" applyNumberFormat="1" applyFont="1" applyFill="1" applyBorder="1" applyAlignment="1">
      <alignment horizontal="right" vertical="top" wrapText="1"/>
    </xf>
    <xf numFmtId="0" fontId="12" fillId="8" borderId="3" xfId="0" applyFont="1" applyFill="1" applyBorder="1" applyAlignment="1">
      <alignment horizontal="center" vertical="center" wrapText="1"/>
    </xf>
    <xf numFmtId="4" fontId="12" fillId="8" borderId="3" xfId="0" applyNumberFormat="1" applyFont="1" applyFill="1" applyBorder="1" applyAlignment="1">
      <alignment horizontal="center" vertical="center" wrapText="1"/>
    </xf>
    <xf numFmtId="168" fontId="12" fillId="8" borderId="3" xfId="0" applyNumberFormat="1" applyFont="1" applyFill="1" applyBorder="1" applyAlignment="1">
      <alignment horizontal="center" vertical="center" wrapText="1"/>
    </xf>
    <xf numFmtId="10" fontId="12" fillId="8" borderId="3" xfId="1" applyNumberFormat="1" applyFont="1" applyFill="1" applyBorder="1" applyAlignment="1">
      <alignment horizontal="center" vertical="center" wrapText="1"/>
    </xf>
    <xf numFmtId="0" fontId="32" fillId="10" borderId="0" xfId="5" applyFont="1" applyFill="1" applyBorder="1" applyAlignment="1">
      <alignment vertical="center"/>
    </xf>
    <xf numFmtId="0" fontId="34" fillId="10" borderId="0" xfId="4" applyFont="1" applyFill="1" applyBorder="1" applyAlignment="1">
      <alignment vertical="center"/>
    </xf>
    <xf numFmtId="0" fontId="32" fillId="10" borderId="0" xfId="4" applyFont="1" applyFill="1" applyBorder="1" applyAlignment="1">
      <alignment vertical="center"/>
    </xf>
    <xf numFmtId="0" fontId="35" fillId="10" borderId="0" xfId="4" applyFont="1" applyFill="1" applyBorder="1" applyAlignment="1">
      <alignment horizontal="left" vertical="center"/>
    </xf>
    <xf numFmtId="0" fontId="36" fillId="10" borderId="0" xfId="4" applyFont="1" applyFill="1" applyBorder="1" applyAlignment="1">
      <alignment horizontal="left" vertical="top"/>
    </xf>
    <xf numFmtId="0" fontId="35" fillId="10" borderId="0" xfId="4" applyFont="1" applyFill="1" applyBorder="1" applyAlignment="1">
      <alignment horizontal="right" vertical="center"/>
    </xf>
    <xf numFmtId="17" fontId="36" fillId="10" borderId="0" xfId="4" applyNumberFormat="1" applyFont="1" applyFill="1" applyBorder="1" applyAlignment="1">
      <alignment horizontal="left" vertical="center"/>
    </xf>
    <xf numFmtId="0" fontId="1" fillId="10" borderId="16" xfId="9" applyFill="1" applyBorder="1" applyAlignment="1"/>
    <xf numFmtId="0" fontId="1" fillId="10" borderId="13" xfId="9" applyFill="1" applyBorder="1" applyAlignment="1"/>
    <xf numFmtId="0" fontId="1" fillId="10" borderId="17" xfId="9" applyFill="1" applyBorder="1"/>
    <xf numFmtId="0" fontId="1" fillId="0" borderId="0" xfId="9"/>
    <xf numFmtId="0" fontId="1" fillId="10" borderId="0" xfId="9" applyFill="1" applyAlignment="1">
      <alignment vertical="center"/>
    </xf>
    <xf numFmtId="0" fontId="1" fillId="10" borderId="18" xfId="9" applyFill="1" applyBorder="1" applyAlignment="1"/>
    <xf numFmtId="0" fontId="1" fillId="10" borderId="0" xfId="9" applyFill="1" applyBorder="1" applyAlignment="1"/>
    <xf numFmtId="0" fontId="41" fillId="10" borderId="0" xfId="9" applyFont="1" applyFill="1" applyBorder="1" applyAlignment="1">
      <alignment vertical="center"/>
    </xf>
    <xf numFmtId="0" fontId="1" fillId="10" borderId="0" xfId="9" applyFill="1" applyAlignment="1"/>
    <xf numFmtId="0" fontId="1" fillId="10" borderId="19" xfId="9" applyFill="1" applyBorder="1"/>
    <xf numFmtId="0" fontId="1" fillId="10" borderId="18" xfId="9" applyFill="1" applyBorder="1" applyAlignment="1">
      <alignment vertical="center"/>
    </xf>
    <xf numFmtId="0" fontId="1" fillId="10" borderId="0" xfId="9" applyFill="1" applyBorder="1" applyAlignment="1">
      <alignment vertical="center"/>
    </xf>
    <xf numFmtId="0" fontId="41" fillId="10" borderId="0" xfId="9" applyFont="1" applyFill="1" applyBorder="1" applyAlignment="1">
      <alignment horizontal="right" vertical="center"/>
    </xf>
    <xf numFmtId="0" fontId="1" fillId="10" borderId="0" xfId="9" applyFont="1" applyFill="1" applyAlignment="1">
      <alignment horizontal="left" vertical="center"/>
    </xf>
    <xf numFmtId="0" fontId="1" fillId="0" borderId="0" xfId="9" applyAlignment="1">
      <alignment vertical="center"/>
    </xf>
    <xf numFmtId="0" fontId="1" fillId="10" borderId="0" xfId="9" applyFill="1" applyAlignment="1">
      <alignment horizontal="center" vertical="center"/>
    </xf>
    <xf numFmtId="0" fontId="43" fillId="10" borderId="0" xfId="9" applyFont="1" applyFill="1" applyBorder="1" applyAlignment="1">
      <alignment horizontal="center" vertical="center"/>
    </xf>
    <xf numFmtId="0" fontId="1" fillId="10" borderId="19" xfId="9" applyFill="1" applyBorder="1" applyAlignment="1">
      <alignment vertical="center"/>
    </xf>
    <xf numFmtId="0" fontId="1" fillId="0" borderId="18" xfId="9" applyBorder="1"/>
    <xf numFmtId="0" fontId="1" fillId="0" borderId="19" xfId="9" applyBorder="1"/>
    <xf numFmtId="0" fontId="37" fillId="12" borderId="20" xfId="9" applyFont="1" applyFill="1" applyBorder="1" applyAlignment="1">
      <alignment vertical="center"/>
    </xf>
    <xf numFmtId="0" fontId="37" fillId="12" borderId="20" xfId="9" applyFont="1" applyFill="1" applyBorder="1" applyAlignment="1">
      <alignment horizontal="center" vertical="center"/>
    </xf>
    <xf numFmtId="0" fontId="1" fillId="0" borderId="0" xfId="9" applyBorder="1"/>
    <xf numFmtId="0" fontId="40" fillId="10" borderId="14" xfId="9" applyFont="1" applyFill="1" applyBorder="1" applyAlignment="1">
      <alignment vertical="center"/>
    </xf>
    <xf numFmtId="10" fontId="40" fillId="10" borderId="14" xfId="10" applyNumberFormat="1" applyFont="1" applyFill="1" applyBorder="1" applyAlignment="1">
      <alignment horizontal="center" vertical="center" wrapText="1"/>
    </xf>
    <xf numFmtId="0" fontId="47" fillId="10" borderId="0" xfId="9" applyFont="1" applyFill="1" applyBorder="1" applyAlignment="1">
      <alignment vertical="center"/>
    </xf>
    <xf numFmtId="0" fontId="47" fillId="10" borderId="0" xfId="9" applyFont="1" applyFill="1" applyBorder="1" applyAlignment="1">
      <alignment vertical="center" wrapText="1"/>
    </xf>
    <xf numFmtId="0" fontId="47" fillId="10" borderId="0" xfId="12" applyNumberFormat="1" applyFont="1" applyFill="1" applyBorder="1" applyAlignment="1">
      <alignment horizontal="center" vertical="center" wrapText="1"/>
    </xf>
    <xf numFmtId="43" fontId="47" fillId="10" borderId="0" xfId="9" applyNumberFormat="1" applyFont="1" applyFill="1" applyBorder="1" applyAlignment="1">
      <alignment horizontal="center"/>
    </xf>
    <xf numFmtId="10" fontId="47" fillId="10" borderId="0" xfId="10" applyNumberFormat="1" applyFont="1" applyFill="1" applyBorder="1" applyAlignment="1">
      <alignment vertical="center" wrapText="1"/>
    </xf>
    <xf numFmtId="0" fontId="1" fillId="0" borderId="18" xfId="9" applyFont="1" applyBorder="1"/>
    <xf numFmtId="0" fontId="48" fillId="10" borderId="0" xfId="9" applyFont="1" applyFill="1" applyBorder="1" applyAlignment="1">
      <alignment vertical="center"/>
    </xf>
    <xf numFmtId="0" fontId="48" fillId="10" borderId="0" xfId="9" applyFont="1" applyFill="1" applyBorder="1" applyAlignment="1">
      <alignment vertical="center" wrapText="1"/>
    </xf>
    <xf numFmtId="0" fontId="48" fillId="10" borderId="0" xfId="12" applyNumberFormat="1" applyFont="1" applyFill="1" applyBorder="1" applyAlignment="1">
      <alignment horizontal="center" vertical="center" wrapText="1"/>
    </xf>
    <xf numFmtId="43" fontId="48" fillId="10" borderId="0" xfId="9" applyNumberFormat="1" applyFont="1" applyFill="1" applyBorder="1" applyAlignment="1">
      <alignment horizontal="center"/>
    </xf>
    <xf numFmtId="10" fontId="48" fillId="10" borderId="0" xfId="10" applyNumberFormat="1" applyFont="1" applyFill="1" applyBorder="1" applyAlignment="1">
      <alignment vertical="center" wrapText="1"/>
    </xf>
    <xf numFmtId="0" fontId="48" fillId="10" borderId="14" xfId="9" applyFont="1" applyFill="1" applyBorder="1" applyAlignment="1">
      <alignment vertical="center"/>
    </xf>
    <xf numFmtId="10" fontId="48" fillId="10" borderId="14" xfId="10" applyNumberFormat="1" applyFont="1" applyFill="1" applyBorder="1" applyAlignment="1">
      <alignment horizontal="center" vertical="center" wrapText="1"/>
    </xf>
    <xf numFmtId="10" fontId="37" fillId="12" borderId="20" xfId="10" applyNumberFormat="1" applyFont="1" applyFill="1" applyBorder="1" applyAlignment="1">
      <alignment horizontal="center" vertical="center"/>
    </xf>
    <xf numFmtId="0" fontId="1" fillId="10" borderId="0" xfId="9" applyFont="1" applyFill="1" applyAlignment="1">
      <alignment vertical="center"/>
    </xf>
    <xf numFmtId="0" fontId="16" fillId="10" borderId="0" xfId="9" applyFont="1" applyFill="1" applyAlignment="1">
      <alignment vertical="center"/>
    </xf>
    <xf numFmtId="0" fontId="1" fillId="10" borderId="0" xfId="9" applyFont="1" applyFill="1" applyAlignment="1">
      <alignment horizontal="right" vertical="center"/>
    </xf>
    <xf numFmtId="0" fontId="39" fillId="10" borderId="0" xfId="9" applyFont="1" applyFill="1" applyAlignment="1">
      <alignment vertical="center"/>
    </xf>
    <xf numFmtId="0" fontId="40" fillId="10" borderId="0" xfId="9" applyFont="1" applyFill="1" applyAlignment="1">
      <alignment vertical="center"/>
    </xf>
    <xf numFmtId="0" fontId="39" fillId="10" borderId="0" xfId="9" applyFont="1" applyFill="1" applyAlignment="1">
      <alignment horizontal="right" vertical="center"/>
    </xf>
    <xf numFmtId="0" fontId="39" fillId="10" borderId="0" xfId="9" applyFont="1" applyFill="1" applyAlignment="1">
      <alignment horizontal="left" vertical="center"/>
    </xf>
    <xf numFmtId="0" fontId="39" fillId="10" borderId="0" xfId="9" applyFont="1" applyFill="1" applyAlignment="1">
      <alignment vertical="top"/>
    </xf>
    <xf numFmtId="0" fontId="40" fillId="10" borderId="0" xfId="9" applyFont="1" applyFill="1" applyAlignment="1">
      <alignment vertical="top"/>
    </xf>
    <xf numFmtId="0" fontId="39" fillId="10" borderId="0" xfId="9" applyFont="1" applyFill="1" applyAlignment="1">
      <alignment horizontal="right" vertical="top"/>
    </xf>
    <xf numFmtId="0" fontId="39" fillId="10" borderId="0" xfId="9" applyFont="1" applyFill="1" applyAlignment="1">
      <alignment horizontal="left" vertical="top"/>
    </xf>
    <xf numFmtId="0" fontId="1" fillId="0" borderId="21" xfId="9" applyBorder="1"/>
    <xf numFmtId="0" fontId="1" fillId="0" borderId="14" xfId="9" applyBorder="1"/>
    <xf numFmtId="0" fontId="1" fillId="0" borderId="22" xfId="9" applyBorder="1"/>
    <xf numFmtId="0" fontId="4" fillId="4" borderId="2" xfId="0" applyFont="1" applyFill="1" applyBorder="1" applyAlignment="1">
      <alignment horizontal="left" vertical="top" wrapText="1"/>
    </xf>
    <xf numFmtId="0" fontId="4" fillId="4" borderId="2" xfId="0" applyFont="1" applyFill="1" applyBorder="1" applyAlignment="1">
      <alignment horizontal="right" vertical="top" wrapText="1"/>
    </xf>
    <xf numFmtId="4" fontId="4" fillId="4" borderId="2" xfId="0" applyNumberFormat="1" applyFont="1" applyFill="1" applyBorder="1" applyAlignment="1">
      <alignment horizontal="right" vertical="top" wrapText="1"/>
    </xf>
    <xf numFmtId="164" fontId="4" fillId="4" borderId="2" xfId="0" applyNumberFormat="1" applyFont="1" applyFill="1" applyBorder="1" applyAlignment="1">
      <alignment horizontal="right" vertical="top" wrapText="1"/>
    </xf>
    <xf numFmtId="0" fontId="1" fillId="10" borderId="0" xfId="9" applyFill="1" applyAlignment="1">
      <alignment horizontal="left" vertical="center"/>
    </xf>
    <xf numFmtId="0" fontId="1" fillId="10" borderId="0" xfId="9" applyFill="1" applyAlignment="1">
      <alignment horizontal="right" vertical="center"/>
    </xf>
    <xf numFmtId="0" fontId="23" fillId="10" borderId="0" xfId="9" applyFont="1" applyFill="1" applyBorder="1" applyAlignment="1">
      <alignment vertical="center"/>
    </xf>
    <xf numFmtId="0" fontId="23" fillId="10" borderId="0" xfId="9" applyFont="1" applyFill="1" applyBorder="1" applyAlignment="1">
      <alignment horizontal="center" vertical="center"/>
    </xf>
    <xf numFmtId="0" fontId="23" fillId="10" borderId="0" xfId="9" applyFont="1" applyFill="1" applyBorder="1" applyAlignment="1">
      <alignment horizontal="right" vertical="center"/>
    </xf>
    <xf numFmtId="0" fontId="23" fillId="10" borderId="0" xfId="9" applyFont="1" applyFill="1" applyBorder="1" applyAlignment="1">
      <alignment horizontal="left" vertical="center"/>
    </xf>
    <xf numFmtId="0" fontId="45" fillId="8" borderId="6" xfId="9" applyFont="1" applyFill="1" applyBorder="1" applyAlignment="1">
      <alignment horizontal="center" vertical="center" wrapText="1"/>
    </xf>
    <xf numFmtId="0" fontId="46" fillId="10" borderId="27" xfId="9" applyFont="1" applyFill="1" applyBorder="1" applyAlignment="1">
      <alignment horizontal="center" vertical="center" wrapText="1"/>
    </xf>
    <xf numFmtId="168" fontId="46" fillId="10" borderId="27" xfId="9" applyNumberFormat="1" applyFont="1" applyFill="1" applyBorder="1" applyAlignment="1">
      <alignment horizontal="right" vertical="center" wrapText="1"/>
    </xf>
    <xf numFmtId="169" fontId="49" fillId="10" borderId="27" xfId="9" applyNumberFormat="1" applyFont="1" applyFill="1" applyBorder="1" applyAlignment="1">
      <alignment horizontal="center" vertical="center"/>
    </xf>
    <xf numFmtId="0" fontId="49" fillId="10" borderId="27" xfId="9" applyFont="1" applyFill="1" applyBorder="1" applyAlignment="1">
      <alignment horizontal="right" vertical="center"/>
    </xf>
    <xf numFmtId="43" fontId="49" fillId="10" borderId="27" xfId="9" applyNumberFormat="1" applyFont="1" applyFill="1" applyBorder="1" applyAlignment="1">
      <alignment horizontal="left" vertical="center" wrapText="1"/>
    </xf>
    <xf numFmtId="0" fontId="50" fillId="10" borderId="27" xfId="9" applyFont="1" applyFill="1" applyBorder="1" applyAlignment="1">
      <alignment horizontal="center" vertical="center"/>
    </xf>
    <xf numFmtId="0" fontId="50" fillId="10" borderId="28" xfId="9" applyFont="1" applyFill="1" applyBorder="1" applyAlignment="1">
      <alignment vertical="center" wrapText="1"/>
    </xf>
    <xf numFmtId="168" fontId="51" fillId="10" borderId="0" xfId="9" applyNumberFormat="1" applyFont="1" applyFill="1" applyBorder="1" applyAlignment="1">
      <alignment horizontal="right" vertical="center" wrapText="1"/>
    </xf>
    <xf numFmtId="43" fontId="52" fillId="10" borderId="0" xfId="10" applyNumberFormat="1" applyFont="1" applyFill="1" applyBorder="1" applyAlignment="1">
      <alignment vertical="center" wrapText="1"/>
    </xf>
    <xf numFmtId="4" fontId="52" fillId="10" borderId="0" xfId="9" applyNumberFormat="1" applyFont="1" applyFill="1" applyBorder="1" applyAlignment="1">
      <alignment horizontal="center" vertical="center" wrapText="1"/>
    </xf>
    <xf numFmtId="0" fontId="49" fillId="10" borderId="0" xfId="9" applyFont="1" applyFill="1" applyBorder="1" applyAlignment="1">
      <alignment horizontal="right" vertical="center" wrapText="1"/>
    </xf>
    <xf numFmtId="43" fontId="53" fillId="10" borderId="0" xfId="10" applyNumberFormat="1" applyFont="1" applyFill="1" applyBorder="1" applyAlignment="1">
      <alignment vertical="center" wrapText="1"/>
    </xf>
    <xf numFmtId="4" fontId="53" fillId="10" borderId="0" xfId="9" applyNumberFormat="1" applyFont="1" applyFill="1" applyBorder="1" applyAlignment="1">
      <alignment horizontal="center" vertical="center" wrapText="1"/>
    </xf>
    <xf numFmtId="168" fontId="51" fillId="10" borderId="27" xfId="9" applyNumberFormat="1" applyFont="1" applyFill="1" applyBorder="1" applyAlignment="1">
      <alignment horizontal="right" vertical="center" wrapText="1"/>
    </xf>
    <xf numFmtId="169" fontId="50" fillId="10" borderId="27" xfId="9" applyNumberFormat="1" applyFont="1" applyFill="1" applyBorder="1" applyAlignment="1">
      <alignment horizontal="center" vertical="center"/>
    </xf>
    <xf numFmtId="0" fontId="50" fillId="0" borderId="0" xfId="9" applyFont="1" applyFill="1" applyBorder="1" applyAlignment="1">
      <alignment horizontal="center" vertical="center"/>
    </xf>
    <xf numFmtId="169" fontId="50" fillId="0" borderId="0" xfId="9" applyNumberFormat="1" applyFont="1" applyFill="1" applyBorder="1" applyAlignment="1">
      <alignment horizontal="center" vertical="center"/>
    </xf>
    <xf numFmtId="0" fontId="50" fillId="0" borderId="0" xfId="9" applyFont="1" applyFill="1" applyBorder="1" applyAlignment="1">
      <alignment horizontal="right" vertical="center"/>
    </xf>
    <xf numFmtId="10" fontId="50" fillId="0" borderId="0" xfId="10" applyNumberFormat="1" applyFont="1" applyFill="1" applyBorder="1" applyAlignment="1">
      <alignment horizontal="left" vertical="center" wrapText="1"/>
    </xf>
    <xf numFmtId="0" fontId="54" fillId="0" borderId="0" xfId="9" applyFont="1" applyFill="1" applyBorder="1" applyAlignment="1">
      <alignment horizontal="center" vertical="center" wrapText="1"/>
    </xf>
    <xf numFmtId="168" fontId="50" fillId="0" borderId="0" xfId="9" applyNumberFormat="1" applyFont="1" applyFill="1" applyBorder="1" applyAlignment="1">
      <alignment horizontal="right" vertical="center" wrapText="1"/>
    </xf>
    <xf numFmtId="168" fontId="50" fillId="0" borderId="0" xfId="9" applyNumberFormat="1" applyFont="1" applyFill="1" applyBorder="1" applyAlignment="1">
      <alignment vertical="center" wrapText="1"/>
    </xf>
    <xf numFmtId="168" fontId="50" fillId="0" borderId="0" xfId="9" applyNumberFormat="1" applyFont="1" applyFill="1" applyBorder="1" applyAlignment="1">
      <alignment horizontal="left" vertical="center" wrapText="1"/>
    </xf>
    <xf numFmtId="10" fontId="55" fillId="0" borderId="0" xfId="10" applyNumberFormat="1" applyFont="1" applyFill="1" applyBorder="1" applyAlignment="1">
      <alignment horizontal="center" vertical="center" wrapText="1"/>
    </xf>
    <xf numFmtId="10" fontId="55" fillId="0" borderId="0" xfId="10" applyNumberFormat="1" applyFont="1" applyFill="1" applyBorder="1" applyAlignment="1">
      <alignment horizontal="right" vertical="center" wrapText="1"/>
    </xf>
    <xf numFmtId="0" fontId="1" fillId="0" borderId="0" xfId="9" applyFill="1" applyBorder="1" applyAlignment="1">
      <alignment vertical="center"/>
    </xf>
    <xf numFmtId="0" fontId="16" fillId="0" borderId="0" xfId="9" applyFont="1" applyFill="1" applyBorder="1" applyAlignment="1">
      <alignment vertical="center"/>
    </xf>
    <xf numFmtId="0" fontId="1" fillId="0" borderId="0" xfId="9" applyFill="1" applyBorder="1" applyAlignment="1">
      <alignment horizontal="right" vertical="center"/>
    </xf>
    <xf numFmtId="0" fontId="1" fillId="0" borderId="0" xfId="9" applyFill="1" applyBorder="1" applyAlignment="1">
      <alignment horizontal="left" vertical="center"/>
    </xf>
    <xf numFmtId="0" fontId="45" fillId="0" borderId="0" xfId="9" applyFont="1" applyFill="1" applyBorder="1" applyAlignment="1">
      <alignment horizontal="center" vertical="center" wrapText="1"/>
    </xf>
    <xf numFmtId="10" fontId="45" fillId="0" borderId="0" xfId="10" applyNumberFormat="1" applyFont="1" applyFill="1" applyBorder="1" applyAlignment="1">
      <alignment horizontal="center" vertical="center" wrapText="1"/>
    </xf>
    <xf numFmtId="0" fontId="1" fillId="10" borderId="0" xfId="9" applyFill="1" applyAlignment="1">
      <alignment vertical="center" wrapText="1"/>
    </xf>
    <xf numFmtId="0" fontId="19" fillId="10" borderId="0" xfId="4" applyNumberFormat="1" applyFont="1" applyFill="1" applyBorder="1" applyAlignment="1">
      <alignment horizontal="left" vertical="center"/>
    </xf>
    <xf numFmtId="0" fontId="0" fillId="0" borderId="0" xfId="0"/>
    <xf numFmtId="0" fontId="3" fillId="6" borderId="0" xfId="0" applyFont="1" applyFill="1" applyAlignment="1">
      <alignment horizontal="left" vertical="top" wrapText="1"/>
    </xf>
    <xf numFmtId="0" fontId="3" fillId="6" borderId="2" xfId="0" applyFont="1" applyFill="1" applyBorder="1" applyAlignment="1">
      <alignment horizontal="left" vertical="top" wrapText="1"/>
    </xf>
    <xf numFmtId="0" fontId="3" fillId="6" borderId="2" xfId="0" applyFont="1" applyFill="1" applyBorder="1" applyAlignment="1">
      <alignment horizontal="center" vertical="top" wrapText="1"/>
    </xf>
    <xf numFmtId="0" fontId="3" fillId="6" borderId="2" xfId="0" applyFont="1" applyFill="1" applyBorder="1" applyAlignment="1">
      <alignment horizontal="right" vertical="top" wrapText="1"/>
    </xf>
    <xf numFmtId="0" fontId="6" fillId="5" borderId="2" xfId="0" applyFont="1" applyFill="1" applyBorder="1" applyAlignment="1">
      <alignment horizontal="left" vertical="top" wrapText="1"/>
    </xf>
    <xf numFmtId="0" fontId="6" fillId="5" borderId="2" xfId="0" applyFont="1" applyFill="1" applyBorder="1" applyAlignment="1">
      <alignment horizontal="center" vertical="top" wrapText="1"/>
    </xf>
    <xf numFmtId="0" fontId="6" fillId="5" borderId="2" xfId="0" applyFont="1" applyFill="1" applyBorder="1" applyAlignment="1">
      <alignment horizontal="right" vertical="top" wrapText="1"/>
    </xf>
    <xf numFmtId="4" fontId="6" fillId="5" borderId="2" xfId="0" applyNumberFormat="1" applyFont="1" applyFill="1" applyBorder="1" applyAlignment="1">
      <alignment horizontal="right" vertical="top" wrapText="1"/>
    </xf>
    <xf numFmtId="166" fontId="6" fillId="5" borderId="2" xfId="0" applyNumberFormat="1" applyFont="1" applyFill="1" applyBorder="1" applyAlignment="1">
      <alignment horizontal="right" vertical="top" wrapText="1"/>
    </xf>
    <xf numFmtId="0" fontId="6" fillId="5" borderId="1" xfId="0" applyFont="1" applyFill="1" applyBorder="1" applyAlignment="1">
      <alignment horizontal="left" vertical="top" wrapText="1"/>
    </xf>
    <xf numFmtId="0" fontId="7" fillId="2" borderId="2" xfId="0" applyFont="1" applyFill="1" applyBorder="1" applyAlignment="1">
      <alignment horizontal="left" vertical="top" wrapText="1"/>
    </xf>
    <xf numFmtId="0" fontId="7" fillId="2" borderId="2" xfId="0" applyFont="1" applyFill="1" applyBorder="1" applyAlignment="1">
      <alignment horizontal="center" vertical="top" wrapText="1"/>
    </xf>
    <xf numFmtId="0" fontId="7" fillId="2" borderId="2" xfId="0" applyFont="1" applyFill="1" applyBorder="1" applyAlignment="1">
      <alignment horizontal="right" vertical="top" wrapText="1"/>
    </xf>
    <xf numFmtId="4" fontId="7" fillId="2" borderId="2" xfId="0" applyNumberFormat="1" applyFont="1" applyFill="1" applyBorder="1" applyAlignment="1">
      <alignment horizontal="right" vertical="top" wrapText="1"/>
    </xf>
    <xf numFmtId="165" fontId="7" fillId="2" borderId="2" xfId="0" applyNumberFormat="1" applyFont="1" applyFill="1" applyBorder="1" applyAlignment="1">
      <alignment horizontal="right" vertical="top" wrapText="1"/>
    </xf>
    <xf numFmtId="166" fontId="7" fillId="2" borderId="2" xfId="0" applyNumberFormat="1" applyFont="1" applyFill="1" applyBorder="1" applyAlignment="1">
      <alignment horizontal="right" vertical="top" wrapText="1"/>
    </xf>
    <xf numFmtId="0" fontId="7" fillId="3" borderId="2" xfId="0" applyFont="1" applyFill="1" applyBorder="1" applyAlignment="1">
      <alignment horizontal="left" vertical="top" wrapText="1"/>
    </xf>
    <xf numFmtId="0" fontId="7" fillId="3" borderId="2" xfId="0" applyFont="1" applyFill="1" applyBorder="1" applyAlignment="1">
      <alignment horizontal="center" vertical="top" wrapText="1"/>
    </xf>
    <xf numFmtId="0" fontId="7" fillId="3" borderId="2" xfId="0" applyFont="1" applyFill="1" applyBorder="1" applyAlignment="1">
      <alignment horizontal="right" vertical="top" wrapText="1"/>
    </xf>
    <xf numFmtId="4" fontId="7" fillId="3" borderId="2" xfId="0" applyNumberFormat="1" applyFont="1" applyFill="1" applyBorder="1" applyAlignment="1">
      <alignment horizontal="right" vertical="top" wrapText="1"/>
    </xf>
    <xf numFmtId="165" fontId="7" fillId="3" borderId="2" xfId="0" applyNumberFormat="1" applyFont="1" applyFill="1" applyBorder="1" applyAlignment="1">
      <alignment horizontal="right" vertical="top" wrapText="1"/>
    </xf>
    <xf numFmtId="166" fontId="7" fillId="3" borderId="2" xfId="0" applyNumberFormat="1" applyFont="1" applyFill="1" applyBorder="1" applyAlignment="1">
      <alignment horizontal="right" vertical="top" wrapText="1"/>
    </xf>
    <xf numFmtId="0" fontId="5" fillId="6" borderId="0" xfId="0" applyFont="1" applyFill="1" applyAlignment="1">
      <alignment horizontal="left" vertical="top" wrapText="1"/>
    </xf>
    <xf numFmtId="0" fontId="5" fillId="6" borderId="0" xfId="0" applyFont="1" applyFill="1" applyAlignment="1">
      <alignment horizontal="center" vertical="top" wrapText="1"/>
    </xf>
    <xf numFmtId="165" fontId="5" fillId="6" borderId="0" xfId="0" applyNumberFormat="1" applyFont="1" applyFill="1" applyAlignment="1">
      <alignment horizontal="right" vertical="top" wrapText="1"/>
    </xf>
    <xf numFmtId="0" fontId="7" fillId="6" borderId="0" xfId="0" applyFont="1" applyFill="1" applyAlignment="1">
      <alignment horizontal="center" vertical="top" wrapText="1"/>
    </xf>
    <xf numFmtId="0" fontId="7" fillId="6" borderId="0" xfId="0" applyFont="1" applyFill="1" applyAlignment="1">
      <alignment horizontal="right" vertical="top" wrapText="1"/>
    </xf>
    <xf numFmtId="4" fontId="7" fillId="6" borderId="0" xfId="0" applyNumberFormat="1" applyFont="1" applyFill="1" applyAlignment="1">
      <alignment horizontal="right" vertical="top" wrapText="1"/>
    </xf>
    <xf numFmtId="0" fontId="0" fillId="0" borderId="0" xfId="0"/>
    <xf numFmtId="0" fontId="19" fillId="10" borderId="0" xfId="5" applyFont="1" applyFill="1" applyBorder="1" applyAlignment="1">
      <alignment horizontal="center" vertical="center"/>
    </xf>
    <xf numFmtId="0" fontId="25" fillId="10" borderId="0" xfId="4" applyFont="1" applyFill="1" applyBorder="1" applyAlignment="1">
      <alignment horizontal="center" vertical="center"/>
    </xf>
    <xf numFmtId="0" fontId="3" fillId="6" borderId="2" xfId="0" applyFont="1" applyFill="1" applyBorder="1" applyAlignment="1">
      <alignment horizontal="left" vertical="top" wrapText="1"/>
    </xf>
    <xf numFmtId="0" fontId="6" fillId="5" borderId="2" xfId="0" applyFont="1" applyFill="1" applyBorder="1" applyAlignment="1">
      <alignment horizontal="left" vertical="top" wrapText="1"/>
    </xf>
    <xf numFmtId="0" fontId="7" fillId="3" borderId="2" xfId="0" applyFont="1" applyFill="1" applyBorder="1" applyAlignment="1">
      <alignment horizontal="left" vertical="top" wrapText="1"/>
    </xf>
    <xf numFmtId="0" fontId="7" fillId="6" borderId="0" xfId="0" applyFont="1" applyFill="1" applyAlignment="1">
      <alignment horizontal="right" vertical="top" wrapText="1"/>
    </xf>
    <xf numFmtId="0" fontId="3" fillId="6" borderId="2" xfId="0" applyFont="1" applyFill="1" applyBorder="1" applyAlignment="1">
      <alignment horizontal="right" vertical="top" wrapText="1"/>
    </xf>
    <xf numFmtId="165" fontId="7" fillId="3" borderId="2" xfId="0" applyNumberFormat="1" applyFont="1" applyFill="1" applyBorder="1" applyAlignment="1">
      <alignment horizontal="right" vertical="top" wrapText="1"/>
    </xf>
    <xf numFmtId="0" fontId="3" fillId="6" borderId="2" xfId="0" applyFont="1" applyFill="1" applyBorder="1" applyAlignment="1">
      <alignment horizontal="center" vertical="top" wrapText="1"/>
    </xf>
    <xf numFmtId="0" fontId="0" fillId="0" borderId="0" xfId="0"/>
    <xf numFmtId="0" fontId="4" fillId="0" borderId="2" xfId="0" applyFont="1" applyFill="1" applyBorder="1" applyAlignment="1">
      <alignment horizontal="left" vertical="top" wrapText="1"/>
    </xf>
    <xf numFmtId="0" fontId="3" fillId="11" borderId="2" xfId="0" applyFont="1" applyFill="1" applyBorder="1" applyAlignment="1">
      <alignment horizontal="left" vertical="top" wrapText="1"/>
    </xf>
    <xf numFmtId="0" fontId="3" fillId="6" borderId="0" xfId="0" applyFont="1" applyFill="1" applyAlignment="1">
      <alignment horizontal="left" vertical="top" wrapText="1"/>
    </xf>
    <xf numFmtId="0" fontId="5" fillId="6" borderId="0" xfId="0" applyFont="1" applyFill="1" applyAlignment="1">
      <alignment horizontal="left" vertical="top" wrapText="1"/>
    </xf>
    <xf numFmtId="0" fontId="3" fillId="6" borderId="0" xfId="0" applyFont="1" applyFill="1" applyAlignment="1">
      <alignment horizontal="center" wrapText="1"/>
    </xf>
    <xf numFmtId="0" fontId="0" fillId="0" borderId="0" xfId="0"/>
    <xf numFmtId="0" fontId="5" fillId="6" borderId="0" xfId="0" applyFont="1" applyFill="1" applyAlignment="1">
      <alignment horizontal="right" vertical="top" wrapText="1"/>
    </xf>
    <xf numFmtId="4" fontId="5" fillId="6" borderId="0" xfId="0" applyNumberFormat="1" applyFont="1" applyFill="1" applyAlignment="1">
      <alignment horizontal="right" vertical="top" wrapText="1"/>
    </xf>
    <xf numFmtId="10" fontId="12" fillId="8" borderId="8" xfId="1" applyNumberFormat="1" applyFont="1" applyFill="1" applyBorder="1" applyAlignment="1">
      <alignment horizontal="center" vertical="center" wrapText="1"/>
    </xf>
    <xf numFmtId="10" fontId="12" fillId="8" borderId="12" xfId="1" applyNumberFormat="1" applyFont="1" applyFill="1" applyBorder="1" applyAlignment="1">
      <alignment horizontal="center" vertical="center" wrapText="1"/>
    </xf>
    <xf numFmtId="0" fontId="31" fillId="8" borderId="0" xfId="0" applyFont="1" applyFill="1" applyBorder="1" applyAlignment="1">
      <alignment horizontal="right" vertical="center" wrapText="1"/>
    </xf>
    <xf numFmtId="167" fontId="31" fillId="8" borderId="0" xfId="0" applyNumberFormat="1" applyFont="1" applyFill="1" applyBorder="1" applyAlignment="1">
      <alignment horizontal="right" vertical="center" wrapText="1"/>
    </xf>
    <xf numFmtId="0" fontId="18" fillId="10" borderId="0" xfId="5" applyFont="1" applyFill="1" applyBorder="1" applyAlignment="1">
      <alignment horizontal="left" vertical="center"/>
    </xf>
    <xf numFmtId="0" fontId="24" fillId="10" borderId="0" xfId="4" applyFont="1" applyFill="1" applyBorder="1" applyAlignment="1">
      <alignment horizontal="center" vertical="center"/>
    </xf>
    <xf numFmtId="0" fontId="38" fillId="10" borderId="0" xfId="6" applyNumberFormat="1" applyFont="1" applyFill="1" applyBorder="1" applyAlignment="1">
      <alignment horizontal="left" vertical="center" wrapText="1"/>
    </xf>
    <xf numFmtId="0" fontId="23" fillId="7" borderId="0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left" vertical="top" wrapText="1"/>
    </xf>
    <xf numFmtId="0" fontId="7" fillId="6" borderId="0" xfId="0" applyFont="1" applyFill="1" applyAlignment="1">
      <alignment horizontal="right" vertical="top" wrapText="1"/>
    </xf>
    <xf numFmtId="0" fontId="3" fillId="6" borderId="2" xfId="0" applyFont="1" applyFill="1" applyBorder="1" applyAlignment="1">
      <alignment horizontal="left" vertical="top" wrapText="1"/>
    </xf>
    <xf numFmtId="0" fontId="6" fillId="5" borderId="2" xfId="0" applyFont="1" applyFill="1" applyBorder="1" applyAlignment="1">
      <alignment horizontal="left" vertical="top" wrapText="1"/>
    </xf>
    <xf numFmtId="0" fontId="7" fillId="3" borderId="2" xfId="0" applyFont="1" applyFill="1" applyBorder="1" applyAlignment="1">
      <alignment horizontal="left" vertical="top" wrapText="1"/>
    </xf>
    <xf numFmtId="165" fontId="7" fillId="2" borderId="2" xfId="0" applyNumberFormat="1" applyFont="1" applyFill="1" applyBorder="1" applyAlignment="1">
      <alignment horizontal="right" vertical="top" wrapText="1"/>
    </xf>
    <xf numFmtId="0" fontId="3" fillId="6" borderId="2" xfId="0" applyFont="1" applyFill="1" applyBorder="1" applyAlignment="1">
      <alignment horizontal="right" vertical="top" wrapText="1"/>
    </xf>
    <xf numFmtId="165" fontId="7" fillId="3" borderId="2" xfId="0" applyNumberFormat="1" applyFont="1" applyFill="1" applyBorder="1" applyAlignment="1">
      <alignment horizontal="right" vertical="top" wrapText="1"/>
    </xf>
    <xf numFmtId="0" fontId="3" fillId="6" borderId="2" xfId="0" applyFont="1" applyFill="1" applyBorder="1" applyAlignment="1">
      <alignment horizontal="center" vertical="top" wrapText="1"/>
    </xf>
    <xf numFmtId="0" fontId="19" fillId="10" borderId="0" xfId="5" applyFont="1" applyFill="1" applyBorder="1" applyAlignment="1">
      <alignment horizontal="center" vertical="center"/>
    </xf>
    <xf numFmtId="0" fontId="19" fillId="10" borderId="0" xfId="5" applyFont="1" applyFill="1" applyBorder="1" applyAlignment="1">
      <alignment horizontal="left" vertical="center"/>
    </xf>
    <xf numFmtId="0" fontId="20" fillId="10" borderId="0" xfId="4" applyFont="1" applyFill="1" applyBorder="1" applyAlignment="1">
      <alignment horizontal="center" vertical="center"/>
    </xf>
    <xf numFmtId="0" fontId="19" fillId="10" borderId="0" xfId="4" applyFont="1" applyFill="1" applyBorder="1" applyAlignment="1">
      <alignment horizontal="center" vertical="center"/>
    </xf>
    <xf numFmtId="0" fontId="23" fillId="7" borderId="11" xfId="0" applyFont="1" applyFill="1" applyBorder="1" applyAlignment="1">
      <alignment horizontal="center" vertical="center"/>
    </xf>
    <xf numFmtId="0" fontId="23" fillId="0" borderId="11" xfId="0" applyFont="1" applyFill="1" applyBorder="1" applyAlignment="1">
      <alignment horizontal="center" vertical="center"/>
    </xf>
    <xf numFmtId="0" fontId="33" fillId="10" borderId="0" xfId="5" applyFont="1" applyFill="1" applyBorder="1" applyAlignment="1">
      <alignment horizontal="left" vertical="center"/>
    </xf>
    <xf numFmtId="0" fontId="35" fillId="10" borderId="0" xfId="6" applyNumberFormat="1" applyFont="1" applyFill="1" applyBorder="1" applyAlignment="1">
      <alignment horizontal="left" vertical="center" wrapText="1"/>
    </xf>
    <xf numFmtId="0" fontId="9" fillId="7" borderId="0" xfId="2" applyFont="1" applyFill="1" applyAlignment="1">
      <alignment horizontal="center" vertical="center" wrapText="1"/>
    </xf>
    <xf numFmtId="0" fontId="13" fillId="9" borderId="4" xfId="3" applyFont="1" applyFill="1" applyBorder="1" applyAlignment="1">
      <alignment horizontal="center" vertical="center" wrapText="1"/>
    </xf>
    <xf numFmtId="0" fontId="13" fillId="9" borderId="6" xfId="3" applyFont="1" applyFill="1" applyBorder="1" applyAlignment="1">
      <alignment horizontal="center" vertical="center" wrapText="1"/>
    </xf>
    <xf numFmtId="0" fontId="13" fillId="9" borderId="3" xfId="3" applyFont="1" applyFill="1" applyBorder="1" applyAlignment="1">
      <alignment horizontal="center" vertical="center" wrapText="1"/>
    </xf>
    <xf numFmtId="0" fontId="13" fillId="9" borderId="4" xfId="3" applyFont="1" applyFill="1" applyBorder="1" applyAlignment="1">
      <alignment horizontal="left" vertical="center" wrapText="1"/>
    </xf>
    <xf numFmtId="0" fontId="13" fillId="9" borderId="6" xfId="3" applyFont="1" applyFill="1" applyBorder="1" applyAlignment="1">
      <alignment horizontal="left" vertical="center" wrapText="1"/>
    </xf>
    <xf numFmtId="0" fontId="13" fillId="9" borderId="3" xfId="3" applyFont="1" applyFill="1" applyBorder="1" applyAlignment="1">
      <alignment horizontal="left" vertical="center" wrapText="1"/>
    </xf>
    <xf numFmtId="4" fontId="13" fillId="9" borderId="5" xfId="3" applyNumberFormat="1" applyFont="1" applyFill="1" applyBorder="1" applyAlignment="1">
      <alignment horizontal="center" vertical="center" wrapText="1"/>
    </xf>
    <xf numFmtId="4" fontId="13" fillId="9" borderId="7" xfId="3" applyNumberFormat="1" applyFont="1" applyFill="1" applyBorder="1" applyAlignment="1">
      <alignment horizontal="center" vertical="center" wrapText="1"/>
    </xf>
    <xf numFmtId="4" fontId="13" fillId="9" borderId="8" xfId="3" applyNumberFormat="1" applyFont="1" applyFill="1" applyBorder="1" applyAlignment="1">
      <alignment horizontal="center" vertical="center" wrapText="1"/>
    </xf>
    <xf numFmtId="0" fontId="12" fillId="8" borderId="9" xfId="3" applyFont="1" applyFill="1" applyBorder="1" applyAlignment="1">
      <alignment horizontal="center" vertical="center" wrapText="1"/>
    </xf>
    <xf numFmtId="0" fontId="12" fillId="8" borderId="10" xfId="3" applyFont="1" applyFill="1" applyBorder="1" applyAlignment="1">
      <alignment horizontal="center" vertical="center" wrapText="1"/>
    </xf>
    <xf numFmtId="0" fontId="39" fillId="10" borderId="0" xfId="9" applyFont="1" applyFill="1" applyAlignment="1">
      <alignment horizontal="left" vertical="top" wrapText="1"/>
    </xf>
    <xf numFmtId="0" fontId="48" fillId="10" borderId="15" xfId="9" applyFont="1" applyFill="1" applyBorder="1" applyAlignment="1">
      <alignment horizontal="left" vertical="center" wrapText="1"/>
    </xf>
    <xf numFmtId="0" fontId="1" fillId="0" borderId="15" xfId="9" applyBorder="1" applyAlignment="1">
      <alignment horizontal="left" vertical="center" wrapText="1"/>
    </xf>
    <xf numFmtId="0" fontId="37" fillId="12" borderId="20" xfId="9" applyFont="1" applyFill="1" applyBorder="1" applyAlignment="1">
      <alignment horizontal="left" vertical="center"/>
    </xf>
    <xf numFmtId="0" fontId="40" fillId="10" borderId="14" xfId="9" applyFont="1" applyFill="1" applyBorder="1" applyAlignment="1">
      <alignment horizontal="left" vertical="center" wrapText="1"/>
    </xf>
    <xf numFmtId="0" fontId="1" fillId="0" borderId="14" xfId="9" applyBorder="1" applyAlignment="1">
      <alignment horizontal="left" vertical="center" wrapText="1"/>
    </xf>
    <xf numFmtId="0" fontId="42" fillId="10" borderId="0" xfId="9" applyFont="1" applyFill="1" applyBorder="1" applyAlignment="1">
      <alignment horizontal="left" wrapText="1"/>
    </xf>
    <xf numFmtId="0" fontId="1" fillId="10" borderId="0" xfId="9" applyFill="1" applyAlignment="1">
      <alignment horizontal="left" vertical="center" wrapText="1"/>
    </xf>
    <xf numFmtId="0" fontId="44" fillId="7" borderId="0" xfId="9" applyFont="1" applyFill="1" applyBorder="1" applyAlignment="1">
      <alignment horizontal="center"/>
    </xf>
    <xf numFmtId="0" fontId="1" fillId="0" borderId="0" xfId="9" applyBorder="1" applyAlignment="1">
      <alignment horizontal="center"/>
    </xf>
    <xf numFmtId="0" fontId="45" fillId="0" borderId="0" xfId="9" applyFont="1" applyFill="1" applyBorder="1" applyAlignment="1">
      <alignment horizontal="left" vertical="center" wrapText="1"/>
    </xf>
    <xf numFmtId="0" fontId="1" fillId="0" borderId="0" xfId="9" applyFill="1" applyBorder="1" applyAlignment="1">
      <alignment horizontal="left" vertical="center" wrapText="1"/>
    </xf>
    <xf numFmtId="0" fontId="50" fillId="10" borderId="27" xfId="9" applyFont="1" applyFill="1" applyBorder="1" applyAlignment="1">
      <alignment horizontal="left" vertical="center" wrapText="1"/>
    </xf>
    <xf numFmtId="168" fontId="51" fillId="10" borderId="27" xfId="9" applyNumberFormat="1" applyFont="1" applyFill="1" applyBorder="1" applyAlignment="1">
      <alignment horizontal="center" vertical="center" wrapText="1"/>
    </xf>
    <xf numFmtId="0" fontId="46" fillId="10" borderId="28" xfId="9" applyFont="1" applyFill="1" applyBorder="1" applyAlignment="1">
      <alignment horizontal="left" vertical="center" wrapText="1"/>
    </xf>
    <xf numFmtId="0" fontId="50" fillId="0" borderId="0" xfId="9" applyFont="1" applyFill="1" applyBorder="1" applyAlignment="1">
      <alignment horizontal="left" vertical="center" wrapText="1"/>
    </xf>
    <xf numFmtId="0" fontId="45" fillId="8" borderId="7" xfId="9" applyFont="1" applyFill="1" applyBorder="1" applyAlignment="1">
      <alignment horizontal="center" vertical="center" wrapText="1"/>
    </xf>
    <xf numFmtId="0" fontId="45" fillId="8" borderId="0" xfId="9" applyFont="1" applyFill="1" applyBorder="1" applyAlignment="1">
      <alignment horizontal="center" vertical="center" wrapText="1"/>
    </xf>
    <xf numFmtId="0" fontId="45" fillId="8" borderId="26" xfId="9" applyFont="1" applyFill="1" applyBorder="1" applyAlignment="1">
      <alignment horizontal="center" vertical="center" wrapText="1"/>
    </xf>
    <xf numFmtId="168" fontId="45" fillId="8" borderId="7" xfId="9" applyNumberFormat="1" applyFont="1" applyFill="1" applyBorder="1" applyAlignment="1">
      <alignment horizontal="center" vertical="center" wrapText="1"/>
    </xf>
    <xf numFmtId="168" fontId="45" fillId="8" borderId="26" xfId="9" applyNumberFormat="1" applyFont="1" applyFill="1" applyBorder="1" applyAlignment="1">
      <alignment horizontal="center" vertical="center" wrapText="1"/>
    </xf>
    <xf numFmtId="0" fontId="46" fillId="10" borderId="27" xfId="9" applyFont="1" applyFill="1" applyBorder="1" applyAlignment="1">
      <alignment horizontal="left" vertical="center" wrapText="1"/>
    </xf>
    <xf numFmtId="0" fontId="45" fillId="8" borderId="23" xfId="9" applyFont="1" applyFill="1" applyBorder="1" applyAlignment="1">
      <alignment horizontal="left" vertical="center" wrapText="1"/>
    </xf>
    <xf numFmtId="0" fontId="45" fillId="8" borderId="24" xfId="9" applyFont="1" applyFill="1" applyBorder="1" applyAlignment="1">
      <alignment horizontal="left" vertical="center" wrapText="1"/>
    </xf>
    <xf numFmtId="0" fontId="45" fillId="8" borderId="25" xfId="9" applyFont="1" applyFill="1" applyBorder="1" applyAlignment="1">
      <alignment horizontal="left" vertical="center" wrapText="1"/>
    </xf>
    <xf numFmtId="0" fontId="19" fillId="10" borderId="0" xfId="5" applyFont="1" applyFill="1" applyBorder="1" applyAlignment="1">
      <alignment horizontal="left" vertical="center" wrapText="1"/>
    </xf>
    <xf numFmtId="0" fontId="23" fillId="7" borderId="0" xfId="9" applyFont="1" applyFill="1" applyBorder="1" applyAlignment="1">
      <alignment horizontal="center" vertical="center"/>
    </xf>
  </cellXfs>
  <cellStyles count="14">
    <cellStyle name="Moeda 2" xfId="11"/>
    <cellStyle name="Normal" xfId="0" builtinId="0"/>
    <cellStyle name="Normal 2" xfId="2"/>
    <cellStyle name="Normal 2 2" xfId="13"/>
    <cellStyle name="Normal 3" xfId="3"/>
    <cellStyle name="Normal 4" xfId="7"/>
    <cellStyle name="Normal 5" xfId="9"/>
    <cellStyle name="Normal_capa" xfId="4"/>
    <cellStyle name="Normal_CPU_06_400_91_00750_00_SEE_parte02 2" xfId="6"/>
    <cellStyle name="Normal_LO2001 01_026 001 00" xfId="5"/>
    <cellStyle name="Porcentagem" xfId="1" builtinId="5"/>
    <cellStyle name="Porcentagem 2" xfId="10"/>
    <cellStyle name="Vírgula 2" xfId="8"/>
    <cellStyle name="Vírgula 3" xfId="12"/>
  </cellStyles>
  <dxfs count="38"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ont>
        <color theme="0"/>
      </font>
      <fill>
        <patternFill>
          <bgColor theme="4" tint="-0.24994659260841701"/>
        </patternFill>
      </fill>
    </dxf>
    <dxf>
      <fill>
        <patternFill>
          <bgColor theme="4" tint="-0.2499465926084170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0.xml"/><Relationship Id="rId21" Type="http://schemas.openxmlformats.org/officeDocument/2006/relationships/externalLink" Target="externalLinks/externalLink14.xml"/><Relationship Id="rId42" Type="http://schemas.openxmlformats.org/officeDocument/2006/relationships/externalLink" Target="externalLinks/externalLink35.xml"/><Relationship Id="rId63" Type="http://schemas.openxmlformats.org/officeDocument/2006/relationships/externalLink" Target="externalLinks/externalLink56.xml"/><Relationship Id="rId84" Type="http://schemas.openxmlformats.org/officeDocument/2006/relationships/externalLink" Target="externalLinks/externalLink77.xml"/><Relationship Id="rId138" Type="http://schemas.openxmlformats.org/officeDocument/2006/relationships/externalLink" Target="externalLinks/externalLink131.xml"/><Relationship Id="rId159" Type="http://schemas.openxmlformats.org/officeDocument/2006/relationships/externalLink" Target="externalLinks/externalLink152.xml"/><Relationship Id="rId170" Type="http://schemas.openxmlformats.org/officeDocument/2006/relationships/externalLink" Target="externalLinks/externalLink163.xml"/><Relationship Id="rId191" Type="http://schemas.openxmlformats.org/officeDocument/2006/relationships/externalLink" Target="externalLinks/externalLink184.xml"/><Relationship Id="rId196" Type="http://schemas.openxmlformats.org/officeDocument/2006/relationships/externalLink" Target="externalLinks/externalLink189.xml"/><Relationship Id="rId200" Type="http://schemas.openxmlformats.org/officeDocument/2006/relationships/styles" Target="styles.xml"/><Relationship Id="rId16" Type="http://schemas.openxmlformats.org/officeDocument/2006/relationships/externalLink" Target="externalLinks/externalLink9.xml"/><Relationship Id="rId107" Type="http://schemas.openxmlformats.org/officeDocument/2006/relationships/externalLink" Target="externalLinks/externalLink100.xml"/><Relationship Id="rId11" Type="http://schemas.openxmlformats.org/officeDocument/2006/relationships/externalLink" Target="externalLinks/externalLink4.xml"/><Relationship Id="rId32" Type="http://schemas.openxmlformats.org/officeDocument/2006/relationships/externalLink" Target="externalLinks/externalLink25.xml"/><Relationship Id="rId37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46.xml"/><Relationship Id="rId58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67.xml"/><Relationship Id="rId79" Type="http://schemas.openxmlformats.org/officeDocument/2006/relationships/externalLink" Target="externalLinks/externalLink72.xml"/><Relationship Id="rId102" Type="http://schemas.openxmlformats.org/officeDocument/2006/relationships/externalLink" Target="externalLinks/externalLink95.xml"/><Relationship Id="rId123" Type="http://schemas.openxmlformats.org/officeDocument/2006/relationships/externalLink" Target="externalLinks/externalLink116.xml"/><Relationship Id="rId128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37.xml"/><Relationship Id="rId149" Type="http://schemas.openxmlformats.org/officeDocument/2006/relationships/externalLink" Target="externalLinks/externalLink142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3.xml"/><Relationship Id="rId95" Type="http://schemas.openxmlformats.org/officeDocument/2006/relationships/externalLink" Target="externalLinks/externalLink88.xml"/><Relationship Id="rId160" Type="http://schemas.openxmlformats.org/officeDocument/2006/relationships/externalLink" Target="externalLinks/externalLink153.xml"/><Relationship Id="rId165" Type="http://schemas.openxmlformats.org/officeDocument/2006/relationships/externalLink" Target="externalLinks/externalLink158.xml"/><Relationship Id="rId181" Type="http://schemas.openxmlformats.org/officeDocument/2006/relationships/externalLink" Target="externalLinks/externalLink174.xml"/><Relationship Id="rId186" Type="http://schemas.openxmlformats.org/officeDocument/2006/relationships/externalLink" Target="externalLinks/externalLink179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36.xml"/><Relationship Id="rId48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57.xml"/><Relationship Id="rId69" Type="http://schemas.openxmlformats.org/officeDocument/2006/relationships/externalLink" Target="externalLinks/externalLink62.xml"/><Relationship Id="rId113" Type="http://schemas.openxmlformats.org/officeDocument/2006/relationships/externalLink" Target="externalLinks/externalLink106.xml"/><Relationship Id="rId118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27.xml"/><Relationship Id="rId139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3.xml"/><Relationship Id="rId85" Type="http://schemas.openxmlformats.org/officeDocument/2006/relationships/externalLink" Target="externalLinks/externalLink78.xml"/><Relationship Id="rId150" Type="http://schemas.openxmlformats.org/officeDocument/2006/relationships/externalLink" Target="externalLinks/externalLink143.xml"/><Relationship Id="rId155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4.xml"/><Relationship Id="rId176" Type="http://schemas.openxmlformats.org/officeDocument/2006/relationships/externalLink" Target="externalLinks/externalLink169.xml"/><Relationship Id="rId192" Type="http://schemas.openxmlformats.org/officeDocument/2006/relationships/externalLink" Target="externalLinks/externalLink185.xml"/><Relationship Id="rId197" Type="http://schemas.openxmlformats.org/officeDocument/2006/relationships/externalLink" Target="externalLinks/externalLink190.xml"/><Relationship Id="rId201" Type="http://schemas.openxmlformats.org/officeDocument/2006/relationships/sharedStrings" Target="sharedStrings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26.xml"/><Relationship Id="rId38" Type="http://schemas.openxmlformats.org/officeDocument/2006/relationships/externalLink" Target="externalLinks/externalLink31.xml"/><Relationship Id="rId59" Type="http://schemas.openxmlformats.org/officeDocument/2006/relationships/externalLink" Target="externalLinks/externalLink52.xml"/><Relationship Id="rId103" Type="http://schemas.openxmlformats.org/officeDocument/2006/relationships/externalLink" Target="externalLinks/externalLink96.xml"/><Relationship Id="rId108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17.xml"/><Relationship Id="rId129" Type="http://schemas.openxmlformats.org/officeDocument/2006/relationships/externalLink" Target="externalLinks/externalLink122.xml"/><Relationship Id="rId54" Type="http://schemas.openxmlformats.org/officeDocument/2006/relationships/externalLink" Target="externalLinks/externalLink47.xml"/><Relationship Id="rId70" Type="http://schemas.openxmlformats.org/officeDocument/2006/relationships/externalLink" Target="externalLinks/externalLink63.xml"/><Relationship Id="rId75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4.xml"/><Relationship Id="rId96" Type="http://schemas.openxmlformats.org/officeDocument/2006/relationships/externalLink" Target="externalLinks/externalLink89.xml"/><Relationship Id="rId140" Type="http://schemas.openxmlformats.org/officeDocument/2006/relationships/externalLink" Target="externalLinks/externalLink133.xml"/><Relationship Id="rId145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4.xml"/><Relationship Id="rId166" Type="http://schemas.openxmlformats.org/officeDocument/2006/relationships/externalLink" Target="externalLinks/externalLink159.xml"/><Relationship Id="rId182" Type="http://schemas.openxmlformats.org/officeDocument/2006/relationships/externalLink" Target="externalLinks/externalLink175.xml"/><Relationship Id="rId187" Type="http://schemas.openxmlformats.org/officeDocument/2006/relationships/externalLink" Target="externalLinks/externalLink18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49" Type="http://schemas.openxmlformats.org/officeDocument/2006/relationships/externalLink" Target="externalLinks/externalLink42.xml"/><Relationship Id="rId114" Type="http://schemas.openxmlformats.org/officeDocument/2006/relationships/externalLink" Target="externalLinks/externalLink107.xml"/><Relationship Id="rId119" Type="http://schemas.openxmlformats.org/officeDocument/2006/relationships/externalLink" Target="externalLinks/externalLink112.xml"/><Relationship Id="rId44" Type="http://schemas.openxmlformats.org/officeDocument/2006/relationships/externalLink" Target="externalLinks/externalLink37.xml"/><Relationship Id="rId60" Type="http://schemas.openxmlformats.org/officeDocument/2006/relationships/externalLink" Target="externalLinks/externalLink53.xml"/><Relationship Id="rId65" Type="http://schemas.openxmlformats.org/officeDocument/2006/relationships/externalLink" Target="externalLinks/externalLink58.xml"/><Relationship Id="rId81" Type="http://schemas.openxmlformats.org/officeDocument/2006/relationships/externalLink" Target="externalLinks/externalLink74.xml"/><Relationship Id="rId86" Type="http://schemas.openxmlformats.org/officeDocument/2006/relationships/externalLink" Target="externalLinks/externalLink79.xml"/><Relationship Id="rId130" Type="http://schemas.openxmlformats.org/officeDocument/2006/relationships/externalLink" Target="externalLinks/externalLink123.xml"/><Relationship Id="rId135" Type="http://schemas.openxmlformats.org/officeDocument/2006/relationships/externalLink" Target="externalLinks/externalLink128.xml"/><Relationship Id="rId151" Type="http://schemas.openxmlformats.org/officeDocument/2006/relationships/externalLink" Target="externalLinks/externalLink144.xml"/><Relationship Id="rId156" Type="http://schemas.openxmlformats.org/officeDocument/2006/relationships/externalLink" Target="externalLinks/externalLink149.xml"/><Relationship Id="rId177" Type="http://schemas.openxmlformats.org/officeDocument/2006/relationships/externalLink" Target="externalLinks/externalLink170.xml"/><Relationship Id="rId198" Type="http://schemas.openxmlformats.org/officeDocument/2006/relationships/externalLink" Target="externalLinks/externalLink191.xml"/><Relationship Id="rId172" Type="http://schemas.openxmlformats.org/officeDocument/2006/relationships/externalLink" Target="externalLinks/externalLink165.xml"/><Relationship Id="rId193" Type="http://schemas.openxmlformats.org/officeDocument/2006/relationships/externalLink" Target="externalLinks/externalLink186.xml"/><Relationship Id="rId202" Type="http://schemas.openxmlformats.org/officeDocument/2006/relationships/calcChain" Target="calcChain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39" Type="http://schemas.openxmlformats.org/officeDocument/2006/relationships/externalLink" Target="externalLinks/externalLink32.xml"/><Relationship Id="rId109" Type="http://schemas.openxmlformats.org/officeDocument/2006/relationships/externalLink" Target="externalLinks/externalLink102.xml"/><Relationship Id="rId34" Type="http://schemas.openxmlformats.org/officeDocument/2006/relationships/externalLink" Target="externalLinks/externalLink27.xml"/><Relationship Id="rId50" Type="http://schemas.openxmlformats.org/officeDocument/2006/relationships/externalLink" Target="externalLinks/externalLink43.xml"/><Relationship Id="rId55" Type="http://schemas.openxmlformats.org/officeDocument/2006/relationships/externalLink" Target="externalLinks/externalLink48.xml"/><Relationship Id="rId76" Type="http://schemas.openxmlformats.org/officeDocument/2006/relationships/externalLink" Target="externalLinks/externalLink69.xml"/><Relationship Id="rId97" Type="http://schemas.openxmlformats.org/officeDocument/2006/relationships/externalLink" Target="externalLinks/externalLink90.xml"/><Relationship Id="rId104" Type="http://schemas.openxmlformats.org/officeDocument/2006/relationships/externalLink" Target="externalLinks/externalLink97.xml"/><Relationship Id="rId120" Type="http://schemas.openxmlformats.org/officeDocument/2006/relationships/externalLink" Target="externalLinks/externalLink113.xml"/><Relationship Id="rId125" Type="http://schemas.openxmlformats.org/officeDocument/2006/relationships/externalLink" Target="externalLinks/externalLink118.xml"/><Relationship Id="rId141" Type="http://schemas.openxmlformats.org/officeDocument/2006/relationships/externalLink" Target="externalLinks/externalLink134.xml"/><Relationship Id="rId146" Type="http://schemas.openxmlformats.org/officeDocument/2006/relationships/externalLink" Target="externalLinks/externalLink139.xml"/><Relationship Id="rId167" Type="http://schemas.openxmlformats.org/officeDocument/2006/relationships/externalLink" Target="externalLinks/externalLink160.xml"/><Relationship Id="rId188" Type="http://schemas.openxmlformats.org/officeDocument/2006/relationships/externalLink" Target="externalLinks/externalLink18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4.xml"/><Relationship Id="rId92" Type="http://schemas.openxmlformats.org/officeDocument/2006/relationships/externalLink" Target="externalLinks/externalLink85.xml"/><Relationship Id="rId162" Type="http://schemas.openxmlformats.org/officeDocument/2006/relationships/externalLink" Target="externalLinks/externalLink155.xml"/><Relationship Id="rId183" Type="http://schemas.openxmlformats.org/officeDocument/2006/relationships/externalLink" Target="externalLinks/externalLink176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2.xml"/><Relationship Id="rId24" Type="http://schemas.openxmlformats.org/officeDocument/2006/relationships/externalLink" Target="externalLinks/externalLink17.xml"/><Relationship Id="rId40" Type="http://schemas.openxmlformats.org/officeDocument/2006/relationships/externalLink" Target="externalLinks/externalLink33.xml"/><Relationship Id="rId45" Type="http://schemas.openxmlformats.org/officeDocument/2006/relationships/externalLink" Target="externalLinks/externalLink38.xml"/><Relationship Id="rId66" Type="http://schemas.openxmlformats.org/officeDocument/2006/relationships/externalLink" Target="externalLinks/externalLink59.xml"/><Relationship Id="rId87" Type="http://schemas.openxmlformats.org/officeDocument/2006/relationships/externalLink" Target="externalLinks/externalLink80.xml"/><Relationship Id="rId110" Type="http://schemas.openxmlformats.org/officeDocument/2006/relationships/externalLink" Target="externalLinks/externalLink103.xml"/><Relationship Id="rId115" Type="http://schemas.openxmlformats.org/officeDocument/2006/relationships/externalLink" Target="externalLinks/externalLink108.xml"/><Relationship Id="rId131" Type="http://schemas.openxmlformats.org/officeDocument/2006/relationships/externalLink" Target="externalLinks/externalLink124.xml"/><Relationship Id="rId136" Type="http://schemas.openxmlformats.org/officeDocument/2006/relationships/externalLink" Target="externalLinks/externalLink129.xml"/><Relationship Id="rId157" Type="http://schemas.openxmlformats.org/officeDocument/2006/relationships/externalLink" Target="externalLinks/externalLink150.xml"/><Relationship Id="rId178" Type="http://schemas.openxmlformats.org/officeDocument/2006/relationships/externalLink" Target="externalLinks/externalLink171.xml"/><Relationship Id="rId61" Type="http://schemas.openxmlformats.org/officeDocument/2006/relationships/externalLink" Target="externalLinks/externalLink54.xml"/><Relationship Id="rId82" Type="http://schemas.openxmlformats.org/officeDocument/2006/relationships/externalLink" Target="externalLinks/externalLink75.xml"/><Relationship Id="rId152" Type="http://schemas.openxmlformats.org/officeDocument/2006/relationships/externalLink" Target="externalLinks/externalLink145.xml"/><Relationship Id="rId173" Type="http://schemas.openxmlformats.org/officeDocument/2006/relationships/externalLink" Target="externalLinks/externalLink166.xml"/><Relationship Id="rId194" Type="http://schemas.openxmlformats.org/officeDocument/2006/relationships/externalLink" Target="externalLinks/externalLink187.xml"/><Relationship Id="rId199" Type="http://schemas.openxmlformats.org/officeDocument/2006/relationships/theme" Target="theme/theme1.xml"/><Relationship Id="rId19" Type="http://schemas.openxmlformats.org/officeDocument/2006/relationships/externalLink" Target="externalLinks/externalLink12.xml"/><Relationship Id="rId14" Type="http://schemas.openxmlformats.org/officeDocument/2006/relationships/externalLink" Target="externalLinks/externalLink7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56" Type="http://schemas.openxmlformats.org/officeDocument/2006/relationships/externalLink" Target="externalLinks/externalLink49.xml"/><Relationship Id="rId77" Type="http://schemas.openxmlformats.org/officeDocument/2006/relationships/externalLink" Target="externalLinks/externalLink70.xml"/><Relationship Id="rId100" Type="http://schemas.openxmlformats.org/officeDocument/2006/relationships/externalLink" Target="externalLinks/externalLink93.xml"/><Relationship Id="rId105" Type="http://schemas.openxmlformats.org/officeDocument/2006/relationships/externalLink" Target="externalLinks/externalLink98.xml"/><Relationship Id="rId126" Type="http://schemas.openxmlformats.org/officeDocument/2006/relationships/externalLink" Target="externalLinks/externalLink119.xml"/><Relationship Id="rId147" Type="http://schemas.openxmlformats.org/officeDocument/2006/relationships/externalLink" Target="externalLinks/externalLink140.xml"/><Relationship Id="rId168" Type="http://schemas.openxmlformats.org/officeDocument/2006/relationships/externalLink" Target="externalLinks/externalLink161.xml"/><Relationship Id="rId8" Type="http://schemas.openxmlformats.org/officeDocument/2006/relationships/externalLink" Target="externalLinks/externalLink1.xml"/><Relationship Id="rId51" Type="http://schemas.openxmlformats.org/officeDocument/2006/relationships/externalLink" Target="externalLinks/externalLink44.xml"/><Relationship Id="rId72" Type="http://schemas.openxmlformats.org/officeDocument/2006/relationships/externalLink" Target="externalLinks/externalLink65.xml"/><Relationship Id="rId93" Type="http://schemas.openxmlformats.org/officeDocument/2006/relationships/externalLink" Target="externalLinks/externalLink86.xml"/><Relationship Id="rId98" Type="http://schemas.openxmlformats.org/officeDocument/2006/relationships/externalLink" Target="externalLinks/externalLink91.xml"/><Relationship Id="rId121" Type="http://schemas.openxmlformats.org/officeDocument/2006/relationships/externalLink" Target="externalLinks/externalLink114.xml"/><Relationship Id="rId142" Type="http://schemas.openxmlformats.org/officeDocument/2006/relationships/externalLink" Target="externalLinks/externalLink135.xml"/><Relationship Id="rId163" Type="http://schemas.openxmlformats.org/officeDocument/2006/relationships/externalLink" Target="externalLinks/externalLink156.xml"/><Relationship Id="rId184" Type="http://schemas.openxmlformats.org/officeDocument/2006/relationships/externalLink" Target="externalLinks/externalLink177.xml"/><Relationship Id="rId189" Type="http://schemas.openxmlformats.org/officeDocument/2006/relationships/externalLink" Target="externalLinks/externalLink182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18.xml"/><Relationship Id="rId46" Type="http://schemas.openxmlformats.org/officeDocument/2006/relationships/externalLink" Target="externalLinks/externalLink39.xml"/><Relationship Id="rId67" Type="http://schemas.openxmlformats.org/officeDocument/2006/relationships/externalLink" Target="externalLinks/externalLink60.xml"/><Relationship Id="rId116" Type="http://schemas.openxmlformats.org/officeDocument/2006/relationships/externalLink" Target="externalLinks/externalLink109.xml"/><Relationship Id="rId137" Type="http://schemas.openxmlformats.org/officeDocument/2006/relationships/externalLink" Target="externalLinks/externalLink130.xml"/><Relationship Id="rId158" Type="http://schemas.openxmlformats.org/officeDocument/2006/relationships/externalLink" Target="externalLinks/externalLink151.xml"/><Relationship Id="rId20" Type="http://schemas.openxmlformats.org/officeDocument/2006/relationships/externalLink" Target="externalLinks/externalLink13.xml"/><Relationship Id="rId41" Type="http://schemas.openxmlformats.org/officeDocument/2006/relationships/externalLink" Target="externalLinks/externalLink34.xml"/><Relationship Id="rId62" Type="http://schemas.openxmlformats.org/officeDocument/2006/relationships/externalLink" Target="externalLinks/externalLink55.xml"/><Relationship Id="rId83" Type="http://schemas.openxmlformats.org/officeDocument/2006/relationships/externalLink" Target="externalLinks/externalLink76.xml"/><Relationship Id="rId88" Type="http://schemas.openxmlformats.org/officeDocument/2006/relationships/externalLink" Target="externalLinks/externalLink81.xml"/><Relationship Id="rId111" Type="http://schemas.openxmlformats.org/officeDocument/2006/relationships/externalLink" Target="externalLinks/externalLink104.xml"/><Relationship Id="rId132" Type="http://schemas.openxmlformats.org/officeDocument/2006/relationships/externalLink" Target="externalLinks/externalLink125.xml"/><Relationship Id="rId153" Type="http://schemas.openxmlformats.org/officeDocument/2006/relationships/externalLink" Target="externalLinks/externalLink146.xml"/><Relationship Id="rId174" Type="http://schemas.openxmlformats.org/officeDocument/2006/relationships/externalLink" Target="externalLinks/externalLink167.xml"/><Relationship Id="rId179" Type="http://schemas.openxmlformats.org/officeDocument/2006/relationships/externalLink" Target="externalLinks/externalLink172.xml"/><Relationship Id="rId195" Type="http://schemas.openxmlformats.org/officeDocument/2006/relationships/externalLink" Target="externalLinks/externalLink188.xml"/><Relationship Id="rId190" Type="http://schemas.openxmlformats.org/officeDocument/2006/relationships/externalLink" Target="externalLinks/externalLink183.xml"/><Relationship Id="rId15" Type="http://schemas.openxmlformats.org/officeDocument/2006/relationships/externalLink" Target="externalLinks/externalLink8.xml"/><Relationship Id="rId36" Type="http://schemas.openxmlformats.org/officeDocument/2006/relationships/externalLink" Target="externalLinks/externalLink29.xml"/><Relationship Id="rId57" Type="http://schemas.openxmlformats.org/officeDocument/2006/relationships/externalLink" Target="externalLinks/externalLink50.xml"/><Relationship Id="rId106" Type="http://schemas.openxmlformats.org/officeDocument/2006/relationships/externalLink" Target="externalLinks/externalLink99.xml"/><Relationship Id="rId127" Type="http://schemas.openxmlformats.org/officeDocument/2006/relationships/externalLink" Target="externalLinks/externalLink120.xml"/><Relationship Id="rId10" Type="http://schemas.openxmlformats.org/officeDocument/2006/relationships/externalLink" Target="externalLinks/externalLink3.xml"/><Relationship Id="rId31" Type="http://schemas.openxmlformats.org/officeDocument/2006/relationships/externalLink" Target="externalLinks/externalLink24.xml"/><Relationship Id="rId52" Type="http://schemas.openxmlformats.org/officeDocument/2006/relationships/externalLink" Target="externalLinks/externalLink45.xml"/><Relationship Id="rId73" Type="http://schemas.openxmlformats.org/officeDocument/2006/relationships/externalLink" Target="externalLinks/externalLink66.xml"/><Relationship Id="rId78" Type="http://schemas.openxmlformats.org/officeDocument/2006/relationships/externalLink" Target="externalLinks/externalLink71.xml"/><Relationship Id="rId94" Type="http://schemas.openxmlformats.org/officeDocument/2006/relationships/externalLink" Target="externalLinks/externalLink87.xml"/><Relationship Id="rId99" Type="http://schemas.openxmlformats.org/officeDocument/2006/relationships/externalLink" Target="externalLinks/externalLink92.xml"/><Relationship Id="rId101" Type="http://schemas.openxmlformats.org/officeDocument/2006/relationships/externalLink" Target="externalLinks/externalLink94.xml"/><Relationship Id="rId122" Type="http://schemas.openxmlformats.org/officeDocument/2006/relationships/externalLink" Target="externalLinks/externalLink115.xml"/><Relationship Id="rId143" Type="http://schemas.openxmlformats.org/officeDocument/2006/relationships/externalLink" Target="externalLinks/externalLink136.xml"/><Relationship Id="rId148" Type="http://schemas.openxmlformats.org/officeDocument/2006/relationships/externalLink" Target="externalLinks/externalLink141.xml"/><Relationship Id="rId164" Type="http://schemas.openxmlformats.org/officeDocument/2006/relationships/externalLink" Target="externalLinks/externalLink157.xml"/><Relationship Id="rId169" Type="http://schemas.openxmlformats.org/officeDocument/2006/relationships/externalLink" Target="externalLinks/externalLink162.xml"/><Relationship Id="rId185" Type="http://schemas.openxmlformats.org/officeDocument/2006/relationships/externalLink" Target="externalLinks/externalLink178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80" Type="http://schemas.openxmlformats.org/officeDocument/2006/relationships/externalLink" Target="externalLinks/externalLink173.xml"/><Relationship Id="rId26" Type="http://schemas.openxmlformats.org/officeDocument/2006/relationships/externalLink" Target="externalLinks/externalLink19.xml"/><Relationship Id="rId47" Type="http://schemas.openxmlformats.org/officeDocument/2006/relationships/externalLink" Target="externalLinks/externalLink40.xml"/><Relationship Id="rId68" Type="http://schemas.openxmlformats.org/officeDocument/2006/relationships/externalLink" Target="externalLinks/externalLink61.xml"/><Relationship Id="rId89" Type="http://schemas.openxmlformats.org/officeDocument/2006/relationships/externalLink" Target="externalLinks/externalLink82.xml"/><Relationship Id="rId112" Type="http://schemas.openxmlformats.org/officeDocument/2006/relationships/externalLink" Target="externalLinks/externalLink105.xml"/><Relationship Id="rId133" Type="http://schemas.openxmlformats.org/officeDocument/2006/relationships/externalLink" Target="externalLinks/externalLink126.xml"/><Relationship Id="rId154" Type="http://schemas.openxmlformats.org/officeDocument/2006/relationships/externalLink" Target="externalLinks/externalLink147.xml"/><Relationship Id="rId175" Type="http://schemas.openxmlformats.org/officeDocument/2006/relationships/externalLink" Target="externalLinks/externalLink16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177613</xdr:rowOff>
    </xdr:from>
    <xdr:ext cx="2518977" cy="770404"/>
    <xdr:pic>
      <xdr:nvPicPr>
        <xdr:cNvPr id="2" name="Imagem 1">
          <a:extLst>
            <a:ext uri="{FF2B5EF4-FFF2-40B4-BE49-F238E27FC236}">
              <a16:creationId xmlns:a16="http://schemas.microsoft.com/office/drawing/2014/main" xmlns="" id="{F159CB3A-A1D0-497E-94B6-9E7F4A88BB34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9639" y="177613"/>
          <a:ext cx="2518977" cy="77040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89647</xdr:colOff>
      <xdr:row>2</xdr:row>
      <xdr:rowOff>56029</xdr:rowOff>
    </xdr:from>
    <xdr:ext cx="2518977" cy="770404"/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5522" y="427504"/>
          <a:ext cx="2518977" cy="770404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163286</xdr:colOff>
      <xdr:row>2</xdr:row>
      <xdr:rowOff>122465</xdr:rowOff>
    </xdr:from>
    <xdr:ext cx="2518977" cy="770404"/>
    <xdr:pic>
      <xdr:nvPicPr>
        <xdr:cNvPr id="2" name="Imagem 1">
          <a:extLst>
            <a:ext uri="{FF2B5EF4-FFF2-40B4-BE49-F238E27FC236}">
              <a16:creationId xmlns:a16="http://schemas.microsoft.com/office/drawing/2014/main" xmlns="" id="{28544DF0-7900-428D-A871-B781DC4E2A9F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726" y="625385"/>
          <a:ext cx="2518977" cy="770404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1</xdr:row>
      <xdr:rowOff>9525</xdr:rowOff>
    </xdr:from>
    <xdr:to>
      <xdr:col>4</xdr:col>
      <xdr:colOff>1838325</xdr:colOff>
      <xdr:row>6</xdr:row>
      <xdr:rowOff>40042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xmlns="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" y="200025"/>
          <a:ext cx="2628900" cy="125924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208017</xdr:colOff>
      <xdr:row>0</xdr:row>
      <xdr:rowOff>65690</xdr:rowOff>
    </xdr:from>
    <xdr:to>
      <xdr:col>2</xdr:col>
      <xdr:colOff>2134821</xdr:colOff>
      <xdr:row>2</xdr:row>
      <xdr:rowOff>326259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667" y="65690"/>
          <a:ext cx="2422104" cy="765394"/>
        </a:xfrm>
        <a:prstGeom prst="rect">
          <a:avLst/>
        </a:prstGeom>
        <a:noFill/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163286</xdr:colOff>
      <xdr:row>2</xdr:row>
      <xdr:rowOff>122465</xdr:rowOff>
    </xdr:from>
    <xdr:ext cx="2518977" cy="770404"/>
    <xdr:pic>
      <xdr:nvPicPr>
        <xdr:cNvPr id="2" name="Imagem 1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0536" y="636815"/>
          <a:ext cx="2518977" cy="770404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Meus%20documentos\Obras%20da%20Construtora%20Visor\Or&#231;amentos\Ds32\Meus%20documentos\Outros\Meus%20documentos%20Visor\Prefeituras\Pref%20Mun%20Campo%20Belo\Museu%20Campo%20Belo\Planilha%20Museu%20Revis&#227;o%20Mai-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d\mgd\Paulo\Trabalho\Bid\Informa&#231;&#245;es%20Gerais\Or&#231;amento%20e%20Anexos%20Pendendetes\Paulo\Trabalho\Bid\Editais\Edital%20de%20Obras\Trabalho\Bid\Planilhas\HDM%20-%20VDM\VDM%20-%20Projetos%20Contratado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IZ\C_LUIZ\Arq_Excel\SID_NI_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XLS\PR\Conservas%20dez-02\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D3594DF\PGQ%20OUTUBRO%20-%2013a%20MP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01-ObraMaringa\01-ObraMaringa\M-(CN)\01-Medi&#231;&#245;es\01-Medi&#231;&#245;es%20_Campo-Realizadas\5-ContaCorrenteGeral\Verifica&#231;&#227;o%20de%20dados_CC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1&#170;%20MED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nal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m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01-ContornoNorteMaringa\M-(CN)\01-Medi&#231;&#245;es\Marlon\Readequa&#231;&#227;o%20Terraplenagem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60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LICITA&#199;&#195;O\DNIT\BR-101%20-%20SC%20EDITAL%200003-02\LOTE%2028%20apresenta&#231;&#227;o\cd\Lote%2028%20SC\gelson\XLS\CUSTOS\DNER398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04%20-%20Felipe%20Pacheco\2020-XX%20-%20Edifica&#231;&#245;es%20CUJUPE\Or&#231;amento%20Melhorias%20do%20Cujupe%20-%20DB-Ago2020%20-%20Pavimenta&#231;&#227;o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_PROSUL2\APPL\USR\GELSON\XLS\CONSAPPE\SISNORTE\REORDENA\11BR28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0798\TECNICO\TEACOMP\LOTE06\P09\P10\RELAT6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8%20-%20BR-365%20(160,2%20ao%20277,9)-LOTE%202\Projeto%20Final%20(20-07-09)_SINAL.%20e%20MB\Projeto%20CREMA%20BR-365%20(160,2%20ao%20277,9)%2025.05.09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7AA4A74\CANA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IOGO\C&#243;pia%20de%20PATO%20BR-330%20S%20DESON%20REV%200%20-%20VERIFICA&#199;&#195;O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EGESA\Br-482mg\Volume2\CANAA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L&#237;dia/PATO%202008/TCM%20Engenharia%20e%20Empreendimentos/BR-459%20Obra%20260/Medi&#231;&#245;es%20DNIT/Medi&#231;&#227;o%2015.2004%20-%20Fevereiro2004/TCM/BR-459%20Obra%20260/Medi&#231;&#245;es%20TCM/Medi&#231;&#227;o%2009.2003%20-%20Agosto2003/MEDI&#199;&#195;O%2008.xls?E179AA3F" TargetMode="External"/><Relationship Id="rId1" Type="http://schemas.openxmlformats.org/officeDocument/2006/relationships/externalLinkPath" Target="file:///\\E179AA3F\MEDI&#199;&#195;O%2008.xls" TargetMode="External"/></Relationships>
</file>

<file path=xl/externalLinks/_rels/externalLink2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WinXP/Meus%20documentos/310%20-%20BR-459%20-%20BR-383/L&#237;dia/PATO%202008/Meus%20documentos/Arquivos%20BR-459%20TCM%20EDEMILSON/Projeto%20Executivo%20BR-459%20COPAVEL/04-03-2004/Meus%20Documentos/FV-DNER.XLS?039A694A" TargetMode="External"/><Relationship Id="rId1" Type="http://schemas.openxmlformats.org/officeDocument/2006/relationships/externalLinkPath" Target="file:///\\039A694A\FV-DNER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75BB193\RELAT61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FV-DNER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Sento%20S&#233;_BD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DNER\Aguas%20lindas\Dados%20Gerais\FV-DNER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BAHIA\6&#170;%20S.R\ABAR&#201;\DIAGN&#211;STICOS_REV1\or&#231;amentos%20e%20especifica&#231;&#245;es\casa%20de%20quimica-banheiro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Assun&#231;&#227;o%20do%20Piau&#237;\Funasa\AguaEscola\Or&#231;amento_AGUAESCOLA_ASSUN&#199;&#195;ODOPIAUI_DM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WINDOWS.000\TEMP\Pato%20PRRTN%20-%20BR476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001\c\Meus%20documentos\Excel\DVOP\8_97%20-%20S&#227;o%20Vicente\Prod.%20Equip.%20Mec.1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Incra\Pt-2008\PROJETO_SAA_INCRA_JF\MARCOS%20DAVI\INCRA\Batalha\Congo\SAA-2008-BATALHA_LOC.%20CONGO_INCRA-MD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ernambuco\OR&#199;AMENTOS_REV1\CABROBO\Documents%20and%20Settings\Baptista\Meus%20documentos\Planacon\INCRA\Incra%20Po&#231;os\Or&#231;amentos\Or&#231;amentos%20corrigidos\01-SAA-2007-INCRA-Curvinha_Og_Fl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PATO%20-%20BR%20-%20425%20aditivo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\c\CSTSANSAO\Medi&#231;&#245;es%20dos%20Servi&#231;os%20CST-Ourinhos\Lote%2003\Terraplenagem\CSTL\Altinopolis\DIVERSOS\Prod.%20de%20Fresa%20Ago.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trabalho/2%20-%20OPERA&#199;&#213;ES%20SEDE/1.2012.149%20-%20S&#195;O%20SEBASTI&#195;O/05-ACOMPANHAMENTO%20OS/5.14-RELAT&#211;RIO%20SEMANAL/2013%20-%2007%20-%20Julho/06-07-2013/Relat&#243;rio%20de%20Acompanhamento%2030-06%20a%2006-07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GEPRO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Documents%20and%20Settings\C%20arlos%20%20Machado\My%20Documents\Disco%201\BR-262-MS(3)\Anexos%20PGQ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Meus%20documentos\DNIT\Aterpa\PD%2015.998.01\WINDOWS\Desktop\Obras%20diversas\Leopoldina\Or&#231;amentos\Orc%20381\Orc%20Trevo%20Takono\OR96088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0798\TECNICO\TEACOMP\LOTE06\P09\P10\RELAT610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operador\Documents\DNIT\PATO%202011\MODELOS\patos\diamantino(andr&#233;)\PATO_km614,4_km799,3%20-%20rev07%20-%20sicro%20mt%20set%20-10%20(alt%20betuminosos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Tec_1\tec1\ARQ\SOLOTEC\BR-476\VIGA\ANALISE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9%20-%20BR-262%20(749,2%20a%20797,2)\PROJETO%20FINAL(22_07_09)%20SINAL%20e%20MB\Tec_1\tec1\ARQ\SOLOTEC\BR-476\VIGA\ANALISES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gito\c\Meus%20documentos\Projetos\6&#186;%20DRF\C%20378%20%20BR%20040%20Paraopeba\AnteProjeto\Volume%202\Terraplenagem\C378%20Distribuicao%20de%20Massas%20Lote%2002%20-%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Megesa60%20com%20memoria%20da%20ponte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AcFisico\Documents%20and%20Settings\usuario\Meus%20documentos\SE&#199;&#195;O_TECNICA\MEDI&#199;&#213;ES_REALIZADAS\60&#170;_MED\Megesa60&#170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Medi&#231;&#227;o%20n&#186;%2006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exe%20plan%20pax/CASH%20FLOW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Planilha%20de%20Quantitativo%20em%20Branco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presa-42da7bc\julio\Documents%20and%20Settings\Administrador\Meus%20documentos\ALBERTO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3E3F40A\PT-BR-101%20(Km%20166,2-Km%20289,4)%20(UL%205-6)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FV-DNER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Meus%20Do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Transporte\BR-265\Edi&#231;&#227;o%20Final\3-PROJETO%20DE%20TERRAPLENAGEM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strada\DNER\Aguas%20lindas\Sicro\FV-DNER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0798\TECNICO\TEACOMP\LOTE06\P09\P10\RELAT610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0798\TECNICO\TEACOMP\LOTE06\P09\P10\RELAT610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0798\TE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0798\TECNICO\TEACOMP\LOTE06\P09\P10\RELAT610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%20CBMI%202004%20cont%20novoi\61MCBMI.DNIT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obra%20202%20(br-265)\medi&#231;&#227;o\acumulado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PATO%202009%20MODIFICADO\RESID&#202;NCIA%20VALENDO%20EM%2012-02-09\obra%20202%20(br-265)\medi&#231;&#227;o\acumulado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Rog&#233;rio\Toronto\Licita&#231;&#245;es\Calha%20do%20Madeira\Interior\Compos.Sistema%20Vi&#225;rio\PavimManaus2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Interior\Compos.Sistema%20Vi&#225;rio\PavimManaus2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Cristiano%20Bredow\AppData\Local\Microsoft\Windows\Temporary%20Internet%20Files\Content.Outlook\OJTTNIYW\Monteadriano%20Conrado\180-09%20Edital%20541-09%20Lote%2007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555EC65\Pato%20PRRTN%20-%20BR476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800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Conseva\Cons-116\MEDICOES\61MCBMI.DNIT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ELEANDRO\Meus%20documentos\LICITA&#199;&#213;ES\DNIT\CP%20220-2006-MT\Edital\ANEXOS%20-%20BR_364_MT_2006%20CONSERVA&#199;&#195;O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TO%20BR%20158%2012_05_1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tebook\Meus%20documentos\BR-222%20Sobral\Altera&#231;&#227;o%20de%20projeto\6&#170;Alt.Projeto%20jan01-corre&#231;&#227;o%20II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Pasta%20Delta/GERENCIA%20DE%20OBRAS%20280%20-%20279%20JEAN%202006/RELA&#199;&#195;O%20DE%20NOTAS%20FISCAIS/NF%20345%2020060703%20A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Meus%20documentos\DER-SP\PLANILHA%20OFICIAL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A%20CORRENTE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aspas\Desktop\Edital_edital0226_20-15_0\Anexo%20II%20-%20P.A.T.O___BR_230_Km_0_0___114_8__Barao_Orosimbo__Sem_Des._Desempenho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DNER\CONTRATO\PD029-96\BD029PAV\NO~CAMPO\TB-MB029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arjorie.viegas\Meus%20documentos\Pre&#231;os\Convers&#227;o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PATO%20PARA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Alexandre\Downloads\WINDOWS\TEMP\WINDOWS\TEMP\Meus%20Documentos\Ger&#234;ncia\Ic&#243;\Pato%20BR%20116%20Ic&#243;%20(%20licita&#231;&#227;o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r&#231;amentos\Orc%20381\Orc%20Trevo%20Takono\OR960887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Meus%20documentos\01%20-%20Pasta%20Uberl&#226;ndia\06%20-%20Integral%20Engenharia%20-%20Lote%203\03%20-%20Medi&#231;&#245;es%20Integral%20Engenharia\08&#170;%20Medi&#231;&#227;o%20Integral%20Engenharia%20Novembro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U.%20LOT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gerson.souza\Meus%20documentos\1%20-%20UL%205-6%20-%20CRUZ%20DAS%20ALMAS\PATO\BR-135\PT-BR-135%20(Km%200,0-Km%20177,1)%20(UL%205-2)-mai%202011-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ia-doring\marcelle\Planejamento_Trabalho\1.2005.177%20-%20REPAR\ACOMPANHAMENTO\EAP%20CONTRATUAL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00_ao_km_11290_LICITA&#199;&#195;O%20MAIO%20DE%202007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1E531A\BR153_99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96\EXCEL\PATOs\BR153_99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Paulo%20Vicente\Desktop\Pasta2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ROJETOS\SINFRA\PROJETO%20BRASIL-BOL&#205;VIA%20(CORIXA)\VOLUME-04\composi&#231;ao%20corixa%20fina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iracuruca\Pt-2007\Pra&#231;a%20245820-97\Projeto_245820-97\Rev2\Turismo%20no%20Brasil%202007_Piracuruca_Or&#231;amento_AC_Rev2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BR153_98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1040\Engenharia\DER-SP\DER_SP%20%20Dados%20de%20campo%20LVC%20e%20QI\lvc\LVC\Arquivos%20xls\LVC215O1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_Empres%201%20Astc%20(rev)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%20_%20Emp.%201%20Ast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UZIA\guizardi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,00_ao_km_112,90_LICITA&#199;&#195;O%20Rev%20mario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Conserva%20BR-262%20-%20Anel%20Rodovi&#225;rio\Medi&#231;&#245;es\MEDI&#199;&#213;ES%20VISOR\13&#170;%20Med.%20Prov.%20Nov.08%20-%20T&#201;O-DNIT-VALENDO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S%20-%20OGU_SET09%20(BM)\27%20-%20BR-452%20(58,4%20a%2091,8%20&amp;%20173,9%20a%20224,9)\PROJETO%20FINAL\Projeto%20%20CREMA%20BR-452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%20-%20BR-040(471,5%20ao%20532,9)-LOTE%205\Projeto%20Nova%20solu&#231;&#227;o%20(28-07-09)_SINAL.-MB\Projeto%20CREMA%20BR-040(471,5%20ao%20532,9)-LOTE%205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Documents%20and%20Settings\jose.s.pinto\Desktop\DOCUMENTOS%20DA%20UL%2006-03\DIVERSOS\PATOS%20DIVERSOS-EMERGENCIAS\PATO%20%20BR-356%20(Ref.%20Mar.%202008)%20(20-06-2008)%20(1)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Documents%20and%20Settings\jose.s.pinto\Desktop\DOCUMENTOS%20DA%20UL%2006-03\DIVERSOS\PATOS%20DIVERSOS-EMERGE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Pato%20PRRTN%20-%20BR153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BAFA961\BR153_98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-9-6\Excel\PATOs\BR153_98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esar.ferri\Desktop\PATO\PATO%20BR-476%20E%20BR-153%20Final%20V.1%20-%20alterado%20Elcio%2025.02.2016.xlsx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WMS-TCPO\Obras%20em%20Execu&#231;&#227;o\Polo%20Diamantino\Planejamento-MEDI&#199;&#195;O%20ACUMULADA-DIAMANTINO%20BR%20364\MP%2032\MP32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PERINTENDECIA\F_SUPERINT\MSOffice\Excel\Obrabelem\PLANCR~1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HP%20Pavilion\Configura&#231;&#245;es%20locais\Temporary%20Internet%20Files\Content.Outlook\U6XTBBIJ\12%20-%20CUSTOS%20%20DEZ_2008.xlsm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a-server\33%20-%20dnit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Meus%20Documentos\FV-DNER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539943\PATO%20BR-163%20-%20CONTORNO%20OESTE%20DE%20CASCAVEL%20V2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Ricardo\Meus%20documentos\Manaus\BR%20319%202005\Planilha%20Br%20319%202005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unzipped\Tomada%20de%20Pre&#231;os%20BR222\WINDOWS\TEMP\WINDOWS\Desktop\Obras%20diversas\Leopoldina\Or&#231;amentos\Orc%20381\Orc%20Trevo%20Takono\OR960887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cucao\lobo%201\Renato%20Lobo\Or&#231;amento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trabalho\Planejamento_Trabalho\1.2007.077%20-%20SALOBO\05-ACOMPANHAMENTO%20OS\5.7-RELAT&#211;RIO%20MENSAL\Agosto-07\ANEXO%204%20-%20DOCUMENTOS%20PREVISTO%20PR&#211;XIMO%20PER&#205;ODO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Emergencias%2015%20UNIT%202006\BR%20226.MA%20Lote%202\Ob158\Pato\WINDOWS\TEMP\WINDOWS\Desktop\Obras%20diversas\Leopoldina\Or&#231;amentos\Orc%20381\Orc%20Trevo%20Takono\OR960887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mptnet\operacional\009-09%20PVA%20-%20DNIT\03%20Presta&#231;&#227;o%20de%20Servi&#231;os\03.05%20Arquivos%20CD%20Cliente\009-09%20PVA%20-%20697%20R2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11\E\Castellar%20Obra%20%20MAFRA%20e%20LAGES\DNIT%20LAGES\MEDI&#199;&#195;O%20LAGES\61MCBMI.DNIT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\Meus%20documentos\C&#243;pia%20de%20PLANILHA_PADRAO_DELTA_teste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loma\c\Meus%20Documentos\FV-DNER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linda\Planilha-cronograma-Fabrica%20Nova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Projetos%20em%20andamento\DNIT%20Construtoras\DNIT%20PIR-IV%20Corredor%202007\SP%20-%208a%20UNIT\PIR%20IV%20BR-116\PASSO%20FUNDO%20COMPOSI&#199;&#213;ES\Documents%20and%20Settings\Pedro\Meus%20documentos\CPU%20Extra%20em%20excel%20de%20Br11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RCIO\BR%20163%20REST%20set%202003\DEISI\Or&#231;amento%20Sta%20Helena%20Guaranta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Juazeiro_LV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WINDOWS\TEMP\WINDOWS\TEMP\WINDOWS\TEMP\Calc.Medi&#231;&#227;o%20BR-010%20PD-15-01011-01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\61MCBMI.DNIT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0798\TECNICO\TEACOMP\LOTE06\P09\P10\RELAT610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NIT\PATOS\BR-101\PT-BR-101%20(Km%200,0%20-%20Km%20166,5)%20(UL%205-6)%20_%20Base%20Mar&#231;o%202015%20-%20V1.2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WINDOWS\Temporary%20Internet%20Files\Content.IE5\O1QRGHI7\Planiha%20Santa%20Luzia%20-%20atualizad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TCM%20Engenharia%20e%20Empreendimentos\BR-459%20Obra%20260\Medi&#231;&#245;es%20DNIT\Medi&#231;&#227;o%2015.2004%20-%20Fevereiro2004\TC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BA021B\UT%2012-08%20BR-158%20EVTE2%20.xlsx%20-canteiro%20e%20mobiliza&#231;&#227;o.xlsx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\Meus%20Documentos\Ger&#234;ncia\Ic&#243;\Pato%20BR%20116%20Ic&#243;%20(%20licita&#231;&#227;o)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\Meus%20Documentos\Ger&#234;ncia\Ic&#243;\Pato%20BR%20116%20Ic&#243;%20(%20licita&#231;&#227;o)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PLANEJAMENTO\PL%202004\Amap&#225;\BR-156-AP%20SUL\PL%20BR-156%20AP%20SUL%20atual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EGESA\Br-482mg\Volume2\CANAA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EGESA\Br-482mg\Volume2\CANAA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Documents%20and%20Settings\David\My%20Documents\business\kinross\Operations\paracatu\models\inputs\OPEX%20Base%20Case%20May09%20Rev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icardo%20Mesquita\180105\Meus%20documentos\BR%20242\Vicente\GAUTAMA%20MENS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17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Exe-24\tecnico\Departamentos\Tecnico\2010-TEMPOR&#193;RIO\ANGLO%20AMERICAN\CO-126-10-ANGLO%20FERROUS-Terraplenagem%20mineroduto%20lote%201B\3-ESTUDOS\3.4-%20estudos%20planilhas\comparativo%20CAPEX%20x%20CONSOLIDADO\Option%201%20-%20Costing%20Schedule%20for%20MMV-522%202%20Rev%201.xls?B86171D7" TargetMode="External"/><Relationship Id="rId1" Type="http://schemas.openxmlformats.org/officeDocument/2006/relationships/externalLinkPath" Target="file:///\\B86171D7\Option%201%20-%20Costing%20Schedule%20for%20MMV-522%202%20Rev%201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ASTELLAR%20ENGENHARIA\6%20-%20XANXER&#202;%20DNIT\09%20-%20PRODU&#199;&#195;O\03%20-%20JULHO%2008\PRODU&#199;&#195;O%20JUNHO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ATO%20-%20BR%20-%20425%20aditivo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BRA%20139%20ORLANDO\ACOMPANH%20PRODU&#199;&#195;O%20DI&#193;RIA%20m&#234;s%20agosto.xls" TargetMode="External"/></Relationships>
</file>

<file path=xl/externalLinks/_rels/externalLink176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A%20ENGENHARIA%20MA/Desktop/Meus%20documentos/Arquivos%20BR-459%20TCM%20EDEMILSON/Projeto%20Executivo%20BR-459%20COPAVEL/04-03-2004/Meus%20documentos/EGESA/Br-482mg/Volume2/CANAA.XLS?01E44D2C" TargetMode="External"/><Relationship Id="rId1" Type="http://schemas.openxmlformats.org/officeDocument/2006/relationships/externalLinkPath" Target="file:///\\01E44D2C\CANAA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usuario\Desktop\OBRA%20139\PINT.%20LIGA&#199;&#195;O%20PARA%20DRENOS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OLE\CONTROLE2\Se&#231;&#227;o%20T&#233;cnica\DIVERSOS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outros_edital0422_17-02_1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PATO\PATOs%20TOLEDO%20BR-163-272-467-469\ARQUIVOS%20R96\EXCEL\PATOs\BR153_9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posta%20BR-116-L33%20ed.114%20%2025-10-04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ico\orcamentos\Orcamentos\Paraopeba\Lote%2001\C378%20Distribuicao%20de%20Massas%20Lote%2001%20-%2001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TRATO\372-01\SIS\372-01-00-411-001-01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EGS\PLANEJAMENTO\Meus%20documentos\FABRICA%20NOVA\PLAN.%20REVIS&#195;O%20I%20-%20JULHO%2003\REVIS&#195;O%20I%20PLANEJAMENTO%20FABRICA%20NOVA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ario.almeida\Documents\DNIT-BA%20-%20UL%205-2%20-%20CRUZ%20DAS%20ALMAS\PATOS\BR-101\C&#243;pia%20de%20PT-BR-101%20(Km%200,0%20-%20Km%20166,5)%20(UL%205-6)%20_%20Base%20Mar&#231;o%202015%20-%20V1.1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2A0DB7\RELAT610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lidia.martins\Meus%20documentos\L&#205;DIA%20COMPACTO\Meus%20Documentos%20Lidia\ALTERA&#199;&#213;ES%20DE%20PROJETO\Altera&#231;&#227;o%20Projeto%20CCL\CCL%202&#170;REVIS&#195;O\OR96088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AUX."/>
      <sheetName val="Real"/>
      <sheetName val="Calendári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Resumo Vertical"/>
      <sheetName val="PATO - BR - 425 aditivo"/>
      <sheetName val="dez00"/>
      <sheetName val="DG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MUSEU Rev Jul-00"/>
      <sheetName val="BDI"/>
      <sheetName val="PLMUSEU Rev Mai-00 (Med)"/>
      <sheetName val="QUANTMU"/>
      <sheetName val="PLMUSEU"/>
      <sheetName val="Cálculo"/>
      <sheetName val="PLMUSEU (3)"/>
      <sheetName val="Planilha Apresent"/>
      <sheetName val="PLMUSEU_Rev_Jul-00"/>
      <sheetName val="PLMUSEU_Rev_Mai-00_(Med)"/>
      <sheetName val="PLMUSEU_(3)"/>
      <sheetName val="Planilha_Apres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ulo de Carvalho"/>
      <sheetName val="Paulo Pereira"/>
      <sheetName val="Dados de Tráfego e Acidentes"/>
      <sheetName val="Resumo Final"/>
      <sheetName val="DR 03-04"/>
      <sheetName val="Sintese"/>
      <sheetName val="Daniel"/>
      <sheetName val="Critério V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  <sheetName val="Capa"/>
      <sheetName val="Plan1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usto do RR-2C"/>
      <sheetName val="Custo do TSD"/>
      <sheetName val="Custo do CM-30"/>
      <sheetName val="Cadastro Traços e Obras"/>
      <sheetName val="Contrato"/>
      <sheetName val="Resumo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  <sheetName val="Custo da Imprimação"/>
      <sheetName val="Custo da Pintura de Ligação"/>
      <sheetName val="COMPO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 - Global .."/>
      <sheetName val="Plan1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equipamentos"/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CUSTO (REF dvs) "/>
      <sheetName val="PLANILHA"/>
      <sheetName val="DADOS CONTRATUAL"/>
      <sheetName val="MEMORIA DE CÁLCULO"/>
      <sheetName val="Plan2"/>
      <sheetName val="QUADRO UNIFILAR"/>
      <sheetName val="Preço composto"/>
      <sheetName val="Planilha adequada"/>
      <sheetName val="Planilha de quantidade"/>
      <sheetName val="ENSAIO BASE 01"/>
      <sheetName val="ENSAIO BASE 02"/>
      <sheetName val="ENSAIO BASE 03"/>
      <sheetName val="QUADRO DE DMT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consumo de ligante"/>
      <sheetName val="RESUMO ITEM NOVO"/>
      <sheetName val="COMPARATIVO SICRO"/>
      <sheetName val="Crongr.de Equipamentos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MEDIÇÃO RESUMO"/>
      <sheetName val="CAPA Relatório de Pluviometria"/>
      <sheetName val="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PRODUÇÃO"/>
      <sheetName val="VALOR PRODUÇÃO"/>
      <sheetName val="ACOMPANHAMENT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Anexos PGQ"/>
      <sheetName val="Teor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Relação Pessoal - Novembro"/>
      <sheetName val="Lançamentos"/>
      <sheetName val="Solicitação de Numerário"/>
      <sheetName val="Tipo Despesa"/>
      <sheetName val="Dados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RESUMO  "/>
      <sheetName val="CRONOGRAMA "/>
      <sheetName val="ESCALA SALARIAL"/>
      <sheetName val="BDI 20,00%"/>
      <sheetName val="BDP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IF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EQUIPAMENT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Cadastro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Orçamento Mobilização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Projeto básico referencial"/>
      <sheetName val="Dimensiona equipam + pessoal"/>
      <sheetName val="Solicitação RPF"/>
      <sheetName val="Imoveis Alugados"/>
      <sheetName val="OR960887"/>
      <sheetName val="Orc"/>
      <sheetName val="REC NOVA"/>
      <sheetName val="USINAGEM CBUQ ORIGINAL"/>
      <sheetName val="CBUQ ORIGINAL"/>
      <sheetName val="USINAGEM CORRIGIDA"/>
      <sheetName val="CBUQ CORRIGIDO"/>
      <sheetName val="FOLHA PESSOAL 101 - PI"/>
      <sheetName val="DECOFIN 101 - PI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Anual"/>
      <sheetName val="Feriados"/>
      <sheetName val="POSTO DOM BOSCO"/>
      <sheetName val="REST TREVO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REST.PAPALEGUAS"/>
      <sheetName val="Cad.Fornecedores"/>
      <sheetName val="qorcamentodnerL1"/>
      <sheetName val="qorcamentodnerL2"/>
      <sheetName val="QuQuant"/>
      <sheetName val="ALYSSON 2"/>
      <sheetName val="ALYSSON%202.xls"/>
      <sheetName val="Contr.COmb.1,95 (25 a 30jun) "/>
      <sheetName val="Contr.COmb.1,98 17E18JUN (2)"/>
      <sheetName val="Contr.COmb.1,95 (19A30 JUN)"/>
      <sheetName val="Contr.COmb.1,95 (01 A 14Jul )"/>
      <sheetName val="Contr.COmb.1,95 (15 JUL --)"/>
      <sheetName val="Calc"/>
      <sheetName val="Composições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RESUMO_AUT1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CAPA-OK"/>
      <sheetName val="RESUMO - OK"/>
      <sheetName val="PLAN.SOLUÇÃO MODELO"/>
      <sheetName val="MEDIÇÃ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MOBILIZAÇÃO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CRONOG"/>
      <sheetName val="REL PLUV"/>
      <sheetName val="FICHA - ST"/>
      <sheetName val="MICROREVESTIMENTO"/>
      <sheetName val="FRESAGEM (4CM)"/>
      <sheetName val="CBUQ(4CM)"/>
      <sheetName val="PINTURA DE LIGAÇÃO"/>
      <sheetName val="RECICLAGEM DE BASE"/>
      <sheetName val="IMPRIMAÇÃO"/>
      <sheetName val="TSD"/>
      <sheetName val="CBUQ(5cm)"/>
      <sheetName val="TSD (ACOST)"/>
      <sheetName val="02 - ficha"/>
      <sheetName val="Mobilização (2)"/>
      <sheetName val="P A T O 99 B"/>
      <sheetName val="1.6"/>
      <sheetName val="Orçamentária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Transportes"/>
      <sheetName val="Mob-Desmob."/>
      <sheetName val="Comp.TraspEquip"/>
      <sheetName val="Layout Cant.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LinkExternoRecuperado1"/>
      <sheetName val="REST.SINDY  3,00"/>
      <sheetName val="REST.SINDY  3,50 CAFE"/>
      <sheetName val="REST.SINDY"/>
      <sheetName val="Dens. médias"/>
      <sheetName val="Dens. teórica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 Decofin - 1367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FOLHA DE PAGAMENTO (2)"/>
      <sheetName val="POSTO REI DAS SELVAS"/>
      <sheetName val="POSTO GAROUPA"/>
      <sheetName val="NOSSO POSTO V"/>
      <sheetName val="NOSSO POSTO II"/>
      <sheetName val="RODA VIVA"/>
      <sheetName val="ORGANIZAÇÃO ULIANA LTDA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Transporte"/>
      <sheetName val="L. Usina"/>
      <sheetName val="FundoFixo"/>
      <sheetName val="Relação Modalidades"/>
      <sheetName val="POSTO CIDADE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Orçamento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álculo das Massas"/>
      <sheetName val="ComposiçãoMBUQ"/>
      <sheetName val="DEM DE CONSUM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quantidades"/>
      <sheetName val=" PONTO DE PASS."/>
      <sheetName val="PT. DE PASSAGEM"/>
      <sheetName val="Demostr das Quantides"/>
      <sheetName val="Desc.Serviços"/>
      <sheetName val="MOB.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BDI"/>
      <sheetName val="Calculo de eqpto."/>
      <sheetName val="DIPRVS12"/>
      <sheetName val="Curva ABC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Boletim"/>
      <sheetName val="CONTROLE"/>
      <sheetName val="REL. FOTOG.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Índice"/>
      <sheetName val="Dados Contratuais"/>
      <sheetName val="Localização"/>
      <sheetName val="Linear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Fresagem"/>
      <sheetName val="Pintura"/>
      <sheetName val="TSS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Med_10_Atual_1 (2)"/>
      <sheetName val=" Decofin - JAMARI"/>
      <sheetName val="COMBUSTIVEL I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INDICADORES"/>
      <sheetName val="Serr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DADOS DO CONTRATO"/>
      <sheetName val="AVANÇO"/>
      <sheetName val="PLANILHA FINANCEIRA (2)"/>
      <sheetName val="PLANILHA QUANT."/>
      <sheetName val="PLAN. QNTD."/>
      <sheetName val="PLAN. CÁLCULO"/>
      <sheetName val="RESUMO FATOR"/>
      <sheetName val="P.ROLAMENTO"/>
      <sheetName val="DRENAGEM"/>
      <sheetName val="SINALIZAÇÃ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Base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</sheetNames>
    <definedNames>
      <definedName name="AAA" refersTo="#REF!"/>
      <definedName name="PORRA" refersTo="#REF!"/>
      <definedName name="QWWEEEEEEEE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DATA</v>
          </cell>
        </row>
        <row r="3">
          <cell r="B3" t="str">
            <v>001</v>
          </cell>
          <cell r="C3" t="str">
            <v>TRATOR DE EST C/LAM D4E-PS/4A</v>
          </cell>
        </row>
        <row r="4">
          <cell r="B4" t="str">
            <v>002</v>
          </cell>
          <cell r="C4" t="str">
            <v>TRATOR DE ESTEIRAS C/ LAM D6D</v>
          </cell>
        </row>
        <row r="5">
          <cell r="B5" t="str">
            <v>003</v>
          </cell>
          <cell r="C5" t="str">
            <v>TRATOR DE ESTEIRAS C/ LAM D8R</v>
          </cell>
        </row>
        <row r="6">
          <cell r="B6" t="str">
            <v>006</v>
          </cell>
          <cell r="C6" t="str">
            <v>MOTONIVELADORA 105 A 130HP</v>
          </cell>
        </row>
        <row r="7">
          <cell r="B7" t="str">
            <v>007</v>
          </cell>
          <cell r="C7" t="str">
            <v>TRATOR DE PNEUS - 115 HP</v>
          </cell>
        </row>
        <row r="8">
          <cell r="B8" t="str">
            <v>008</v>
          </cell>
          <cell r="C8" t="str">
            <v>RETROESCAVADEIRA</v>
          </cell>
        </row>
        <row r="9">
          <cell r="B9" t="str">
            <v>009</v>
          </cell>
          <cell r="C9" t="str">
            <v>RECICLADORA WR250 (FRIO)</v>
          </cell>
        </row>
        <row r="10">
          <cell r="B10" t="str">
            <v>010</v>
          </cell>
          <cell r="C10" t="str">
            <v>CARREGADEIRA DE PNEUS - 3,1 M3</v>
          </cell>
        </row>
        <row r="11">
          <cell r="B11" t="str">
            <v>013</v>
          </cell>
          <cell r="C11" t="str">
            <v>ROLO COMPACT. - CA-25 AUTOP. 11,25T</v>
          </cell>
        </row>
        <row r="12">
          <cell r="B12" t="str">
            <v>016</v>
          </cell>
          <cell r="C12" t="str">
            <v>CARREGADEIRA DE PNEUS - 1,33 M3</v>
          </cell>
        </row>
        <row r="13">
          <cell r="B13" t="str">
            <v>101</v>
          </cell>
          <cell r="C13" t="str">
            <v>GRADE DE DISCO</v>
          </cell>
        </row>
        <row r="14">
          <cell r="B14" t="str">
            <v>102</v>
          </cell>
          <cell r="C14" t="str">
            <v>ROLO COMPACT. TANDEN  AUTOP. 10,9T</v>
          </cell>
        </row>
        <row r="15">
          <cell r="B15" t="str">
            <v>105</v>
          </cell>
          <cell r="C15" t="str">
            <v>ROLO COMPACTADOR PNEUS AUTOPROP. 21T</v>
          </cell>
        </row>
        <row r="16">
          <cell r="B16" t="str">
            <v>107</v>
          </cell>
          <cell r="C16" t="str">
            <v>VASSOURA MECÂNICA REBOCÁVEL</v>
          </cell>
        </row>
        <row r="17">
          <cell r="B17" t="str">
            <v>108</v>
          </cell>
          <cell r="C17" t="str">
            <v>DISTR. DE AGREGADOS - REBOCÁVEL</v>
          </cell>
        </row>
        <row r="18">
          <cell r="B18" t="str">
            <v>110</v>
          </cell>
          <cell r="C18" t="str">
            <v>TANQUE DE ESTOCAGEM DE ASFALTO 20.000L</v>
          </cell>
        </row>
        <row r="19">
          <cell r="B19" t="str">
            <v>111</v>
          </cell>
          <cell r="C19" t="str">
            <v xml:space="preserve">CAMINHÃO DISTRIBUIDOR DE ASFALTO </v>
          </cell>
        </row>
        <row r="20">
          <cell r="B20" t="str">
            <v>112</v>
          </cell>
          <cell r="C20" t="str">
            <v>AQUECEDOR DE FLUIDO TÉRMICO</v>
          </cell>
        </row>
        <row r="21">
          <cell r="B21" t="str">
            <v>114</v>
          </cell>
          <cell r="C21" t="str">
            <v>VIBROACABADORA DE ASFALTO</v>
          </cell>
        </row>
        <row r="22">
          <cell r="B22" t="str">
            <v>116</v>
          </cell>
          <cell r="C22" t="str">
            <v>USINA PRE-MIST. A FRIO 30/60 T/H</v>
          </cell>
        </row>
        <row r="23">
          <cell r="B23" t="str">
            <v>122</v>
          </cell>
          <cell r="C23" t="str">
            <v>CAMINHÃO C/ EQUIP. LAMA ASFALTICA</v>
          </cell>
        </row>
        <row r="24">
          <cell r="B24" t="str">
            <v>126</v>
          </cell>
          <cell r="C24" t="str">
            <v>FRESADORA A FRIO</v>
          </cell>
        </row>
        <row r="25">
          <cell r="B25" t="str">
            <v>138</v>
          </cell>
          <cell r="C25" t="str">
            <v>ESTAB/RECICLADORA A FRIO</v>
          </cell>
        </row>
        <row r="26">
          <cell r="B26" t="str">
            <v>146</v>
          </cell>
          <cell r="C26" t="str">
            <v>CONJUNTO BRITAGEM 30 M3/H</v>
          </cell>
        </row>
        <row r="27">
          <cell r="B27" t="str">
            <v>147</v>
          </cell>
          <cell r="C27" t="str">
            <v>USINA DE ASFALTO A QUENTE - 90/120 T/H</v>
          </cell>
        </row>
        <row r="28">
          <cell r="B28" t="str">
            <v>148</v>
          </cell>
          <cell r="C28" t="str">
            <v>CALDEIRA DE ASFALTO 500 L</v>
          </cell>
        </row>
        <row r="29">
          <cell r="B29" t="str">
            <v>149</v>
          </cell>
          <cell r="C29" t="str">
            <v>VIBROACABADORA S/ ESTEIRAS 98 HP</v>
          </cell>
        </row>
        <row r="30">
          <cell r="B30" t="str">
            <v>156</v>
          </cell>
          <cell r="C30" t="str">
            <v>TRATOR UNILOADER C/ VASSOURA</v>
          </cell>
        </row>
        <row r="31">
          <cell r="B31" t="str">
            <v>201</v>
          </cell>
          <cell r="C31" t="str">
            <v>COMPRESSOR DE AR  180 PCM</v>
          </cell>
        </row>
        <row r="32">
          <cell r="B32" t="str">
            <v>204</v>
          </cell>
          <cell r="C32" t="str">
            <v xml:space="preserve">PERFURATRIZ MANUAL </v>
          </cell>
        </row>
        <row r="33">
          <cell r="B33" t="str">
            <v>209</v>
          </cell>
          <cell r="C33" t="str">
            <v>MARTELO PERFURADOR/ROMPEDOR</v>
          </cell>
        </row>
        <row r="34">
          <cell r="B34" t="str">
            <v>210</v>
          </cell>
          <cell r="C34" t="str">
            <v>MARTELETE/ROMPEDOR 33 KG</v>
          </cell>
        </row>
        <row r="35">
          <cell r="B35" t="str">
            <v>301</v>
          </cell>
          <cell r="C35" t="str">
            <v>BETONEIRA 320 L</v>
          </cell>
        </row>
        <row r="36">
          <cell r="B36" t="str">
            <v>304</v>
          </cell>
          <cell r="C36" t="str">
            <v>CARRINHO DE MÃO</v>
          </cell>
        </row>
        <row r="37">
          <cell r="B37" t="str">
            <v>305</v>
          </cell>
          <cell r="C37" t="str">
            <v>GERICA A-15</v>
          </cell>
        </row>
        <row r="38">
          <cell r="B38" t="str">
            <v>306</v>
          </cell>
          <cell r="C38" t="str">
            <v>VIBRADOR DE IMERSÃO</v>
          </cell>
        </row>
        <row r="39">
          <cell r="B39" t="str">
            <v>400</v>
          </cell>
          <cell r="C39" t="str">
            <v>CAMINHÃO BASCULANTE 5 M3 ( 8,8T )</v>
          </cell>
        </row>
        <row r="40">
          <cell r="B40" t="str">
            <v>403</v>
          </cell>
          <cell r="C40" t="str">
            <v>CAMINHÃO BASCULANTE 6 M3(10,5T)</v>
          </cell>
        </row>
        <row r="41">
          <cell r="B41" t="str">
            <v>404</v>
          </cell>
          <cell r="C41" t="str">
            <v>CAMINHÃO BASCULANTE 10 M3</v>
          </cell>
        </row>
        <row r="42">
          <cell r="B42" t="str">
            <v>405</v>
          </cell>
          <cell r="C42" t="str">
            <v>CAMINHÃO BASCULANTE 10 M3 P/ ROCHA</v>
          </cell>
        </row>
        <row r="43">
          <cell r="B43" t="str">
            <v>406</v>
          </cell>
          <cell r="C43" t="str">
            <v>CAMINHÃO TANQUE 6.OOOL</v>
          </cell>
        </row>
        <row r="44">
          <cell r="B44" t="str">
            <v>407</v>
          </cell>
          <cell r="C44" t="str">
            <v>COMPRESSOR DE AR DE 750 PCM</v>
          </cell>
        </row>
        <row r="45">
          <cell r="B45" t="str">
            <v>408</v>
          </cell>
          <cell r="C45" t="str">
            <v>CAMINHÃO CARROC. FIXA 4T</v>
          </cell>
        </row>
        <row r="46">
          <cell r="B46" t="str">
            <v>409</v>
          </cell>
          <cell r="C46" t="str">
            <v>CAMINHÃO CARROC. 9 TON</v>
          </cell>
        </row>
        <row r="47">
          <cell r="B47" t="str">
            <v>410</v>
          </cell>
          <cell r="C47" t="str">
            <v>CAMINHÃO CARROC. C/ MUCK 7 T</v>
          </cell>
        </row>
        <row r="48">
          <cell r="B48" t="str">
            <v>416</v>
          </cell>
          <cell r="C48" t="str">
            <v>PICK UP</v>
          </cell>
        </row>
        <row r="49">
          <cell r="B49" t="str">
            <v>417</v>
          </cell>
          <cell r="C49" t="str">
            <v>SERRA CIRCULAR</v>
          </cell>
        </row>
        <row r="50">
          <cell r="B50" t="str">
            <v>503</v>
          </cell>
          <cell r="C50" t="str">
            <v>GRUPO GERADOR - 220 KVA</v>
          </cell>
        </row>
        <row r="51">
          <cell r="B51" t="str">
            <v>505</v>
          </cell>
          <cell r="C51" t="str">
            <v>GRUPO GERADOR 9/10 KVA</v>
          </cell>
        </row>
        <row r="52">
          <cell r="B52" t="str">
            <v>906</v>
          </cell>
          <cell r="C52" t="str">
            <v>SOQUETE VIBRATÓRIO</v>
          </cell>
        </row>
        <row r="53">
          <cell r="B53" t="str">
            <v>908</v>
          </cell>
          <cell r="C53" t="str">
            <v>MAQ. PARA PINTURA FAIXAS</v>
          </cell>
        </row>
        <row r="54">
          <cell r="B54" t="str">
            <v>909</v>
          </cell>
          <cell r="C54" t="str">
            <v>EQUIP. PARA HIDROSEMEADURA</v>
          </cell>
        </row>
        <row r="55">
          <cell r="B55" t="str">
            <v>910</v>
          </cell>
          <cell r="C55" t="str">
            <v>MAQ. P/ PINTURA FAIXAS QUENTE</v>
          </cell>
        </row>
        <row r="56">
          <cell r="B56" t="str">
            <v>911</v>
          </cell>
          <cell r="C56" t="str">
            <v>FUSOR</v>
          </cell>
        </row>
        <row r="57">
          <cell r="B57" t="str">
            <v>914</v>
          </cell>
          <cell r="C57" t="str">
            <v>PLACA VIBRATÓRIA C/ MOTOR DIESEL</v>
          </cell>
        </row>
      </sheetData>
      <sheetData sheetId="14">
        <row r="1">
          <cell r="A1" t="str">
            <v>PLACA</v>
          </cell>
        </row>
      </sheetData>
      <sheetData sheetId="15">
        <row r="1">
          <cell r="A1" t="str">
            <v>PLACA</v>
          </cell>
        </row>
      </sheetData>
      <sheetData sheetId="16">
        <row r="1">
          <cell r="A1" t="str">
            <v>PLACA</v>
          </cell>
        </row>
      </sheetData>
      <sheetData sheetId="17">
        <row r="1">
          <cell r="A1" t="str">
            <v>PLACA</v>
          </cell>
        </row>
      </sheetData>
      <sheetData sheetId="18">
        <row r="3">
          <cell r="A3">
            <v>4.5</v>
          </cell>
        </row>
      </sheetData>
      <sheetData sheetId="19">
        <row r="3">
          <cell r="A3">
            <v>1</v>
          </cell>
        </row>
      </sheetData>
      <sheetData sheetId="20">
        <row r="4">
          <cell r="A4">
            <v>36678</v>
          </cell>
        </row>
      </sheetData>
      <sheetData sheetId="21">
        <row r="1">
          <cell r="A1" t="str">
            <v>DATA</v>
          </cell>
        </row>
      </sheetData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>
        <row r="3">
          <cell r="A3">
            <v>1</v>
          </cell>
        </row>
      </sheetData>
      <sheetData sheetId="61">
        <row r="2">
          <cell r="C2">
            <v>2009</v>
          </cell>
        </row>
      </sheetData>
      <sheetData sheetId="62">
        <row r="2">
          <cell r="C2" t="str">
            <v>_x000E_CONTROLE DE QUALIDADE DE CONCRETO ASFALTICO_x000E_</v>
          </cell>
        </row>
      </sheetData>
      <sheetData sheetId="63">
        <row r="2">
          <cell r="C2" t="str">
            <v>_x000E_CONTROLE DE QUALIDADE DE CONCRETO ASFALTICO_x000E_</v>
          </cell>
        </row>
      </sheetData>
      <sheetData sheetId="64">
        <row r="1">
          <cell r="B1" t="str">
            <v>DELTA CONSTRUÇÕES S/A</v>
          </cell>
        </row>
      </sheetData>
      <sheetData sheetId="65">
        <row r="1">
          <cell r="B1" t="str">
            <v>DELTA CONSTRUÇÕES S/A</v>
          </cell>
        </row>
      </sheetData>
      <sheetData sheetId="66">
        <row r="3">
          <cell r="A3">
            <v>1</v>
          </cell>
        </row>
      </sheetData>
      <sheetData sheetId="67"/>
      <sheetData sheetId="68"/>
      <sheetData sheetId="69"/>
      <sheetData sheetId="70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 refreshError="1"/>
      <sheetData sheetId="90"/>
      <sheetData sheetId="91"/>
      <sheetData sheetId="92"/>
      <sheetData sheetId="93"/>
      <sheetData sheetId="94">
        <row r="3">
          <cell r="A3">
            <v>1</v>
          </cell>
        </row>
      </sheetData>
      <sheetData sheetId="95">
        <row r="1">
          <cell r="A1" t="str">
            <v>PLACA</v>
          </cell>
        </row>
      </sheetData>
      <sheetData sheetId="96" refreshError="1">
        <row r="1">
          <cell r="A1" t="str">
            <v>PLACA</v>
          </cell>
        </row>
        <row r="3">
          <cell r="A3">
            <v>1</v>
          </cell>
          <cell r="B3">
            <v>518494.27792361024</v>
          </cell>
          <cell r="C3">
            <v>562145.609613879</v>
          </cell>
          <cell r="D3">
            <v>1080639.8875374892</v>
          </cell>
          <cell r="E3">
            <v>1242735.8706681125</v>
          </cell>
          <cell r="F3">
            <v>56.388719730680833</v>
          </cell>
          <cell r="G3">
            <v>61.136009745935723</v>
          </cell>
          <cell r="H3">
            <v>117.52472947661656</v>
          </cell>
          <cell r="I3">
            <v>64.847027690282957</v>
          </cell>
          <cell r="J3">
            <v>70.306411207826073</v>
          </cell>
          <cell r="K3">
            <v>135.15343889810902</v>
          </cell>
          <cell r="L3">
            <v>68.089379074797108</v>
          </cell>
          <cell r="M3">
            <v>73.821731768217376</v>
          </cell>
          <cell r="N3">
            <v>141.91111084301448</v>
          </cell>
        </row>
        <row r="4">
          <cell r="A4">
            <v>2</v>
          </cell>
          <cell r="B4">
            <v>186254.49299436976</v>
          </cell>
          <cell r="C4">
            <v>184020.52844882343</v>
          </cell>
          <cell r="D4">
            <v>370275.0214431932</v>
          </cell>
          <cell r="E4">
            <v>425816.27465967217</v>
          </cell>
          <cell r="F4">
            <v>49.734177034544665</v>
          </cell>
          <cell r="G4">
            <v>49.137657796748577</v>
          </cell>
          <cell r="H4">
            <v>98.871834831293242</v>
          </cell>
          <cell r="I4">
            <v>57.19430358972636</v>
          </cell>
          <cell r="J4">
            <v>56.508306466260862</v>
          </cell>
          <cell r="K4">
            <v>113.70261005598722</v>
          </cell>
          <cell r="L4">
            <v>60.054018769212682</v>
          </cell>
          <cell r="M4">
            <v>59.333721789573907</v>
          </cell>
          <cell r="N4">
            <v>119.38774055878659</v>
          </cell>
        </row>
        <row r="5">
          <cell r="A5">
            <v>3</v>
          </cell>
          <cell r="B5">
            <v>29480.41258811548</v>
          </cell>
          <cell r="C5">
            <v>28320.395229736103</v>
          </cell>
          <cell r="D5">
            <v>57800.807817851586</v>
          </cell>
          <cell r="E5">
            <v>66470.928990529312</v>
          </cell>
          <cell r="F5">
            <v>47.549052561476579</v>
          </cell>
          <cell r="G5">
            <v>45.678056822155007</v>
          </cell>
          <cell r="H5">
            <v>93.227109383631586</v>
          </cell>
          <cell r="I5">
            <v>54.681410445698063</v>
          </cell>
          <cell r="J5">
            <v>52.529765345478253</v>
          </cell>
          <cell r="K5">
            <v>107.21117579117632</v>
          </cell>
          <cell r="L5">
            <v>57.415480967982965</v>
          </cell>
          <cell r="M5">
            <v>55.156253612752167</v>
          </cell>
          <cell r="N5">
            <v>112.57173458073513</v>
          </cell>
        </row>
        <row r="6">
          <cell r="A6">
            <v>4</v>
          </cell>
          <cell r="B6">
            <v>39865.056278103984</v>
          </cell>
          <cell r="C6">
            <v>36288.611496707745</v>
          </cell>
          <cell r="D6">
            <v>76153.667774811736</v>
          </cell>
          <cell r="E6">
            <v>87576.717941033494</v>
          </cell>
          <cell r="F6">
            <v>42.409634338408495</v>
          </cell>
          <cell r="G6">
            <v>38.604905847561433</v>
          </cell>
          <cell r="H6">
            <v>81.014540185969935</v>
          </cell>
          <cell r="I6">
            <v>48.771079489169765</v>
          </cell>
          <cell r="J6">
            <v>44.395641724695643</v>
          </cell>
          <cell r="K6">
            <v>93.166721213865401</v>
          </cell>
          <cell r="L6">
            <v>51.209633463628258</v>
          </cell>
          <cell r="M6">
            <v>46.61542381093043</v>
          </cell>
          <cell r="N6">
            <v>97.825057274558688</v>
          </cell>
        </row>
        <row r="7">
          <cell r="A7">
            <v>9</v>
          </cell>
          <cell r="B7">
            <v>562517.81878119963</v>
          </cell>
          <cell r="C7">
            <v>527913.33489730232</v>
          </cell>
          <cell r="D7">
            <v>1090431.153678502</v>
          </cell>
          <cell r="E7">
            <v>1253995.8267302772</v>
          </cell>
          <cell r="F7">
            <v>61.176489263860752</v>
          </cell>
          <cell r="G7">
            <v>57.413086992637552</v>
          </cell>
          <cell r="H7">
            <v>118.5895762564983</v>
          </cell>
          <cell r="I7">
            <v>70.35296265343986</v>
          </cell>
          <cell r="J7">
            <v>66.025050041533177</v>
          </cell>
          <cell r="K7">
            <v>136.37801269497305</v>
          </cell>
          <cell r="L7">
            <v>73.870610786111854</v>
          </cell>
          <cell r="M7">
            <v>69.326302543609842</v>
          </cell>
          <cell r="N7">
            <v>143.1969133297217</v>
          </cell>
        </row>
        <row r="8">
          <cell r="A8">
            <v>10</v>
          </cell>
          <cell r="B8">
            <v>184553.81575352681</v>
          </cell>
          <cell r="C8">
            <v>173072.66133394209</v>
          </cell>
          <cell r="D8">
            <v>357626.4770874689</v>
          </cell>
          <cell r="E8">
            <v>411270.44865058921</v>
          </cell>
          <cell r="F8">
            <v>49.280057611088601</v>
          </cell>
          <cell r="G8">
            <v>46.214328794110038</v>
          </cell>
          <cell r="H8">
            <v>95.49438640519864</v>
          </cell>
          <cell r="I8">
            <v>56.67206625275189</v>
          </cell>
          <cell r="J8">
            <v>53.146478113226543</v>
          </cell>
          <cell r="K8">
            <v>109.81854436597843</v>
          </cell>
          <cell r="L8">
            <v>59.505669565389489</v>
          </cell>
          <cell r="M8">
            <v>55.803802018887872</v>
          </cell>
          <cell r="N8">
            <v>115.30947158427736</v>
          </cell>
        </row>
        <row r="9">
          <cell r="A9">
            <v>11</v>
          </cell>
          <cell r="B9">
            <v>29696.756146515567</v>
          </cell>
          <cell r="C9">
            <v>25940.466250804697</v>
          </cell>
          <cell r="D9">
            <v>55637.222397320264</v>
          </cell>
          <cell r="E9">
            <v>63982.8057569183</v>
          </cell>
          <cell r="F9">
            <v>47.897993784702528</v>
          </cell>
          <cell r="G9">
            <v>41.839461694846285</v>
          </cell>
          <cell r="H9">
            <v>89.737455479548814</v>
          </cell>
          <cell r="I9">
            <v>55.082692852407902</v>
          </cell>
          <cell r="J9">
            <v>48.115380949073227</v>
          </cell>
          <cell r="K9">
            <v>103.19807380148113</v>
          </cell>
          <cell r="L9">
            <v>57.836827495028302</v>
          </cell>
          <cell r="M9">
            <v>50.521149996526894</v>
          </cell>
          <cell r="N9">
            <v>108.3579774915552</v>
          </cell>
        </row>
        <row r="10">
          <cell r="A10">
            <v>12</v>
          </cell>
          <cell r="B10">
            <v>41691.192980817468</v>
          </cell>
          <cell r="C10">
            <v>34711.758439847574</v>
          </cell>
          <cell r="D10">
            <v>76402.951420665049</v>
          </cell>
          <cell r="E10">
            <v>87863.394133764799</v>
          </cell>
          <cell r="F10">
            <v>44.352332958316453</v>
          </cell>
          <cell r="G10">
            <v>36.927402595582528</v>
          </cell>
          <cell r="H10">
            <v>81.279735553898973</v>
          </cell>
          <cell r="I10">
            <v>51.005182902063915</v>
          </cell>
          <cell r="J10">
            <v>42.466512984919902</v>
          </cell>
          <cell r="K10">
            <v>93.471695886983809</v>
          </cell>
          <cell r="L10">
            <v>53.555442047167112</v>
          </cell>
          <cell r="M10">
            <v>44.589838634165901</v>
          </cell>
          <cell r="N10">
            <v>98.14528068133302</v>
          </cell>
        </row>
        <row r="14">
          <cell r="D14">
            <v>1584869.384573346</v>
          </cell>
          <cell r="E14">
            <v>1822599.7922593474</v>
          </cell>
        </row>
        <row r="16">
          <cell r="E16">
            <v>237730.40768600139</v>
          </cell>
        </row>
        <row r="18">
          <cell r="E18">
            <v>0.14999999999999969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 refreshError="1">
        <row r="1">
          <cell r="B1" t="str">
            <v>DELTA CONSTRUÇÕES S/A</v>
          </cell>
        </row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>
        <row r="1">
          <cell r="A1" t="str">
            <v>DATA</v>
          </cell>
        </row>
      </sheetData>
      <sheetData sheetId="130"/>
      <sheetData sheetId="131"/>
      <sheetData sheetId="132"/>
      <sheetData sheetId="133">
        <row r="1">
          <cell r="B1" t="str">
            <v>DELTA CONSTRUÇÕES S/A</v>
          </cell>
        </row>
      </sheetData>
      <sheetData sheetId="134">
        <row r="1">
          <cell r="A1" t="str">
            <v>DATA</v>
          </cell>
        </row>
      </sheetData>
      <sheetData sheetId="135">
        <row r="1">
          <cell r="A1" t="str">
            <v>DATA</v>
          </cell>
        </row>
      </sheetData>
      <sheetData sheetId="136" refreshError="1"/>
      <sheetData sheetId="137" refreshError="1"/>
      <sheetData sheetId="138" refreshError="1"/>
      <sheetData sheetId="139" refreshError="1"/>
      <sheetData sheetId="140" refreshError="1">
        <row r="1">
          <cell r="B1" t="str">
            <v>DELTA CONSTRUÇÕES S/A</v>
          </cell>
        </row>
        <row r="2">
          <cell r="B2" t="str">
            <v>032/2010</v>
          </cell>
          <cell r="D2" t="str">
            <v>1ª M.F.</v>
          </cell>
        </row>
        <row r="3">
          <cell r="B3" t="str">
            <v>TT 775 / 2009</v>
          </cell>
        </row>
        <row r="4">
          <cell r="B4" t="str">
            <v>Delta Construções S.A</v>
          </cell>
        </row>
        <row r="6">
          <cell r="B6" t="str">
            <v>UT-01/09/07</v>
          </cell>
        </row>
        <row r="7">
          <cell r="B7" t="str">
            <v>BR-174/AM</v>
          </cell>
        </row>
        <row r="8">
          <cell r="B8" t="str">
            <v>DIV. MT/AM - DIV. AM/RR (RIO ALALAÚ)</v>
          </cell>
        </row>
        <row r="9">
          <cell r="B9" t="str">
            <v>Igarapé Veados (Presidente Figueiredo) - Igarapé Coruja</v>
          </cell>
        </row>
        <row r="10">
          <cell r="B10" t="str">
            <v>Km 990,8 - Km 1040,8</v>
          </cell>
        </row>
        <row r="12">
          <cell r="B12" t="str">
            <v>50.600.001440/2002-63</v>
          </cell>
        </row>
        <row r="13">
          <cell r="B13">
            <v>39444</v>
          </cell>
        </row>
        <row r="14">
          <cell r="B14">
            <v>40262</v>
          </cell>
        </row>
        <row r="15">
          <cell r="B15">
            <v>40992</v>
          </cell>
        </row>
        <row r="16">
          <cell r="B16">
            <v>720</v>
          </cell>
        </row>
        <row r="19">
          <cell r="B19">
            <v>40560</v>
          </cell>
        </row>
        <row r="20">
          <cell r="B20">
            <v>10</v>
          </cell>
        </row>
        <row r="21">
          <cell r="B21" t="str">
            <v>1/12/10 à 31/12/10</v>
          </cell>
        </row>
        <row r="22">
          <cell r="B22" t="str">
            <v>25/3/10 à 31/12/10</v>
          </cell>
        </row>
        <row r="23">
          <cell r="B23">
            <v>298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1">
          <cell r="B1" t="str">
            <v>DELTA CONSTRUÇÕES S/A</v>
          </cell>
        </row>
      </sheetData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>
        <row r="1">
          <cell r="A1" t="str">
            <v>DATA</v>
          </cell>
        </row>
      </sheetData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1">
          <cell r="B1" t="str">
            <v>DELTA CONSTRUÇÕES S/A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>
        <row r="1">
          <cell r="A1" t="str">
            <v>DATA</v>
          </cell>
        </row>
      </sheetData>
      <sheetData sheetId="173" refreshError="1"/>
      <sheetData sheetId="174" refreshError="1"/>
      <sheetData sheetId="175">
        <row r="1">
          <cell r="B1" t="str">
            <v>DELTA CONSTRUÇÕES S/A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00">
          <cell r="H400">
            <v>0.52</v>
          </cell>
        </row>
      </sheetData>
      <sheetData sheetId="194"/>
      <sheetData sheetId="195"/>
      <sheetData sheetId="196"/>
      <sheetData sheetId="197">
        <row r="1">
          <cell r="A1" t="str">
            <v>DATA</v>
          </cell>
        </row>
      </sheetData>
      <sheetData sheetId="198">
        <row r="1">
          <cell r="A1" t="str">
            <v>DATA</v>
          </cell>
        </row>
      </sheetData>
      <sheetData sheetId="199">
        <row r="3">
          <cell r="A3">
            <v>101</v>
          </cell>
        </row>
      </sheetData>
      <sheetData sheetId="200">
        <row r="3">
          <cell r="A3">
            <v>101</v>
          </cell>
        </row>
      </sheetData>
      <sheetData sheetId="201">
        <row r="1">
          <cell r="A1" t="str">
            <v>DATA</v>
          </cell>
        </row>
      </sheetData>
      <sheetData sheetId="202">
        <row r="1">
          <cell r="A1" t="str">
            <v>PLACA</v>
          </cell>
        </row>
      </sheetData>
      <sheetData sheetId="203">
        <row r="3">
          <cell r="A3">
            <v>1</v>
          </cell>
        </row>
      </sheetData>
      <sheetData sheetId="204">
        <row r="1">
          <cell r="A1" t="str">
            <v>DATA</v>
          </cell>
        </row>
      </sheetData>
      <sheetData sheetId="205"/>
      <sheetData sheetId="206">
        <row r="13">
          <cell r="I13">
            <v>0</v>
          </cell>
        </row>
      </sheetData>
      <sheetData sheetId="207" refreshError="1"/>
      <sheetData sheetId="208" refreshError="1"/>
      <sheetData sheetId="209">
        <row r="3">
          <cell r="A3">
            <v>1</v>
          </cell>
        </row>
      </sheetData>
      <sheetData sheetId="210">
        <row r="3">
          <cell r="A3">
            <v>1</v>
          </cell>
        </row>
      </sheetData>
      <sheetData sheetId="211">
        <row r="1">
          <cell r="B1" t="str">
            <v>DELTA CONSTRUÇÕES S/A</v>
          </cell>
        </row>
      </sheetData>
      <sheetData sheetId="212">
        <row r="1">
          <cell r="A1" t="str">
            <v>PLACA</v>
          </cell>
        </row>
      </sheetData>
      <sheetData sheetId="213">
        <row r="2">
          <cell r="C2" t="str">
            <v>_x000E_CONTROLE DE QUALIDADE DE CONCRETO ASFALTICO_x000E_</v>
          </cell>
        </row>
      </sheetData>
      <sheetData sheetId="214">
        <row r="1">
          <cell r="A1" t="str">
            <v>PLACA</v>
          </cell>
        </row>
      </sheetData>
      <sheetData sheetId="215">
        <row r="1">
          <cell r="A1" t="str">
            <v>PLACA</v>
          </cell>
        </row>
      </sheetData>
      <sheetData sheetId="216">
        <row r="3">
          <cell r="A3">
            <v>1</v>
          </cell>
        </row>
      </sheetData>
      <sheetData sheetId="217">
        <row r="3">
          <cell r="A3">
            <v>1</v>
          </cell>
        </row>
      </sheetData>
      <sheetData sheetId="218">
        <row r="2">
          <cell r="A2" t="str">
            <v>00450 - SÃO M. DO GUAMÁ/PA</v>
          </cell>
        </row>
      </sheetData>
      <sheetData sheetId="219">
        <row r="1">
          <cell r="B1" t="str">
            <v>DELTA CONSTRUÇÕES S/A</v>
          </cell>
        </row>
      </sheetData>
      <sheetData sheetId="220">
        <row r="1">
          <cell r="A1" t="str">
            <v>PLACA</v>
          </cell>
        </row>
      </sheetData>
      <sheetData sheetId="221">
        <row r="1">
          <cell r="B1" t="str">
            <v>DELTA CONSTRUÇÕES S/A</v>
          </cell>
        </row>
      </sheetData>
      <sheetData sheetId="222">
        <row r="1">
          <cell r="A1" t="str">
            <v>PLACA</v>
          </cell>
        </row>
      </sheetData>
      <sheetData sheetId="223">
        <row r="1">
          <cell r="B1" t="str">
            <v>DELTA CONSTRUÇÕES S/A</v>
          </cell>
        </row>
      </sheetData>
      <sheetData sheetId="224">
        <row r="1">
          <cell r="A1" t="str">
            <v>PLACA</v>
          </cell>
        </row>
      </sheetData>
      <sheetData sheetId="225">
        <row r="1">
          <cell r="B1" t="str">
            <v>DELTA CONSTRUÇÕES S/A</v>
          </cell>
        </row>
      </sheetData>
      <sheetData sheetId="226">
        <row r="1">
          <cell r="B1" t="str">
            <v>DELTA CONSTRUÇÕES S/A</v>
          </cell>
        </row>
      </sheetData>
      <sheetData sheetId="227">
        <row r="1">
          <cell r="B1" t="str">
            <v>DELTA CONSTRUÇÕES S/A</v>
          </cell>
        </row>
      </sheetData>
      <sheetData sheetId="228">
        <row r="1">
          <cell r="B1" t="str">
            <v>DELTA CONSTRUÇÕES S/A</v>
          </cell>
        </row>
      </sheetData>
      <sheetData sheetId="229">
        <row r="1">
          <cell r="B1" t="str">
            <v>DELTA CONSTRUÇÕES S/A</v>
          </cell>
        </row>
      </sheetData>
      <sheetData sheetId="230">
        <row r="1">
          <cell r="B1" t="str">
            <v>DELTA CONSTRUÇÕES S/A</v>
          </cell>
        </row>
      </sheetData>
      <sheetData sheetId="231">
        <row r="1">
          <cell r="B1" t="str">
            <v>DELTA CONSTRUÇÕES S/A</v>
          </cell>
        </row>
      </sheetData>
      <sheetData sheetId="232">
        <row r="1">
          <cell r="B1" t="str">
            <v>DELTA CONSTRUÇÕES S/A</v>
          </cell>
        </row>
      </sheetData>
      <sheetData sheetId="233">
        <row r="1">
          <cell r="B1" t="str">
            <v>DELTA CONSTRUÇÕES S/A</v>
          </cell>
        </row>
      </sheetData>
      <sheetData sheetId="234">
        <row r="1">
          <cell r="A1" t="str">
            <v>PLACA</v>
          </cell>
        </row>
      </sheetData>
      <sheetData sheetId="235">
        <row r="11">
          <cell r="A11" t="str">
            <v>02.200.00</v>
          </cell>
        </row>
      </sheetData>
      <sheetData sheetId="236"/>
      <sheetData sheetId="237"/>
      <sheetData sheetId="238"/>
      <sheetData sheetId="239"/>
      <sheetData sheetId="240">
        <row r="2">
          <cell r="A2" t="str">
            <v>00450 - SÃO M. DO GUAMÁ/PA</v>
          </cell>
        </row>
      </sheetData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>
        <row r="1">
          <cell r="B1" t="str">
            <v>MARCA MOD.</v>
          </cell>
        </row>
      </sheetData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>
        <row r="1">
          <cell r="A1" t="str">
            <v>DATA</v>
          </cell>
          <cell r="B1" t="str">
            <v>PLACA</v>
          </cell>
          <cell r="C1" t="str">
            <v>VEÍCULO</v>
          </cell>
          <cell r="D1" t="str">
            <v>CONDUTOR</v>
          </cell>
        </row>
        <row r="2">
          <cell r="A2" t="str">
            <v>00450 - SÃO M. DO GUAMÁ/PA</v>
          </cell>
          <cell r="C2">
            <v>2009</v>
          </cell>
        </row>
        <row r="3">
          <cell r="A3">
            <v>40008</v>
          </cell>
          <cell r="B3" t="str">
            <v>NBE-5691</v>
          </cell>
          <cell r="C3">
            <v>53.947000000000003</v>
          </cell>
          <cell r="D3" t="str">
            <v>JOSIMAR (AREAL)</v>
          </cell>
        </row>
        <row r="4">
          <cell r="A4">
            <v>40008</v>
          </cell>
          <cell r="B4" t="str">
            <v>NBJ-9042</v>
          </cell>
          <cell r="C4">
            <v>62.156999999999996</v>
          </cell>
          <cell r="D4" t="str">
            <v>SIDTUR</v>
          </cell>
        </row>
        <row r="5">
          <cell r="A5">
            <v>40008</v>
          </cell>
          <cell r="B5" t="str">
            <v>004.007</v>
          </cell>
          <cell r="C5">
            <v>69.018000000000001</v>
          </cell>
          <cell r="D5" t="str">
            <v>DR PLINIO - DNIT</v>
          </cell>
        </row>
        <row r="6">
          <cell r="A6">
            <v>40008</v>
          </cell>
          <cell r="B6" t="str">
            <v>005.033</v>
          </cell>
          <cell r="C6">
            <v>74.105000000000004</v>
          </cell>
          <cell r="D6" t="str">
            <v>REGINALDO ZANELA</v>
          </cell>
        </row>
        <row r="7">
          <cell r="A7">
            <v>40009</v>
          </cell>
          <cell r="B7" t="str">
            <v>005.037</v>
          </cell>
          <cell r="C7">
            <v>77.971999999999994</v>
          </cell>
          <cell r="D7" t="str">
            <v>REGINALDO</v>
          </cell>
        </row>
        <row r="8">
          <cell r="A8">
            <v>40009</v>
          </cell>
          <cell r="B8" t="str">
            <v>006.036</v>
          </cell>
          <cell r="C8">
            <v>39448</v>
          </cell>
          <cell r="D8" t="str">
            <v>DR NILSON - DNIT</v>
          </cell>
        </row>
        <row r="9">
          <cell r="A9">
            <v>40009</v>
          </cell>
          <cell r="B9" t="str">
            <v>007.002</v>
          </cell>
          <cell r="C9">
            <v>39455</v>
          </cell>
          <cell r="D9" t="str">
            <v>DR PLINIO - DNIT</v>
          </cell>
        </row>
        <row r="10">
          <cell r="A10">
            <v>40009</v>
          </cell>
          <cell r="B10" t="str">
            <v>008.010</v>
          </cell>
          <cell r="C10">
            <v>39462</v>
          </cell>
          <cell r="D10" t="str">
            <v>JOSIMAR (AREAL)</v>
          </cell>
        </row>
        <row r="11">
          <cell r="A11">
            <v>40009</v>
          </cell>
          <cell r="B11" t="str">
            <v>008.011</v>
          </cell>
          <cell r="C11">
            <v>39469</v>
          </cell>
          <cell r="D11" t="str">
            <v>WALTER</v>
          </cell>
        </row>
        <row r="12">
          <cell r="A12">
            <v>40010</v>
          </cell>
          <cell r="B12" t="str">
            <v>009.005</v>
          </cell>
          <cell r="C12">
            <v>39476</v>
          </cell>
          <cell r="D12" t="str">
            <v>RUBENS MARTINS</v>
          </cell>
        </row>
        <row r="13">
          <cell r="A13">
            <v>40010</v>
          </cell>
          <cell r="B13" t="str">
            <v>017.004</v>
          </cell>
          <cell r="C13">
            <v>0</v>
          </cell>
          <cell r="D13" t="str">
            <v>DR PLINIO - DNIT</v>
          </cell>
        </row>
        <row r="14">
          <cell r="A14">
            <v>40010</v>
          </cell>
          <cell r="B14" t="str">
            <v>018.002</v>
          </cell>
          <cell r="D14" t="str">
            <v>SIDTUR</v>
          </cell>
        </row>
        <row r="15">
          <cell r="A15">
            <v>40010</v>
          </cell>
          <cell r="B15" t="str">
            <v>009.014</v>
          </cell>
          <cell r="D15" t="str">
            <v>PAULO ROBERTO</v>
          </cell>
        </row>
        <row r="16">
          <cell r="A16">
            <v>40010</v>
          </cell>
          <cell r="B16" t="str">
            <v>016.001</v>
          </cell>
          <cell r="D16" t="str">
            <v>DELTA</v>
          </cell>
        </row>
        <row r="17">
          <cell r="A17">
            <v>40010</v>
          </cell>
          <cell r="B17" t="str">
            <v>031.022</v>
          </cell>
          <cell r="C17">
            <v>39539</v>
          </cell>
          <cell r="D17" t="str">
            <v>BUGRÃO</v>
          </cell>
        </row>
        <row r="18">
          <cell r="A18">
            <v>40011</v>
          </cell>
          <cell r="B18" t="str">
            <v>031.030</v>
          </cell>
          <cell r="C18">
            <v>39546</v>
          </cell>
          <cell r="D18" t="str">
            <v>DR NILSON - DNIT</v>
          </cell>
        </row>
        <row r="19">
          <cell r="A19">
            <v>40011</v>
          </cell>
          <cell r="B19" t="str">
            <v>033.016</v>
          </cell>
          <cell r="C19">
            <v>39553</v>
          </cell>
          <cell r="D19" t="str">
            <v>JOAQUIM</v>
          </cell>
        </row>
        <row r="20">
          <cell r="A20">
            <v>40011</v>
          </cell>
          <cell r="B20" t="str">
            <v>034.001</v>
          </cell>
          <cell r="C20">
            <v>39560</v>
          </cell>
          <cell r="D20" t="str">
            <v>BUGRÃO</v>
          </cell>
        </row>
        <row r="21">
          <cell r="A21">
            <v>40012</v>
          </cell>
          <cell r="B21" t="str">
            <v>035.008</v>
          </cell>
          <cell r="C21">
            <v>39567</v>
          </cell>
          <cell r="D21" t="str">
            <v>LUIZ ANDRE</v>
          </cell>
        </row>
        <row r="22">
          <cell r="A22">
            <v>40012</v>
          </cell>
          <cell r="B22" t="str">
            <v>040.015</v>
          </cell>
          <cell r="C22">
            <v>0</v>
          </cell>
          <cell r="D22" t="str">
            <v>LUIZ ANDRE</v>
          </cell>
        </row>
        <row r="23">
          <cell r="A23">
            <v>40012</v>
          </cell>
          <cell r="B23" t="str">
            <v>040.023</v>
          </cell>
          <cell r="D23" t="str">
            <v>BUGRÃO</v>
          </cell>
        </row>
        <row r="24">
          <cell r="A24">
            <v>40012</v>
          </cell>
          <cell r="B24" t="str">
            <v>040.031</v>
          </cell>
          <cell r="D24" t="str">
            <v>PEDREIRA REALEZA</v>
          </cell>
        </row>
        <row r="25">
          <cell r="A25">
            <v>40012</v>
          </cell>
          <cell r="B25" t="str">
            <v>090.004</v>
          </cell>
          <cell r="D25" t="str">
            <v>REGINALDO ZANELA</v>
          </cell>
        </row>
        <row r="26">
          <cell r="A26">
            <v>40013</v>
          </cell>
          <cell r="B26" t="str">
            <v>135-H</v>
          </cell>
          <cell r="C26">
            <v>39630</v>
          </cell>
          <cell r="D26" t="str">
            <v>RUBENS MARTINS</v>
          </cell>
        </row>
        <row r="27">
          <cell r="A27">
            <v>40013</v>
          </cell>
          <cell r="B27" t="str">
            <v>416-D</v>
          </cell>
          <cell r="C27">
            <v>39637</v>
          </cell>
          <cell r="D27" t="str">
            <v>SIDTUR</v>
          </cell>
        </row>
        <row r="28">
          <cell r="A28">
            <v>40014</v>
          </cell>
          <cell r="B28" t="str">
            <v>KKF-2797</v>
          </cell>
          <cell r="C28">
            <v>39644</v>
          </cell>
          <cell r="D28" t="str">
            <v>DR NILSON - DNIT</v>
          </cell>
        </row>
        <row r="29">
          <cell r="A29">
            <v>40014</v>
          </cell>
          <cell r="B29" t="str">
            <v>AIO-2086</v>
          </cell>
          <cell r="C29">
            <v>39651</v>
          </cell>
          <cell r="D29" t="str">
            <v>REGINALDO</v>
          </cell>
        </row>
        <row r="30">
          <cell r="A30">
            <v>40014</v>
          </cell>
          <cell r="B30" t="str">
            <v>JUS-1562</v>
          </cell>
          <cell r="C30">
            <v>39658</v>
          </cell>
          <cell r="D30" t="str">
            <v>RUBENS MARTINS</v>
          </cell>
        </row>
        <row r="31">
          <cell r="A31">
            <v>40014</v>
          </cell>
          <cell r="B31" t="str">
            <v>CA-25</v>
          </cell>
          <cell r="C31">
            <v>0</v>
          </cell>
          <cell r="D31" t="str">
            <v>REGINALDO ZANELA</v>
          </cell>
        </row>
        <row r="32">
          <cell r="A32">
            <v>40014</v>
          </cell>
          <cell r="B32" t="str">
            <v>CAROTE</v>
          </cell>
          <cell r="D32" t="str">
            <v>WALTER</v>
          </cell>
        </row>
        <row r="33">
          <cell r="A33">
            <v>40015</v>
          </cell>
          <cell r="B33" t="str">
            <v>CAT-416D</v>
          </cell>
          <cell r="D33" t="str">
            <v>DR NILSON - DNIT</v>
          </cell>
        </row>
        <row r="34">
          <cell r="A34">
            <v>40015</v>
          </cell>
          <cell r="B34" t="str">
            <v>CDL-9884</v>
          </cell>
          <cell r="D34" t="str">
            <v>DEP. DE AREA RIO MACHADO</v>
          </cell>
        </row>
        <row r="35">
          <cell r="A35">
            <v>40015</v>
          </cell>
          <cell r="B35" t="str">
            <v>KJZ-9498</v>
          </cell>
          <cell r="C35">
            <v>0</v>
          </cell>
          <cell r="D35" t="str">
            <v>WALTER</v>
          </cell>
        </row>
        <row r="36">
          <cell r="A36">
            <v>40015</v>
          </cell>
          <cell r="B36" t="str">
            <v>CONSULTORIA</v>
          </cell>
          <cell r="C36">
            <v>39728</v>
          </cell>
          <cell r="D36" t="str">
            <v>DR PLINIO - DNIT</v>
          </cell>
        </row>
        <row r="37">
          <cell r="A37">
            <v>40015</v>
          </cell>
          <cell r="B37" t="str">
            <v>CS-533</v>
          </cell>
          <cell r="C37">
            <v>39735</v>
          </cell>
          <cell r="D37" t="str">
            <v>JOSIMAR (AREAL)</v>
          </cell>
        </row>
        <row r="38">
          <cell r="A38">
            <v>40016</v>
          </cell>
          <cell r="B38" t="str">
            <v>CTH-4299</v>
          </cell>
          <cell r="C38">
            <v>39742</v>
          </cell>
          <cell r="D38" t="str">
            <v>JOAQUIM</v>
          </cell>
        </row>
        <row r="39">
          <cell r="A39">
            <v>40016</v>
          </cell>
          <cell r="B39" t="str">
            <v>GERADOR</v>
          </cell>
          <cell r="C39">
            <v>39749</v>
          </cell>
          <cell r="D39" t="str">
            <v>DR NILSON - DNIT</v>
          </cell>
        </row>
        <row r="40">
          <cell r="A40">
            <v>40016</v>
          </cell>
          <cell r="B40" t="str">
            <v>GPH-1300</v>
          </cell>
          <cell r="C40">
            <v>0</v>
          </cell>
          <cell r="D40" t="str">
            <v>JOAQUIM</v>
          </cell>
        </row>
        <row r="41">
          <cell r="A41">
            <v>40016</v>
          </cell>
          <cell r="B41" t="str">
            <v>HFX-7854</v>
          </cell>
          <cell r="D41" t="str">
            <v>LUIZ ANDRE</v>
          </cell>
        </row>
        <row r="42">
          <cell r="A42">
            <v>40016</v>
          </cell>
          <cell r="B42" t="str">
            <v>HPV-0773</v>
          </cell>
          <cell r="D42" t="str">
            <v>REGINALDO ZANELA</v>
          </cell>
        </row>
        <row r="43">
          <cell r="A43">
            <v>40016</v>
          </cell>
          <cell r="B43" t="str">
            <v>HRO-8073</v>
          </cell>
          <cell r="D43" t="str">
            <v>WALTER</v>
          </cell>
        </row>
        <row r="44">
          <cell r="A44">
            <v>40016</v>
          </cell>
          <cell r="B44" t="str">
            <v>HSX-3995</v>
          </cell>
          <cell r="D44" t="str">
            <v>BUGRÃO</v>
          </cell>
        </row>
        <row r="45">
          <cell r="A45">
            <v>40016</v>
          </cell>
          <cell r="B45" t="str">
            <v>HTZ-1766</v>
          </cell>
          <cell r="D45" t="str">
            <v>SIDTUR</v>
          </cell>
        </row>
        <row r="46">
          <cell r="A46">
            <v>40016</v>
          </cell>
          <cell r="B46" t="str">
            <v>HVZ-2144</v>
          </cell>
          <cell r="D46" t="str">
            <v>DR PLINIO - DNIT</v>
          </cell>
        </row>
        <row r="47">
          <cell r="A47">
            <v>40016</v>
          </cell>
          <cell r="B47" t="str">
            <v>HVE-9404</v>
          </cell>
          <cell r="D47" t="str">
            <v>AREAL RIO MACHADO</v>
          </cell>
        </row>
        <row r="48">
          <cell r="A48">
            <v>40017</v>
          </cell>
          <cell r="B48" t="str">
            <v>SECADOR</v>
          </cell>
          <cell r="D48" t="str">
            <v>RUBENS MARTINS</v>
          </cell>
        </row>
        <row r="49">
          <cell r="A49">
            <v>40017</v>
          </cell>
          <cell r="B49" t="str">
            <v>HXX-0449</v>
          </cell>
          <cell r="D49" t="str">
            <v>DR PLINIO - DNIT</v>
          </cell>
        </row>
        <row r="50">
          <cell r="A50">
            <v>40017</v>
          </cell>
          <cell r="B50" t="str">
            <v>JUW-0186</v>
          </cell>
          <cell r="D50" t="str">
            <v>DR PLINIO - DNIT</v>
          </cell>
        </row>
        <row r="51">
          <cell r="A51">
            <v>40017</v>
          </cell>
          <cell r="B51" t="str">
            <v>JLW-5308</v>
          </cell>
          <cell r="D51" t="str">
            <v>JOSIMAR (AREAL)</v>
          </cell>
        </row>
        <row r="52">
          <cell r="A52">
            <v>40017</v>
          </cell>
          <cell r="B52" t="str">
            <v>JTE-0648</v>
          </cell>
          <cell r="D52" t="str">
            <v>JOAQUIM</v>
          </cell>
        </row>
        <row r="53">
          <cell r="A53">
            <v>40018</v>
          </cell>
          <cell r="B53" t="str">
            <v>JTF-1451</v>
          </cell>
          <cell r="D53" t="str">
            <v>AREAL RIO MACHADO</v>
          </cell>
        </row>
        <row r="54">
          <cell r="A54">
            <v>40018</v>
          </cell>
          <cell r="B54" t="str">
            <v>JTG-0498</v>
          </cell>
          <cell r="D54" t="str">
            <v>PAULO ROBERTO</v>
          </cell>
        </row>
        <row r="55">
          <cell r="A55">
            <v>40019</v>
          </cell>
          <cell r="B55" t="str">
            <v>JTH-1899</v>
          </cell>
          <cell r="D55" t="str">
            <v>REGINALDO ZANELA</v>
          </cell>
        </row>
        <row r="56">
          <cell r="A56">
            <v>40020</v>
          </cell>
          <cell r="B56" t="str">
            <v>JTJ-0733</v>
          </cell>
          <cell r="D56" t="str">
            <v>RUBENS MARTINS</v>
          </cell>
        </row>
        <row r="57">
          <cell r="A57">
            <v>40020</v>
          </cell>
          <cell r="B57" t="str">
            <v>JTJ-2763</v>
          </cell>
          <cell r="D57" t="str">
            <v>RUBENS MARTINS</v>
          </cell>
        </row>
        <row r="58">
          <cell r="A58">
            <v>40021</v>
          </cell>
          <cell r="B58" t="str">
            <v>JTJ-7557</v>
          </cell>
          <cell r="D58" t="str">
            <v>JOAQUIM</v>
          </cell>
        </row>
        <row r="59">
          <cell r="A59">
            <v>40021</v>
          </cell>
          <cell r="B59" t="str">
            <v>JTR-2600</v>
          </cell>
          <cell r="D59" t="str">
            <v>LUIZ ANDRE</v>
          </cell>
        </row>
        <row r="60">
          <cell r="A60">
            <v>40021</v>
          </cell>
          <cell r="B60" t="str">
            <v>JUB-2328</v>
          </cell>
          <cell r="D60" t="str">
            <v>SIDTUR</v>
          </cell>
        </row>
        <row r="61">
          <cell r="A61">
            <v>40021</v>
          </cell>
          <cell r="B61" t="str">
            <v>JUI-3305</v>
          </cell>
          <cell r="D61" t="str">
            <v>PAULO ROBERTO</v>
          </cell>
        </row>
        <row r="62">
          <cell r="A62">
            <v>40021</v>
          </cell>
          <cell r="B62" t="str">
            <v>JUK-7912</v>
          </cell>
          <cell r="D62" t="str">
            <v>DELTA</v>
          </cell>
        </row>
        <row r="63">
          <cell r="A63">
            <v>40021</v>
          </cell>
          <cell r="B63" t="str">
            <v>JUN-7333</v>
          </cell>
          <cell r="D63" t="str">
            <v>DELTA</v>
          </cell>
        </row>
        <row r="64">
          <cell r="A64">
            <v>40022</v>
          </cell>
          <cell r="B64" t="str">
            <v>JVK-5772</v>
          </cell>
          <cell r="D64" t="str">
            <v>ALCIDES</v>
          </cell>
        </row>
        <row r="65">
          <cell r="A65">
            <v>40022</v>
          </cell>
          <cell r="B65" t="str">
            <v>JVK-7912</v>
          </cell>
          <cell r="D65" t="str">
            <v>BUGRÃO</v>
          </cell>
        </row>
        <row r="66">
          <cell r="A66">
            <v>40022</v>
          </cell>
          <cell r="B66" t="str">
            <v>KCF-4673</v>
          </cell>
          <cell r="D66" t="str">
            <v>DR PLINIO - DNIT</v>
          </cell>
        </row>
        <row r="67">
          <cell r="A67">
            <v>40022</v>
          </cell>
          <cell r="B67" t="str">
            <v>KDD-7480</v>
          </cell>
          <cell r="D67" t="str">
            <v>BUGRÃO</v>
          </cell>
        </row>
        <row r="68">
          <cell r="A68">
            <v>40022</v>
          </cell>
          <cell r="B68" t="str">
            <v>KEJ-3788</v>
          </cell>
          <cell r="D68" t="str">
            <v>BUGRÃO</v>
          </cell>
        </row>
        <row r="69">
          <cell r="A69">
            <v>40022</v>
          </cell>
          <cell r="B69" t="str">
            <v>KKF-2997</v>
          </cell>
          <cell r="D69" t="str">
            <v>AREAL RIO MACHADO</v>
          </cell>
        </row>
        <row r="70">
          <cell r="A70">
            <v>40023</v>
          </cell>
          <cell r="B70" t="str">
            <v>KGB-5511</v>
          </cell>
          <cell r="D70" t="str">
            <v>LUIZ ANDRE</v>
          </cell>
        </row>
        <row r="71">
          <cell r="A71">
            <v>40023</v>
          </cell>
          <cell r="B71" t="str">
            <v>KIV-3201</v>
          </cell>
          <cell r="D71" t="str">
            <v>DR NILSON - DNIT</v>
          </cell>
        </row>
        <row r="72">
          <cell r="A72">
            <v>40023</v>
          </cell>
          <cell r="B72" t="str">
            <v>KKV-5965</v>
          </cell>
          <cell r="D72" t="str">
            <v>AREAL RIO MACHADO</v>
          </cell>
        </row>
        <row r="73">
          <cell r="A73">
            <v>40024</v>
          </cell>
          <cell r="B73" t="str">
            <v>JTV-0469</v>
          </cell>
          <cell r="D73" t="str">
            <v>DELTA</v>
          </cell>
        </row>
        <row r="74">
          <cell r="A74">
            <v>40024</v>
          </cell>
          <cell r="B74" t="str">
            <v>KWB-0614</v>
          </cell>
          <cell r="D74" t="str">
            <v>JOSIMAR (AREAL)</v>
          </cell>
        </row>
        <row r="75">
          <cell r="A75">
            <v>40024</v>
          </cell>
          <cell r="B75" t="str">
            <v>LIMPEZA</v>
          </cell>
          <cell r="D75" t="str">
            <v>PAULO ROBERTO</v>
          </cell>
        </row>
        <row r="76">
          <cell r="A76">
            <v>40024</v>
          </cell>
          <cell r="B76" t="str">
            <v>LVX-5109</v>
          </cell>
          <cell r="D76" t="str">
            <v>J. HILBIG TRANSPORTE</v>
          </cell>
        </row>
        <row r="77">
          <cell r="A77">
            <v>40024</v>
          </cell>
          <cell r="B77" t="str">
            <v>MMQ-4839</v>
          </cell>
          <cell r="D77" t="str">
            <v>PEDREIRA REALEZA</v>
          </cell>
        </row>
        <row r="78">
          <cell r="A78">
            <v>40025</v>
          </cell>
          <cell r="B78" t="str">
            <v>MOTOR BOMBA</v>
          </cell>
          <cell r="D78" t="str">
            <v>DR PLINIO - DNIT</v>
          </cell>
        </row>
        <row r="79">
          <cell r="A79">
            <v>40025</v>
          </cell>
          <cell r="B79" t="str">
            <v>MUZ-4744</v>
          </cell>
          <cell r="D79" t="str">
            <v>REGINALDO</v>
          </cell>
        </row>
        <row r="80">
          <cell r="A80">
            <v>40025</v>
          </cell>
          <cell r="B80" t="str">
            <v>MVG-9431</v>
          </cell>
          <cell r="D80" t="str">
            <v>RUBENS MARTINS</v>
          </cell>
        </row>
        <row r="81">
          <cell r="A81">
            <v>40025</v>
          </cell>
          <cell r="B81" t="str">
            <v>MYP-6635</v>
          </cell>
          <cell r="D81" t="str">
            <v>MAURO TURISMO</v>
          </cell>
        </row>
        <row r="82">
          <cell r="A82">
            <v>40025</v>
          </cell>
          <cell r="B82" t="str">
            <v>NEY-1933</v>
          </cell>
          <cell r="D82" t="str">
            <v>SIDTUR</v>
          </cell>
        </row>
        <row r="83">
          <cell r="A83">
            <v>40025</v>
          </cell>
          <cell r="B83" t="str">
            <v>APD-4204</v>
          </cell>
          <cell r="D83" t="str">
            <v>BUGRÃO</v>
          </cell>
        </row>
        <row r="84">
          <cell r="A84">
            <v>40026</v>
          </cell>
          <cell r="B84" t="str">
            <v>POLICIA</v>
          </cell>
          <cell r="D84" t="str">
            <v>JOAQUIM</v>
          </cell>
        </row>
        <row r="85">
          <cell r="A85">
            <v>40026</v>
          </cell>
          <cell r="B85" t="str">
            <v>ROÇADEIRA</v>
          </cell>
          <cell r="D85" t="str">
            <v>PEDREIRA REALEZA</v>
          </cell>
        </row>
        <row r="86">
          <cell r="A86">
            <v>40027</v>
          </cell>
          <cell r="B86" t="str">
            <v>PLACA VIBRATORIA</v>
          </cell>
          <cell r="D86" t="str">
            <v>REGINALDO ZANELA</v>
          </cell>
        </row>
        <row r="87">
          <cell r="A87">
            <v>40027</v>
          </cell>
          <cell r="B87" t="str">
            <v>KKN-0803</v>
          </cell>
          <cell r="D87" t="str">
            <v>WALTER</v>
          </cell>
        </row>
        <row r="88">
          <cell r="A88">
            <v>40027</v>
          </cell>
          <cell r="B88" t="str">
            <v>W20</v>
          </cell>
          <cell r="D88" t="str">
            <v>DR ADEMILTON</v>
          </cell>
        </row>
        <row r="89">
          <cell r="A89">
            <v>40028</v>
          </cell>
          <cell r="B89" t="str">
            <v>MUS-6998</v>
          </cell>
          <cell r="D89" t="str">
            <v>LUIZ ANDRE</v>
          </cell>
        </row>
        <row r="90">
          <cell r="A90">
            <v>40028</v>
          </cell>
          <cell r="B90" t="str">
            <v>LUY-9610</v>
          </cell>
          <cell r="D90" t="str">
            <v>REGINALDO</v>
          </cell>
        </row>
        <row r="91">
          <cell r="A91">
            <v>40028</v>
          </cell>
          <cell r="B91" t="str">
            <v>ANX-5548</v>
          </cell>
          <cell r="D91" t="str">
            <v>JOSIMAR</v>
          </cell>
        </row>
        <row r="92">
          <cell r="A92">
            <v>40028</v>
          </cell>
          <cell r="B92" t="str">
            <v>LVP-4482</v>
          </cell>
          <cell r="D92" t="str">
            <v>BUGRÃO</v>
          </cell>
        </row>
        <row r="93">
          <cell r="A93">
            <v>40029</v>
          </cell>
          <cell r="B93" t="str">
            <v>JTJ-6700</v>
          </cell>
          <cell r="D93" t="str">
            <v>RUBENS MARTINS</v>
          </cell>
        </row>
        <row r="94">
          <cell r="A94">
            <v>40029</v>
          </cell>
          <cell r="B94" t="str">
            <v>HWF-8165</v>
          </cell>
          <cell r="D94" t="str">
            <v>JOAQUIM</v>
          </cell>
        </row>
        <row r="95">
          <cell r="A95">
            <v>40029</v>
          </cell>
          <cell r="B95" t="str">
            <v>BVB-8927</v>
          </cell>
          <cell r="D95" t="str">
            <v>SIDTUR</v>
          </cell>
        </row>
        <row r="96">
          <cell r="A96">
            <v>40029</v>
          </cell>
          <cell r="B96" t="str">
            <v>JUT-9313</v>
          </cell>
          <cell r="D96" t="str">
            <v>SIDTUR</v>
          </cell>
        </row>
        <row r="97">
          <cell r="A97">
            <v>40029</v>
          </cell>
          <cell r="B97" t="str">
            <v>LVL-5100</v>
          </cell>
          <cell r="D97" t="str">
            <v>AREAL RIO MACHADO</v>
          </cell>
        </row>
        <row r="98">
          <cell r="A98">
            <v>40030</v>
          </cell>
          <cell r="B98" t="str">
            <v>JPV-1234</v>
          </cell>
          <cell r="D98" t="str">
            <v>BUGRÃO</v>
          </cell>
        </row>
        <row r="99">
          <cell r="A99">
            <v>40030</v>
          </cell>
          <cell r="B99" t="str">
            <v>KJP-4728</v>
          </cell>
          <cell r="D99" t="str">
            <v>DR ADEMILTON</v>
          </cell>
        </row>
        <row r="100">
          <cell r="A100">
            <v>40030</v>
          </cell>
          <cell r="B100" t="str">
            <v>HUH-1327</v>
          </cell>
          <cell r="D100" t="str">
            <v>DR NILSON - DNIT</v>
          </cell>
        </row>
        <row r="101">
          <cell r="A101">
            <v>40030</v>
          </cell>
          <cell r="B101" t="str">
            <v>JTS-6389</v>
          </cell>
          <cell r="D101" t="str">
            <v>MARCIO FABIANO</v>
          </cell>
        </row>
        <row r="102">
          <cell r="A102">
            <v>40030</v>
          </cell>
          <cell r="B102" t="str">
            <v>HXL-9781</v>
          </cell>
          <cell r="D102" t="str">
            <v>BUGRÃO</v>
          </cell>
        </row>
        <row r="103">
          <cell r="A103">
            <v>40030</v>
          </cell>
          <cell r="B103" t="str">
            <v>JUY-1594</v>
          </cell>
          <cell r="D103" t="str">
            <v>DR PLINIO - DNIT</v>
          </cell>
        </row>
        <row r="104">
          <cell r="A104">
            <v>40030</v>
          </cell>
          <cell r="B104" t="str">
            <v>JVP-3132</v>
          </cell>
          <cell r="D104" t="str">
            <v>BUGRÃO</v>
          </cell>
        </row>
        <row r="105">
          <cell r="A105">
            <v>40031</v>
          </cell>
          <cell r="B105" t="str">
            <v>HFX-5812</v>
          </cell>
          <cell r="D105" t="str">
            <v>JOAQUIM</v>
          </cell>
        </row>
        <row r="106">
          <cell r="A106">
            <v>40031</v>
          </cell>
          <cell r="B106" t="str">
            <v>005.036</v>
          </cell>
          <cell r="D106" t="str">
            <v>PAULO ROBERTO</v>
          </cell>
        </row>
        <row r="107">
          <cell r="A107">
            <v>40031</v>
          </cell>
          <cell r="B107" t="str">
            <v>HUP-8859</v>
          </cell>
          <cell r="D107" t="str">
            <v>SIDTUR</v>
          </cell>
        </row>
        <row r="108">
          <cell r="A108">
            <v>40032</v>
          </cell>
          <cell r="B108" t="str">
            <v>HGV-1736</v>
          </cell>
          <cell r="D108" t="str">
            <v>AREAL RIO MACHADO</v>
          </cell>
        </row>
        <row r="109">
          <cell r="A109">
            <v>40032</v>
          </cell>
          <cell r="B109" t="str">
            <v>JTT-5981</v>
          </cell>
          <cell r="D109" t="str">
            <v>SIDTUR</v>
          </cell>
        </row>
        <row r="110">
          <cell r="A110">
            <v>40032</v>
          </cell>
          <cell r="B110" t="str">
            <v>JUL-9946</v>
          </cell>
          <cell r="D110" t="str">
            <v>JOAQUIM</v>
          </cell>
        </row>
        <row r="111">
          <cell r="A111">
            <v>40035</v>
          </cell>
          <cell r="B111" t="str">
            <v>JUR-5772</v>
          </cell>
          <cell r="D111" t="str">
            <v>REGINALDO</v>
          </cell>
        </row>
        <row r="112">
          <cell r="A112">
            <v>40035</v>
          </cell>
          <cell r="B112" t="str">
            <v>HSY-3995</v>
          </cell>
          <cell r="D112" t="str">
            <v>SEBASTIÃO (LABOROTORISTA)</v>
          </cell>
        </row>
        <row r="113">
          <cell r="A113">
            <v>40035</v>
          </cell>
          <cell r="B113" t="str">
            <v>JUY-1954</v>
          </cell>
          <cell r="D113" t="str">
            <v>RUBENS MARTINS</v>
          </cell>
        </row>
        <row r="114">
          <cell r="A114">
            <v>40035</v>
          </cell>
          <cell r="B114" t="str">
            <v>AP-23</v>
          </cell>
          <cell r="D114" t="str">
            <v>RUBENS MARTINS</v>
          </cell>
        </row>
        <row r="115">
          <cell r="A115">
            <v>40035</v>
          </cell>
          <cell r="B115" t="str">
            <v>LUR-9610</v>
          </cell>
          <cell r="D115" t="str">
            <v>JOAQUIM</v>
          </cell>
        </row>
        <row r="116">
          <cell r="A116">
            <v>40035</v>
          </cell>
          <cell r="B116" t="str">
            <v>HVI-9468</v>
          </cell>
          <cell r="D116" t="str">
            <v>DELTA</v>
          </cell>
        </row>
        <row r="117">
          <cell r="A117">
            <v>40035</v>
          </cell>
          <cell r="B117" t="str">
            <v>HUB-9409</v>
          </cell>
          <cell r="D117" t="str">
            <v>MARCIO FABIANO</v>
          </cell>
        </row>
        <row r="118">
          <cell r="A118">
            <v>40036</v>
          </cell>
          <cell r="B118" t="str">
            <v>GZT-0506</v>
          </cell>
          <cell r="D118" t="str">
            <v>DR PLINIO - DNIT</v>
          </cell>
        </row>
        <row r="119">
          <cell r="A119">
            <v>40036</v>
          </cell>
          <cell r="B119" t="str">
            <v>APD-4212</v>
          </cell>
          <cell r="D119" t="str">
            <v>BUGRAO</v>
          </cell>
        </row>
        <row r="120">
          <cell r="A120">
            <v>40036</v>
          </cell>
          <cell r="B120" t="str">
            <v>HVE-9409</v>
          </cell>
          <cell r="D120" t="str">
            <v>DR NILSON - DNIT</v>
          </cell>
        </row>
        <row r="121">
          <cell r="A121">
            <v>40036</v>
          </cell>
          <cell r="B121" t="str">
            <v>JUZ-2969</v>
          </cell>
          <cell r="D121" t="str">
            <v>DR NILSON - DNIT</v>
          </cell>
        </row>
        <row r="122">
          <cell r="A122">
            <v>40036</v>
          </cell>
          <cell r="B122" t="str">
            <v>JTU-0469</v>
          </cell>
          <cell r="D122" t="str">
            <v>REGINALDO ZANELA</v>
          </cell>
        </row>
        <row r="123">
          <cell r="A123">
            <v>40036</v>
          </cell>
          <cell r="B123" t="str">
            <v>JUZ-5738</v>
          </cell>
          <cell r="D123" t="str">
            <v>WALTER</v>
          </cell>
        </row>
        <row r="124">
          <cell r="A124">
            <v>40037</v>
          </cell>
          <cell r="B124" t="str">
            <v>SONDA</v>
          </cell>
          <cell r="D124" t="str">
            <v>SIDTUR</v>
          </cell>
        </row>
        <row r="125">
          <cell r="A125">
            <v>40037</v>
          </cell>
          <cell r="B125" t="str">
            <v>PAT-106</v>
          </cell>
          <cell r="D125" t="str">
            <v>JOAQUIM</v>
          </cell>
        </row>
        <row r="126">
          <cell r="A126">
            <v>40037</v>
          </cell>
          <cell r="B126" t="str">
            <v>HGG-0337</v>
          </cell>
          <cell r="D126" t="str">
            <v>LUIZ ANDRE</v>
          </cell>
        </row>
        <row r="127">
          <cell r="A127">
            <v>40037</v>
          </cell>
          <cell r="B127" t="str">
            <v>HXH-5523</v>
          </cell>
          <cell r="D127" t="str">
            <v>SIDTUR</v>
          </cell>
        </row>
        <row r="128">
          <cell r="A128">
            <v>40038</v>
          </cell>
          <cell r="B128" t="str">
            <v>HWX-3840</v>
          </cell>
          <cell r="D128" t="str">
            <v>REGINALDO</v>
          </cell>
        </row>
        <row r="129">
          <cell r="A129">
            <v>40038</v>
          </cell>
          <cell r="B129" t="str">
            <v>HWP-6468</v>
          </cell>
          <cell r="D129" t="str">
            <v>RUBENS MARTINS</v>
          </cell>
        </row>
        <row r="130">
          <cell r="A130">
            <v>40038</v>
          </cell>
          <cell r="B130" t="str">
            <v>JTZ-0498</v>
          </cell>
          <cell r="D130" t="str">
            <v>REGINALDO</v>
          </cell>
        </row>
        <row r="131">
          <cell r="A131">
            <v>40038</v>
          </cell>
          <cell r="B131" t="str">
            <v>KBX-7621</v>
          </cell>
          <cell r="D131" t="str">
            <v>RUBENS MARTINS</v>
          </cell>
        </row>
        <row r="132">
          <cell r="A132">
            <v>40038</v>
          </cell>
          <cell r="B132" t="str">
            <v>JVL-2389</v>
          </cell>
          <cell r="D132" t="str">
            <v>LUIZ ANDRE</v>
          </cell>
        </row>
        <row r="133">
          <cell r="A133">
            <v>40038</v>
          </cell>
          <cell r="B133" t="str">
            <v>HVI-2130</v>
          </cell>
          <cell r="D133" t="str">
            <v>DR PLINIO - DNIT</v>
          </cell>
        </row>
        <row r="134">
          <cell r="A134">
            <v>40038</v>
          </cell>
          <cell r="B134" t="str">
            <v>HXV-4523</v>
          </cell>
          <cell r="D134" t="str">
            <v>ADAUTO R. DE LIMA</v>
          </cell>
        </row>
        <row r="135">
          <cell r="A135">
            <v>40038</v>
          </cell>
          <cell r="B135" t="str">
            <v>038.005</v>
          </cell>
          <cell r="D135" t="str">
            <v>DR PLINIO - DNIT</v>
          </cell>
        </row>
        <row r="136">
          <cell r="A136">
            <v>40038</v>
          </cell>
          <cell r="B136" t="str">
            <v>MXA-6430</v>
          </cell>
          <cell r="D136" t="str">
            <v>ELLO</v>
          </cell>
        </row>
        <row r="137">
          <cell r="A137">
            <v>40038</v>
          </cell>
          <cell r="B137" t="str">
            <v>MSX-3995</v>
          </cell>
          <cell r="D137" t="str">
            <v>PESSIM</v>
          </cell>
        </row>
        <row r="138">
          <cell r="A138">
            <v>40038</v>
          </cell>
          <cell r="B138" t="str">
            <v>IMX-9454</v>
          </cell>
          <cell r="D138" t="str">
            <v>ELLO</v>
          </cell>
        </row>
        <row r="139">
          <cell r="A139">
            <v>40038</v>
          </cell>
          <cell r="B139" t="str">
            <v>JJD-9698</v>
          </cell>
          <cell r="D139" t="str">
            <v>ELLO</v>
          </cell>
        </row>
        <row r="140">
          <cell r="A140">
            <v>40039</v>
          </cell>
          <cell r="B140" t="str">
            <v>HWI-6534</v>
          </cell>
          <cell r="D140" t="str">
            <v>SIDTUR</v>
          </cell>
        </row>
        <row r="141">
          <cell r="A141">
            <v>40039</v>
          </cell>
          <cell r="B141" t="str">
            <v>JVA-3795</v>
          </cell>
          <cell r="D141" t="str">
            <v>SEBASTIÃO LABORATORIO</v>
          </cell>
        </row>
        <row r="142">
          <cell r="A142">
            <v>40039</v>
          </cell>
          <cell r="B142" t="str">
            <v>JUD-0855</v>
          </cell>
          <cell r="D142" t="str">
            <v>RUBENS MARTINS</v>
          </cell>
        </row>
        <row r="143">
          <cell r="A143">
            <v>40039</v>
          </cell>
          <cell r="B143" t="str">
            <v>GPZ-4784</v>
          </cell>
          <cell r="D143" t="str">
            <v>MARCIO FABIANO</v>
          </cell>
        </row>
        <row r="144">
          <cell r="A144">
            <v>40039</v>
          </cell>
          <cell r="B144" t="str">
            <v>JUD-2497</v>
          </cell>
          <cell r="D144" t="str">
            <v>DR PLINIO - DNIT</v>
          </cell>
        </row>
        <row r="145">
          <cell r="A145">
            <v>40039</v>
          </cell>
          <cell r="B145" t="str">
            <v>KFE-2284</v>
          </cell>
          <cell r="D145" t="str">
            <v>GENIVALDO MOLONHAI</v>
          </cell>
        </row>
        <row r="146">
          <cell r="A146">
            <v>40039</v>
          </cell>
          <cell r="B146" t="str">
            <v>JBC-9059</v>
          </cell>
          <cell r="D146" t="str">
            <v>AGEILSON</v>
          </cell>
        </row>
        <row r="147">
          <cell r="A147">
            <v>40040</v>
          </cell>
          <cell r="B147" t="str">
            <v>JUZ-5908</v>
          </cell>
          <cell r="D147" t="str">
            <v>MEZZOMO</v>
          </cell>
        </row>
        <row r="148">
          <cell r="A148">
            <v>40040</v>
          </cell>
          <cell r="B148" t="str">
            <v>JVI-3548</v>
          </cell>
          <cell r="D148" t="str">
            <v>EDUARDO</v>
          </cell>
        </row>
        <row r="149">
          <cell r="A149">
            <v>40040</v>
          </cell>
          <cell r="B149" t="str">
            <v>MXV-4207</v>
          </cell>
          <cell r="D149" t="str">
            <v>SIDTUR</v>
          </cell>
        </row>
        <row r="150">
          <cell r="A150">
            <v>40040</v>
          </cell>
          <cell r="B150" t="str">
            <v>HGV-1463</v>
          </cell>
          <cell r="D150" t="str">
            <v>RUBENS MARTINS</v>
          </cell>
        </row>
        <row r="151">
          <cell r="A151">
            <v>40040</v>
          </cell>
          <cell r="B151" t="str">
            <v>ADX-5618</v>
          </cell>
          <cell r="D151" t="str">
            <v>ADAUTO R. DE LIMA</v>
          </cell>
        </row>
        <row r="152">
          <cell r="A152">
            <v>40040</v>
          </cell>
          <cell r="B152" t="str">
            <v>JUO-6515</v>
          </cell>
          <cell r="D152" t="str">
            <v>JOAQUIM</v>
          </cell>
        </row>
        <row r="153">
          <cell r="A153">
            <v>40040</v>
          </cell>
          <cell r="B153" t="str">
            <v>HWJ-2005</v>
          </cell>
          <cell r="D153" t="str">
            <v>LUIZ ANDRE</v>
          </cell>
        </row>
        <row r="154">
          <cell r="B154" t="str">
            <v>KBX-7671</v>
          </cell>
          <cell r="D154" t="str">
            <v>AUTONOMOS</v>
          </cell>
        </row>
        <row r="155">
          <cell r="A155">
            <v>40017</v>
          </cell>
          <cell r="B155" t="str">
            <v>CP 22 ROLO PNEU</v>
          </cell>
          <cell r="D155" t="str">
            <v>ELLO</v>
          </cell>
        </row>
        <row r="156">
          <cell r="A156">
            <v>40017</v>
          </cell>
          <cell r="B156" t="str">
            <v>PATROL 120 H</v>
          </cell>
          <cell r="D156" t="str">
            <v>ANDRADE VICENTE</v>
          </cell>
        </row>
        <row r="157">
          <cell r="A157">
            <v>40017</v>
          </cell>
          <cell r="B157" t="str">
            <v>PATROL 120 B</v>
          </cell>
          <cell r="D157" t="str">
            <v>ANDRADE VICENTE</v>
          </cell>
        </row>
        <row r="158">
          <cell r="A158">
            <v>40017</v>
          </cell>
          <cell r="B158" t="str">
            <v>ESTOQUE MELOSA</v>
          </cell>
          <cell r="D158" t="str">
            <v>ELLO</v>
          </cell>
        </row>
        <row r="1997">
          <cell r="A1997" t="b">
            <v>0</v>
          </cell>
          <cell r="B1997" t="str">
            <v>NDT-1473</v>
          </cell>
          <cell r="C1997" t="str">
            <v>GOL TREND</v>
          </cell>
          <cell r="D1997" t="str">
            <v>RUBENS MARTINS</v>
          </cell>
        </row>
        <row r="1998">
          <cell r="A1998">
            <v>1</v>
          </cell>
          <cell r="B1998" t="str">
            <v>NCE-4040</v>
          </cell>
          <cell r="C1998" t="str">
            <v>GOL TREND</v>
          </cell>
          <cell r="D1998" t="str">
            <v>ARLINGTON QUEIROZ</v>
          </cell>
        </row>
        <row r="1999">
          <cell r="A1999">
            <v>2</v>
          </cell>
          <cell r="B1999" t="str">
            <v>NDV-7553</v>
          </cell>
          <cell r="C1999" t="str">
            <v>FIAT STRADA</v>
          </cell>
          <cell r="D1999" t="str">
            <v>JOAQUIM C. PAULA</v>
          </cell>
        </row>
        <row r="2000">
          <cell r="A2000">
            <v>3</v>
          </cell>
          <cell r="B2000" t="str">
            <v>NBR-3065</v>
          </cell>
          <cell r="C2000" t="str">
            <v>APOIO</v>
          </cell>
          <cell r="D2000" t="str">
            <v>PAULO ROBERTO</v>
          </cell>
        </row>
        <row r="2001">
          <cell r="A2001">
            <v>4</v>
          </cell>
          <cell r="B2001" t="str">
            <v>CNI-3064</v>
          </cell>
          <cell r="C2001" t="str">
            <v>CAÇAMBA</v>
          </cell>
          <cell r="D2001" t="str">
            <v>DANIEL</v>
          </cell>
        </row>
        <row r="2002">
          <cell r="A2002">
            <v>5</v>
          </cell>
          <cell r="B2002" t="str">
            <v>BWG-8416</v>
          </cell>
          <cell r="C2002" t="str">
            <v>CAÇAMBÃO</v>
          </cell>
          <cell r="D2002" t="str">
            <v>REGINALDO ZANELA</v>
          </cell>
        </row>
        <row r="2003">
          <cell r="A2003">
            <v>6</v>
          </cell>
          <cell r="B2003" t="str">
            <v>NDH-3144</v>
          </cell>
          <cell r="C2003" t="str">
            <v>FIAT ESTRADA</v>
          </cell>
          <cell r="D2003" t="str">
            <v>ADAUTO RODRIGUES</v>
          </cell>
        </row>
        <row r="2004">
          <cell r="A2004">
            <v>7</v>
          </cell>
          <cell r="B2004" t="str">
            <v>NDK-5569</v>
          </cell>
          <cell r="C2004" t="str">
            <v>CORSA</v>
          </cell>
          <cell r="D2004" t="str">
            <v>DR PLINIO - DNIT</v>
          </cell>
        </row>
        <row r="2005">
          <cell r="A2005">
            <v>8</v>
          </cell>
          <cell r="B2005" t="str">
            <v>NJD-8157</v>
          </cell>
          <cell r="C2005" t="str">
            <v>FIAT PALIO</v>
          </cell>
          <cell r="D2005" t="str">
            <v>DR NILSON - DNIT</v>
          </cell>
        </row>
        <row r="2006">
          <cell r="A2006">
            <v>9</v>
          </cell>
          <cell r="B2006" t="str">
            <v>NDR-4419</v>
          </cell>
          <cell r="C2006" t="str">
            <v>FIAT PALIO</v>
          </cell>
          <cell r="D2006" t="str">
            <v>DR PLINIO - DNIT</v>
          </cell>
        </row>
        <row r="2007">
          <cell r="A2007">
            <v>10</v>
          </cell>
          <cell r="B2007" t="str">
            <v>LAU-0983</v>
          </cell>
          <cell r="C2007" t="str">
            <v>MICRO ONIBUS</v>
          </cell>
          <cell r="D2007" t="str">
            <v>HELIO OLIVEIRA</v>
          </cell>
        </row>
        <row r="2008">
          <cell r="A2008">
            <v>11</v>
          </cell>
          <cell r="B2008" t="str">
            <v>NDV-7253</v>
          </cell>
          <cell r="C2008" t="str">
            <v>FIAT PALIO</v>
          </cell>
          <cell r="D2008" t="str">
            <v>DR PLINIO - DNIT</v>
          </cell>
        </row>
        <row r="2009">
          <cell r="A2009">
            <v>12</v>
          </cell>
          <cell r="B2009" t="str">
            <v>NEA-3992</v>
          </cell>
          <cell r="C2009" t="str">
            <v>FIAT PALIO</v>
          </cell>
          <cell r="D2009" t="str">
            <v>DR PLINIO - DNIT</v>
          </cell>
        </row>
        <row r="2010">
          <cell r="A2010">
            <v>13</v>
          </cell>
          <cell r="B2010" t="str">
            <v>JZR-5781</v>
          </cell>
          <cell r="C2010" t="str">
            <v>L200</v>
          </cell>
          <cell r="D2010" t="str">
            <v>DR PLINIO - DNIT</v>
          </cell>
        </row>
        <row r="2011">
          <cell r="A2011">
            <v>14</v>
          </cell>
          <cell r="B2011" t="str">
            <v>NDX-1671</v>
          </cell>
          <cell r="C2011" t="str">
            <v>S 10</v>
          </cell>
          <cell r="D2011" t="str">
            <v>DR ADEMILTON</v>
          </cell>
        </row>
        <row r="2012">
          <cell r="A2012">
            <v>15</v>
          </cell>
          <cell r="B2012" t="str">
            <v>JYE-5399</v>
          </cell>
          <cell r="C2012" t="str">
            <v>CAÇAMBA</v>
          </cell>
          <cell r="D2012" t="str">
            <v>JAPAO</v>
          </cell>
        </row>
        <row r="2013">
          <cell r="A2013">
            <v>16</v>
          </cell>
          <cell r="B2013" t="str">
            <v>ROLO COMPACTADOR</v>
          </cell>
          <cell r="C2013" t="str">
            <v>LR 95</v>
          </cell>
          <cell r="D2013" t="str">
            <v>DELTA</v>
          </cell>
        </row>
        <row r="2014">
          <cell r="A2014">
            <v>17</v>
          </cell>
          <cell r="B2014" t="str">
            <v>LIMPEZA</v>
          </cell>
          <cell r="C2014" t="str">
            <v>LIMP. EQUIPAMENTO</v>
          </cell>
          <cell r="D2014" t="str">
            <v>DELTA</v>
          </cell>
        </row>
        <row r="2015">
          <cell r="A2015">
            <v>18</v>
          </cell>
          <cell r="B2015">
            <v>75002</v>
          </cell>
          <cell r="C2015" t="str">
            <v>GRUPO GERADOR UZINA</v>
          </cell>
          <cell r="D2015" t="str">
            <v>CEARA</v>
          </cell>
        </row>
        <row r="2016">
          <cell r="A2016">
            <v>19</v>
          </cell>
          <cell r="B2016" t="str">
            <v>KGR-4815</v>
          </cell>
          <cell r="C2016" t="str">
            <v>CAMINHAO UZINA</v>
          </cell>
          <cell r="D2016" t="str">
            <v>DELTA</v>
          </cell>
        </row>
        <row r="2017">
          <cell r="A2017">
            <v>20</v>
          </cell>
          <cell r="B2017" t="str">
            <v>NDL-3016</v>
          </cell>
          <cell r="C2017" t="str">
            <v>FIAT PALIO</v>
          </cell>
          <cell r="D2017" t="str">
            <v>DR PLINIO - DNIT</v>
          </cell>
        </row>
        <row r="2018">
          <cell r="A2018">
            <v>21</v>
          </cell>
          <cell r="B2018" t="str">
            <v>NDD-1304</v>
          </cell>
          <cell r="C2018" t="str">
            <v>FIAT PALIO</v>
          </cell>
          <cell r="D2018" t="str">
            <v>DR LUIZ ANDRE</v>
          </cell>
        </row>
        <row r="2019">
          <cell r="A2019">
            <v>22</v>
          </cell>
          <cell r="B2019" t="str">
            <v>PLACA VIBRATORIA</v>
          </cell>
          <cell r="C2019" t="str">
            <v>DELTA</v>
          </cell>
          <cell r="D2019" t="str">
            <v>PAULO</v>
          </cell>
        </row>
        <row r="2020">
          <cell r="A2020">
            <v>23</v>
          </cell>
          <cell r="B2020" t="str">
            <v>NDL-3706</v>
          </cell>
          <cell r="C2020" t="str">
            <v>L 200</v>
          </cell>
          <cell r="D2020" t="str">
            <v>DR PLINIO - DNIT</v>
          </cell>
        </row>
        <row r="2021">
          <cell r="A2021">
            <v>24</v>
          </cell>
          <cell r="B2021" t="str">
            <v>NBJ-9042</v>
          </cell>
          <cell r="C2021" t="str">
            <v>ONIBUS URBANO</v>
          </cell>
          <cell r="D2021" t="str">
            <v>SIDTUR</v>
          </cell>
        </row>
        <row r="2022">
          <cell r="A2022">
            <v>25</v>
          </cell>
          <cell r="B2022" t="str">
            <v>NBE-3669</v>
          </cell>
          <cell r="C2022" t="str">
            <v>APOIO</v>
          </cell>
          <cell r="D2022" t="str">
            <v>PESSIM</v>
          </cell>
        </row>
        <row r="2023">
          <cell r="A2023">
            <v>26</v>
          </cell>
          <cell r="B2023" t="str">
            <v>NDK-4730</v>
          </cell>
          <cell r="C2023" t="str">
            <v>HILUX BRANCA</v>
          </cell>
          <cell r="D2023" t="str">
            <v>DR PLINIO - DNIT</v>
          </cell>
        </row>
        <row r="2024">
          <cell r="A2024">
            <v>27</v>
          </cell>
          <cell r="B2024" t="str">
            <v>NDK-4419</v>
          </cell>
          <cell r="C2024" t="str">
            <v>FIAT UNO</v>
          </cell>
          <cell r="D2024" t="str">
            <v>REGINALDO</v>
          </cell>
        </row>
        <row r="2025">
          <cell r="A2025">
            <v>28</v>
          </cell>
          <cell r="B2025" t="str">
            <v>CP 22 ROLO PNEU</v>
          </cell>
          <cell r="C2025" t="str">
            <v>CP 22 ROLO PNEU</v>
          </cell>
          <cell r="D2025" t="str">
            <v>ELLO</v>
          </cell>
        </row>
        <row r="2026">
          <cell r="A2026">
            <v>29</v>
          </cell>
          <cell r="B2026" t="str">
            <v>KHW-3992</v>
          </cell>
          <cell r="C2026" t="str">
            <v>ESPAGIDOR</v>
          </cell>
          <cell r="D2026" t="str">
            <v>DELTA</v>
          </cell>
        </row>
        <row r="2027">
          <cell r="A2027">
            <v>30</v>
          </cell>
          <cell r="B2027" t="str">
            <v>VOLVO L60 E</v>
          </cell>
          <cell r="C2027" t="str">
            <v>CARREGADEIRA</v>
          </cell>
          <cell r="D2027" t="str">
            <v>MEZZOMO</v>
          </cell>
        </row>
        <row r="2028">
          <cell r="A2028">
            <v>31</v>
          </cell>
          <cell r="B2028" t="str">
            <v>PATROL 140 G</v>
          </cell>
          <cell r="C2028" t="str">
            <v>PATROL 140 G</v>
          </cell>
          <cell r="D2028" t="str">
            <v>ELLO</v>
          </cell>
        </row>
        <row r="2029">
          <cell r="A2029">
            <v>32</v>
          </cell>
          <cell r="B2029" t="str">
            <v>PC 320 C</v>
          </cell>
          <cell r="C2029" t="str">
            <v>PC 320 C</v>
          </cell>
          <cell r="D2029" t="str">
            <v>MEZZOMO</v>
          </cell>
        </row>
        <row r="2030">
          <cell r="A2030">
            <v>33</v>
          </cell>
          <cell r="B2030" t="str">
            <v>NDK-2554</v>
          </cell>
          <cell r="C2030" t="str">
            <v>CAÇAMBA</v>
          </cell>
          <cell r="D2030" t="str">
            <v>CHIQUINHO</v>
          </cell>
        </row>
        <row r="2031">
          <cell r="A2031">
            <v>34</v>
          </cell>
          <cell r="B2031" t="str">
            <v>ROLO VAP 70</v>
          </cell>
          <cell r="C2031" t="str">
            <v>ROLO VAP 70</v>
          </cell>
          <cell r="D2031" t="str">
            <v>ELLO</v>
          </cell>
        </row>
        <row r="2032">
          <cell r="A2032">
            <v>35</v>
          </cell>
          <cell r="B2032" t="str">
            <v>ROLO CA 25</v>
          </cell>
          <cell r="C2032" t="str">
            <v>ROLO CA 25</v>
          </cell>
          <cell r="D2032" t="str">
            <v>ELLO</v>
          </cell>
        </row>
        <row r="2033">
          <cell r="A2033">
            <v>36</v>
          </cell>
          <cell r="B2033" t="str">
            <v>NBD-6883</v>
          </cell>
          <cell r="C2033" t="str">
            <v>CAÇAMBA</v>
          </cell>
          <cell r="D2033" t="str">
            <v>EDUARDO</v>
          </cell>
        </row>
        <row r="2034">
          <cell r="A2034">
            <v>37</v>
          </cell>
          <cell r="B2034" t="str">
            <v>BWT-0229</v>
          </cell>
          <cell r="C2034" t="str">
            <v>CAÇAMBÃO</v>
          </cell>
          <cell r="D2034" t="str">
            <v>WALTER</v>
          </cell>
        </row>
        <row r="2035">
          <cell r="A2035">
            <v>38</v>
          </cell>
          <cell r="B2035" t="str">
            <v>NBF-3568</v>
          </cell>
          <cell r="C2035" t="str">
            <v>CAMINHÃO PIPA</v>
          </cell>
          <cell r="D2035" t="str">
            <v>GENIVALDO MOLONHAI</v>
          </cell>
        </row>
        <row r="2036">
          <cell r="A2036">
            <v>39</v>
          </cell>
          <cell r="B2036" t="str">
            <v>FLY-7374</v>
          </cell>
          <cell r="C2036" t="str">
            <v>VAN</v>
          </cell>
          <cell r="D2036" t="str">
            <v>JOÃO ROBERTO</v>
          </cell>
        </row>
        <row r="2037">
          <cell r="A2037">
            <v>40</v>
          </cell>
          <cell r="B2037" t="str">
            <v>BWE-8221</v>
          </cell>
          <cell r="C2037" t="str">
            <v>CAÇAMBA</v>
          </cell>
          <cell r="D2037" t="str">
            <v>BRIVALDO</v>
          </cell>
        </row>
        <row r="2038">
          <cell r="A2038">
            <v>41</v>
          </cell>
          <cell r="B2038" t="str">
            <v>RETRO  CASE 580 M</v>
          </cell>
          <cell r="C2038" t="str">
            <v>RETRO  CASE 580 M</v>
          </cell>
          <cell r="D2038" t="str">
            <v>DEP. DE AREA RIO MACHADO</v>
          </cell>
        </row>
        <row r="2039">
          <cell r="A2039">
            <v>42</v>
          </cell>
          <cell r="B2039" t="str">
            <v xml:space="preserve">PATROL 12 G </v>
          </cell>
          <cell r="C2039" t="str">
            <v xml:space="preserve">PATROL 12 G </v>
          </cell>
          <cell r="D2039" t="str">
            <v>ELLO</v>
          </cell>
        </row>
        <row r="2040">
          <cell r="A2040">
            <v>43</v>
          </cell>
          <cell r="B2040" t="str">
            <v>NBU-5177</v>
          </cell>
          <cell r="C2040" t="str">
            <v>ONIBUS</v>
          </cell>
          <cell r="D2040" t="str">
            <v>BUGRÃO</v>
          </cell>
        </row>
        <row r="2041">
          <cell r="A2041">
            <v>44</v>
          </cell>
          <cell r="B2041" t="str">
            <v>ROLINHO</v>
          </cell>
          <cell r="C2041" t="str">
            <v>ROLINHO</v>
          </cell>
          <cell r="D2041" t="str">
            <v>DELTA</v>
          </cell>
        </row>
        <row r="2042">
          <cell r="A2042">
            <v>45</v>
          </cell>
          <cell r="B2042" t="str">
            <v>BKE-8056</v>
          </cell>
          <cell r="C2042" t="str">
            <v>CAÇAMBA</v>
          </cell>
          <cell r="D2042" t="str">
            <v>ZANELLA</v>
          </cell>
        </row>
        <row r="2043">
          <cell r="A2043">
            <v>46</v>
          </cell>
          <cell r="B2043" t="str">
            <v>GLS-0163</v>
          </cell>
          <cell r="C2043" t="str">
            <v>CAÇAMBA</v>
          </cell>
          <cell r="D2043" t="str">
            <v>IRINEU</v>
          </cell>
        </row>
        <row r="2044">
          <cell r="A2044">
            <v>47</v>
          </cell>
          <cell r="B2044" t="str">
            <v>NSJ-2013</v>
          </cell>
          <cell r="C2044" t="str">
            <v>CAÇAMBA</v>
          </cell>
          <cell r="D2044" t="str">
            <v>ALCIDES</v>
          </cell>
        </row>
        <row r="2045">
          <cell r="A2045">
            <v>48</v>
          </cell>
          <cell r="B2045" t="str">
            <v>ROÇADEIRA</v>
          </cell>
          <cell r="C2045" t="str">
            <v>ROÇADEIRA</v>
          </cell>
          <cell r="D2045" t="str">
            <v>BUGRÃO</v>
          </cell>
        </row>
        <row r="2046">
          <cell r="A2046">
            <v>49</v>
          </cell>
          <cell r="B2046" t="str">
            <v>NDY-0300</v>
          </cell>
          <cell r="C2046" t="str">
            <v>FIAT STRADA</v>
          </cell>
          <cell r="D2046" t="str">
            <v>ADAUTO R. DE LIMA</v>
          </cell>
        </row>
        <row r="2047">
          <cell r="A2047">
            <v>50</v>
          </cell>
          <cell r="B2047" t="str">
            <v>NDW-9960</v>
          </cell>
          <cell r="C2047" t="str">
            <v>GOL TREND</v>
          </cell>
          <cell r="D2047" t="str">
            <v>LUIZ ANDRE</v>
          </cell>
        </row>
        <row r="2048">
          <cell r="A2048">
            <v>51</v>
          </cell>
          <cell r="B2048" t="str">
            <v>KAE-4127</v>
          </cell>
          <cell r="C2048" t="str">
            <v>HILUX</v>
          </cell>
          <cell r="D2048" t="str">
            <v>ALCIDES</v>
          </cell>
        </row>
        <row r="2049">
          <cell r="A2049">
            <v>52</v>
          </cell>
          <cell r="B2049" t="str">
            <v>KAI-1117</v>
          </cell>
          <cell r="C2049" t="str">
            <v>HILUX</v>
          </cell>
          <cell r="D2049" t="str">
            <v>ELLO</v>
          </cell>
        </row>
        <row r="2050">
          <cell r="A2050">
            <v>53</v>
          </cell>
          <cell r="B2050" t="str">
            <v>ACM-5807</v>
          </cell>
          <cell r="C2050" t="str">
            <v>CAÇAMBA</v>
          </cell>
          <cell r="D2050" t="str">
            <v>BUGRÃO</v>
          </cell>
        </row>
        <row r="2051">
          <cell r="A2051">
            <v>54</v>
          </cell>
          <cell r="B2051" t="str">
            <v>RETRO 416 E</v>
          </cell>
          <cell r="C2051" t="str">
            <v>RETRO 416 E</v>
          </cell>
          <cell r="D2051" t="str">
            <v>BUGRÃO</v>
          </cell>
        </row>
        <row r="2052">
          <cell r="A2052">
            <v>55</v>
          </cell>
          <cell r="B2052" t="str">
            <v>ROLO VOLVO  SD 105 F</v>
          </cell>
          <cell r="C2052" t="str">
            <v>ROLO VOLVO  SD 105 F</v>
          </cell>
          <cell r="D2052" t="str">
            <v>DEP. AREIA GUAPORÉ</v>
          </cell>
        </row>
        <row r="2053">
          <cell r="A2053">
            <v>56</v>
          </cell>
          <cell r="B2053" t="str">
            <v>JXA-0348</v>
          </cell>
          <cell r="C2053" t="str">
            <v>PRANCHA</v>
          </cell>
          <cell r="D2053" t="str">
            <v>MEZZOMO</v>
          </cell>
        </row>
        <row r="2054">
          <cell r="A2054">
            <v>57</v>
          </cell>
          <cell r="B2054" t="str">
            <v>NBR-8487</v>
          </cell>
          <cell r="C2054" t="str">
            <v>CAÇAMBA</v>
          </cell>
          <cell r="D2054" t="str">
            <v>GILMAR</v>
          </cell>
        </row>
        <row r="2055">
          <cell r="A2055">
            <v>58</v>
          </cell>
          <cell r="B2055" t="str">
            <v>PC 320 D</v>
          </cell>
          <cell r="C2055" t="str">
            <v>PC 320 D</v>
          </cell>
          <cell r="D2055" t="str">
            <v>MEZZOMO</v>
          </cell>
        </row>
        <row r="2056">
          <cell r="A2056">
            <v>59</v>
          </cell>
          <cell r="B2056" t="str">
            <v>CPS 150</v>
          </cell>
          <cell r="C2056" t="str">
            <v>SAVASSI</v>
          </cell>
          <cell r="D2056" t="str">
            <v>SAVASSI</v>
          </cell>
        </row>
        <row r="2057">
          <cell r="A2057">
            <v>60</v>
          </cell>
          <cell r="B2057" t="str">
            <v>BUS-9276</v>
          </cell>
          <cell r="C2057" t="str">
            <v>CAÇAMBA</v>
          </cell>
          <cell r="D2057" t="str">
            <v>EDISON</v>
          </cell>
        </row>
        <row r="2058">
          <cell r="A2058">
            <v>61</v>
          </cell>
          <cell r="B2058" t="str">
            <v>CWX-0229</v>
          </cell>
          <cell r="C2058" t="str">
            <v>MELOSA</v>
          </cell>
          <cell r="D2058" t="str">
            <v>ELLO</v>
          </cell>
        </row>
        <row r="2059">
          <cell r="A2059">
            <v>62</v>
          </cell>
          <cell r="B2059" t="str">
            <v>AAL-4295</v>
          </cell>
          <cell r="C2059" t="str">
            <v>CAÇAMBA</v>
          </cell>
          <cell r="D2059" t="str">
            <v>AREAL RIO MACHADO</v>
          </cell>
        </row>
        <row r="2060">
          <cell r="A2060">
            <v>63</v>
          </cell>
          <cell r="B2060" t="str">
            <v>NBE-5691</v>
          </cell>
          <cell r="C2060" t="str">
            <v>CAÇAMBÃO</v>
          </cell>
          <cell r="D2060" t="str">
            <v>JOSIMAR (AREAL)</v>
          </cell>
        </row>
        <row r="2061">
          <cell r="A2061">
            <v>64</v>
          </cell>
          <cell r="B2061" t="str">
            <v>JXP-8450</v>
          </cell>
          <cell r="C2061" t="str">
            <v>ASTRA</v>
          </cell>
          <cell r="D2061" t="str">
            <v>SEBASTIÃO (LABOROTORISTA)</v>
          </cell>
        </row>
        <row r="2062">
          <cell r="A2062">
            <v>65</v>
          </cell>
          <cell r="B2062" t="str">
            <v>AJZ-9697</v>
          </cell>
          <cell r="C2062" t="str">
            <v>HILUX</v>
          </cell>
          <cell r="D2062" t="str">
            <v>ELLO</v>
          </cell>
        </row>
        <row r="2063">
          <cell r="A2063">
            <v>66</v>
          </cell>
          <cell r="B2063" t="str">
            <v>NBF-5168</v>
          </cell>
          <cell r="C2063" t="str">
            <v>CAMINHÃO DORGE</v>
          </cell>
          <cell r="D2063" t="str">
            <v>BUGRÃO</v>
          </cell>
        </row>
        <row r="2064">
          <cell r="A2064">
            <v>67</v>
          </cell>
          <cell r="B2064" t="str">
            <v>SYI-6974</v>
          </cell>
          <cell r="C2064" t="str">
            <v>CAÇAMBA</v>
          </cell>
          <cell r="D2064" t="str">
            <v>AREAL RIO MACHADO</v>
          </cell>
        </row>
        <row r="2065">
          <cell r="A2065">
            <v>68</v>
          </cell>
          <cell r="B2065" t="str">
            <v>GUW-3222</v>
          </cell>
          <cell r="C2065" t="str">
            <v>PRANCHA</v>
          </cell>
          <cell r="D2065" t="str">
            <v>J. HILBIG TRANSPORTE</v>
          </cell>
        </row>
        <row r="2066">
          <cell r="A2066">
            <v>69</v>
          </cell>
          <cell r="B2066" t="str">
            <v>NBX-4769</v>
          </cell>
          <cell r="C2066" t="str">
            <v>CAMINHÃO PIPA</v>
          </cell>
          <cell r="D2066" t="str">
            <v>AGEILSON</v>
          </cell>
        </row>
        <row r="2067">
          <cell r="A2067">
            <v>70</v>
          </cell>
          <cell r="B2067" t="str">
            <v>JYI-6974</v>
          </cell>
          <cell r="C2067" t="str">
            <v>CAÇAMBA</v>
          </cell>
          <cell r="D2067" t="str">
            <v>JOSIMAR</v>
          </cell>
        </row>
        <row r="2068">
          <cell r="A2068">
            <v>71</v>
          </cell>
          <cell r="B2068" t="str">
            <v>NBJ-9144</v>
          </cell>
          <cell r="C2068" t="str">
            <v>ONIBUS</v>
          </cell>
          <cell r="D2068" t="str">
            <v>SIDTUR</v>
          </cell>
        </row>
        <row r="2069">
          <cell r="A2069">
            <v>72</v>
          </cell>
          <cell r="B2069" t="str">
            <v>NCT-2808</v>
          </cell>
          <cell r="C2069" t="str">
            <v>CAÇAMBÃO</v>
          </cell>
          <cell r="D2069" t="str">
            <v>PEDREIRA REALEZA</v>
          </cell>
        </row>
        <row r="2070">
          <cell r="A2070">
            <v>73</v>
          </cell>
          <cell r="B2070" t="str">
            <v>NBD-6850</v>
          </cell>
          <cell r="C2070" t="str">
            <v>CAÇAMBÃO</v>
          </cell>
          <cell r="D2070" t="str">
            <v>PEDREIRA REALEZA</v>
          </cell>
        </row>
        <row r="2071">
          <cell r="A2071">
            <v>74</v>
          </cell>
          <cell r="B2071" t="str">
            <v>NEE-5333</v>
          </cell>
          <cell r="C2071" t="str">
            <v>CAÇAMBÃO</v>
          </cell>
          <cell r="D2071" t="str">
            <v>PEDREIRA REALEZA</v>
          </cell>
        </row>
        <row r="2072">
          <cell r="A2072">
            <v>75</v>
          </cell>
          <cell r="B2072" t="str">
            <v>NCS-5800</v>
          </cell>
          <cell r="C2072" t="str">
            <v>CAMINHÃO PIPA</v>
          </cell>
          <cell r="D2072" t="str">
            <v>MARCIO FABIANO</v>
          </cell>
        </row>
        <row r="2073">
          <cell r="A2073">
            <v>76</v>
          </cell>
          <cell r="B2073" t="str">
            <v>NDX-5555</v>
          </cell>
          <cell r="C2073" t="str">
            <v>FIAT STRADA</v>
          </cell>
          <cell r="D2073" t="str">
            <v>ALCIDES</v>
          </cell>
        </row>
        <row r="2074">
          <cell r="A2074">
            <v>77</v>
          </cell>
          <cell r="B2074" t="str">
            <v>SAPINHO</v>
          </cell>
          <cell r="C2074" t="str">
            <v>COMPAQUITADOR</v>
          </cell>
          <cell r="D2074" t="str">
            <v>DELTA</v>
          </cell>
        </row>
        <row r="2075">
          <cell r="A2075">
            <v>78</v>
          </cell>
          <cell r="B2075" t="str">
            <v>NDK-8880</v>
          </cell>
          <cell r="C2075" t="str">
            <v>DOBLO</v>
          </cell>
          <cell r="D2075" t="str">
            <v>JOSE EDUARDO</v>
          </cell>
        </row>
        <row r="2076">
          <cell r="A2076">
            <v>79</v>
          </cell>
          <cell r="B2076" t="str">
            <v>NDW-7814</v>
          </cell>
          <cell r="C2076" t="str">
            <v>FIAT STRADA</v>
          </cell>
          <cell r="D2076" t="str">
            <v>JOAQUIM</v>
          </cell>
        </row>
        <row r="2077">
          <cell r="A2077">
            <v>80</v>
          </cell>
          <cell r="B2077" t="str">
            <v>NEA-2072</v>
          </cell>
          <cell r="C2077" t="str">
            <v>FIAT PALIO</v>
          </cell>
          <cell r="D2077" t="str">
            <v>DR NILSON - DNIT</v>
          </cell>
        </row>
        <row r="2078">
          <cell r="A2078">
            <v>81</v>
          </cell>
          <cell r="B2078" t="str">
            <v>NDZ-5794</v>
          </cell>
          <cell r="C2078" t="str">
            <v>PALIO</v>
          </cell>
          <cell r="D2078" t="str">
            <v>DR PLINIO - DNIT</v>
          </cell>
        </row>
        <row r="2079">
          <cell r="A2079">
            <v>82</v>
          </cell>
          <cell r="B2079" t="str">
            <v>AAZ-4295</v>
          </cell>
          <cell r="C2079" t="str">
            <v>CAÇAMBAO</v>
          </cell>
          <cell r="D2079" t="str">
            <v>DEP. AREIA GUAPORÉ</v>
          </cell>
        </row>
        <row r="2080">
          <cell r="A2080">
            <v>83</v>
          </cell>
          <cell r="B2080" t="str">
            <v>NDL-4736</v>
          </cell>
          <cell r="C2080" t="str">
            <v>L 200</v>
          </cell>
          <cell r="D2080" t="str">
            <v>DR PLINIO - DNIT</v>
          </cell>
        </row>
        <row r="2081">
          <cell r="A2081">
            <v>84</v>
          </cell>
          <cell r="B2081" t="str">
            <v>HQG-1086</v>
          </cell>
          <cell r="C2081" t="str">
            <v>PRANCHA</v>
          </cell>
          <cell r="D2081" t="str">
            <v>J. HILBIG TRANSPORTE</v>
          </cell>
        </row>
        <row r="2082">
          <cell r="A2082">
            <v>85</v>
          </cell>
          <cell r="B2082" t="str">
            <v>AJJ-6586</v>
          </cell>
          <cell r="C2082" t="str">
            <v>VAN</v>
          </cell>
          <cell r="D2082" t="str">
            <v>MAURO TURISMO</v>
          </cell>
        </row>
        <row r="2083">
          <cell r="A2083">
            <v>86</v>
          </cell>
          <cell r="B2083" t="str">
            <v>IAT-8325</v>
          </cell>
          <cell r="C2083" t="str">
            <v>CAÇAMBA</v>
          </cell>
          <cell r="D2083" t="str">
            <v>MANOEL</v>
          </cell>
        </row>
        <row r="2084">
          <cell r="A2084">
            <v>87</v>
          </cell>
          <cell r="B2084" t="str">
            <v>HQR-1179</v>
          </cell>
          <cell r="C2084" t="str">
            <v>CAÇAMBA</v>
          </cell>
          <cell r="D2084" t="str">
            <v>MANOEL</v>
          </cell>
        </row>
        <row r="2085">
          <cell r="A2085">
            <v>88</v>
          </cell>
          <cell r="B2085" t="str">
            <v>NDY-1744</v>
          </cell>
          <cell r="C2085" t="str">
            <v>FIAT STRADA</v>
          </cell>
          <cell r="D2085" t="str">
            <v>BUGRAO</v>
          </cell>
        </row>
        <row r="2086">
          <cell r="A2086">
            <v>89</v>
          </cell>
          <cell r="B2086" t="str">
            <v>NBL-2027</v>
          </cell>
          <cell r="C2086" t="str">
            <v>S 1O</v>
          </cell>
          <cell r="D2086" t="str">
            <v>DR NILSON - DNIT</v>
          </cell>
        </row>
        <row r="2087">
          <cell r="A2087">
            <v>90</v>
          </cell>
          <cell r="B2087" t="str">
            <v>JXY-0109</v>
          </cell>
          <cell r="C2087" t="str">
            <v>PRANCHA</v>
          </cell>
          <cell r="D2087" t="str">
            <v>PORTO VELHO</v>
          </cell>
        </row>
        <row r="2088">
          <cell r="A2088">
            <v>91</v>
          </cell>
          <cell r="B2088" t="str">
            <v>NBD-7023</v>
          </cell>
          <cell r="C2088" t="str">
            <v>CAÇAMBA</v>
          </cell>
          <cell r="D2088" t="str">
            <v>JOÃO CELSO</v>
          </cell>
        </row>
        <row r="2089">
          <cell r="A2089">
            <v>92</v>
          </cell>
          <cell r="B2089" t="str">
            <v>NBH-4547</v>
          </cell>
          <cell r="C2089" t="str">
            <v>CAÇAMBA</v>
          </cell>
          <cell r="D2089">
            <v>0</v>
          </cell>
        </row>
        <row r="2090">
          <cell r="A2090">
            <v>93</v>
          </cell>
          <cell r="B2090" t="str">
            <v>KCH-0396</v>
          </cell>
          <cell r="C2090" t="str">
            <v>ESPAGIDOR</v>
          </cell>
          <cell r="D2090" t="str">
            <v>ELLO</v>
          </cell>
        </row>
        <row r="2091">
          <cell r="A2091">
            <v>94</v>
          </cell>
          <cell r="B2091" t="str">
            <v>LZS-4572</v>
          </cell>
          <cell r="C2091" t="str">
            <v>PRANCHA</v>
          </cell>
          <cell r="D2091" t="str">
            <v>PRANCHA ARLINGTON</v>
          </cell>
        </row>
        <row r="2092">
          <cell r="A2092">
            <v>95</v>
          </cell>
          <cell r="B2092" t="str">
            <v>NEB-0300</v>
          </cell>
          <cell r="C2092" t="str">
            <v>PALIO</v>
          </cell>
          <cell r="D2092" t="str">
            <v>SEBASTIÃO LABORATORIO</v>
          </cell>
        </row>
        <row r="2093">
          <cell r="A2093">
            <v>96</v>
          </cell>
          <cell r="B2093" t="str">
            <v>TRATOR GRADE</v>
          </cell>
          <cell r="C2093" t="str">
            <v>NEW HOLAND</v>
          </cell>
          <cell r="D2093" t="str">
            <v>ELLO</v>
          </cell>
        </row>
        <row r="2094">
          <cell r="A2094">
            <v>97</v>
          </cell>
          <cell r="B2094" t="str">
            <v>COMPRESSOR MELOSA</v>
          </cell>
          <cell r="C2094">
            <v>0</v>
          </cell>
          <cell r="D2094" t="str">
            <v>ELLO</v>
          </cell>
        </row>
        <row r="2095">
          <cell r="A2095">
            <v>98</v>
          </cell>
          <cell r="B2095" t="str">
            <v>ROLO VAP 70 PREGO</v>
          </cell>
          <cell r="C2095">
            <v>0</v>
          </cell>
          <cell r="D2095" t="str">
            <v>ELLO</v>
          </cell>
        </row>
        <row r="2096">
          <cell r="A2096">
            <v>99</v>
          </cell>
          <cell r="B2096" t="str">
            <v>PATROL 140 G MARTA</v>
          </cell>
          <cell r="C2096">
            <v>0</v>
          </cell>
          <cell r="D2096" t="str">
            <v>ELLO</v>
          </cell>
        </row>
        <row r="2097">
          <cell r="A2097">
            <v>100</v>
          </cell>
          <cell r="B2097" t="str">
            <v>PATROL 12G SIRÍ</v>
          </cell>
          <cell r="C2097">
            <v>0</v>
          </cell>
          <cell r="D2097" t="str">
            <v>ELLO</v>
          </cell>
        </row>
        <row r="2098">
          <cell r="A2098">
            <v>101</v>
          </cell>
          <cell r="B2098" t="str">
            <v>PATROL 140G CELIA</v>
          </cell>
          <cell r="C2098">
            <v>0</v>
          </cell>
          <cell r="D2098" t="str">
            <v>ELLO</v>
          </cell>
        </row>
        <row r="2099">
          <cell r="A2099">
            <v>102</v>
          </cell>
          <cell r="B2099" t="str">
            <v>ROLO CA 25 SENNA</v>
          </cell>
          <cell r="C2099">
            <v>0</v>
          </cell>
          <cell r="D2099" t="str">
            <v>ELLO</v>
          </cell>
        </row>
        <row r="2100">
          <cell r="A2100">
            <v>103</v>
          </cell>
          <cell r="B2100" t="str">
            <v>PATROL 120 H</v>
          </cell>
          <cell r="C2100">
            <v>0</v>
          </cell>
          <cell r="D2100" t="str">
            <v>ANDRADE VICENTE</v>
          </cell>
        </row>
        <row r="2101">
          <cell r="A2101">
            <v>104</v>
          </cell>
          <cell r="B2101" t="str">
            <v>PATROL 120 B</v>
          </cell>
          <cell r="C2101">
            <v>0</v>
          </cell>
          <cell r="D2101" t="str">
            <v>ANDRADE VICENTE</v>
          </cell>
        </row>
        <row r="2102">
          <cell r="A2102">
            <v>105</v>
          </cell>
          <cell r="B2102" t="str">
            <v>ESTOQUE MELOSA</v>
          </cell>
          <cell r="C2102">
            <v>0</v>
          </cell>
          <cell r="D2102" t="str">
            <v>ELLO</v>
          </cell>
        </row>
        <row r="2103">
          <cell r="A2103">
            <v>106</v>
          </cell>
          <cell r="B2103" t="str">
            <v>CAÇAMBAS LIBERADAS</v>
          </cell>
          <cell r="C2103">
            <v>0</v>
          </cell>
          <cell r="D2103" t="str">
            <v>AUTONOMOS</v>
          </cell>
        </row>
        <row r="2104">
          <cell r="A2104">
            <v>107</v>
          </cell>
          <cell r="B2104">
            <v>0</v>
          </cell>
          <cell r="C2104">
            <v>0</v>
          </cell>
          <cell r="D2104">
            <v>0</v>
          </cell>
        </row>
        <row r="2105">
          <cell r="A2105">
            <v>108</v>
          </cell>
          <cell r="B2105">
            <v>0</v>
          </cell>
          <cell r="C2105">
            <v>0</v>
          </cell>
          <cell r="D2105">
            <v>0</v>
          </cell>
        </row>
        <row r="2106">
          <cell r="A2106">
            <v>109</v>
          </cell>
          <cell r="B2106">
            <v>0</v>
          </cell>
          <cell r="C2106">
            <v>0</v>
          </cell>
          <cell r="D2106">
            <v>0</v>
          </cell>
        </row>
        <row r="2107">
          <cell r="A2107">
            <v>110</v>
          </cell>
          <cell r="B2107">
            <v>0</v>
          </cell>
          <cell r="C2107">
            <v>0</v>
          </cell>
          <cell r="D2107">
            <v>0</v>
          </cell>
        </row>
        <row r="2110">
          <cell r="A2110" t="str">
            <v>NDT-1473</v>
          </cell>
          <cell r="B2110" t="str">
            <v>GOL TREND</v>
          </cell>
          <cell r="C2110" t="str">
            <v>RUBENS MARTINS</v>
          </cell>
          <cell r="D2110">
            <v>300</v>
          </cell>
        </row>
        <row r="2111">
          <cell r="A2111" t="str">
            <v>NCE-4040</v>
          </cell>
          <cell r="B2111" t="str">
            <v>GOL TREND</v>
          </cell>
          <cell r="C2111" t="str">
            <v>ARLINGTON QUEIROZ</v>
          </cell>
          <cell r="D2111">
            <v>301</v>
          </cell>
        </row>
        <row r="2112">
          <cell r="A2112" t="str">
            <v>NDV-7553</v>
          </cell>
          <cell r="B2112" t="str">
            <v>FIAT STRADA</v>
          </cell>
          <cell r="C2112" t="str">
            <v>JOAQUIM C. PAULA</v>
          </cell>
          <cell r="D2112">
            <v>302</v>
          </cell>
        </row>
        <row r="2113">
          <cell r="A2113" t="str">
            <v>NBR-3065</v>
          </cell>
          <cell r="B2113" t="str">
            <v>APOIO</v>
          </cell>
          <cell r="C2113" t="str">
            <v>PAULO ROBERTO</v>
          </cell>
          <cell r="D2113">
            <v>303</v>
          </cell>
        </row>
        <row r="2114">
          <cell r="A2114" t="str">
            <v>CNI-3064</v>
          </cell>
          <cell r="B2114" t="str">
            <v>CAÇAMBA</v>
          </cell>
          <cell r="C2114" t="str">
            <v>DANIEL</v>
          </cell>
          <cell r="D2114">
            <v>304</v>
          </cell>
        </row>
        <row r="2115">
          <cell r="A2115" t="str">
            <v>BWG-8416</v>
          </cell>
          <cell r="B2115" t="str">
            <v>CAÇAMBÃO</v>
          </cell>
          <cell r="C2115" t="str">
            <v>REGINALDO ZANELA</v>
          </cell>
          <cell r="D2115">
            <v>305</v>
          </cell>
        </row>
        <row r="2116">
          <cell r="A2116" t="str">
            <v>NDH-3144</v>
          </cell>
          <cell r="B2116" t="str">
            <v>FIAT ESTRADA</v>
          </cell>
          <cell r="C2116" t="str">
            <v>ADAUTO RODRIGUES</v>
          </cell>
          <cell r="D2116">
            <v>306</v>
          </cell>
        </row>
        <row r="2117">
          <cell r="A2117" t="str">
            <v>NDK-5569</v>
          </cell>
          <cell r="B2117" t="str">
            <v>CORSA</v>
          </cell>
          <cell r="C2117" t="str">
            <v>DR PLINIO - DNIT</v>
          </cell>
          <cell r="D2117">
            <v>307</v>
          </cell>
        </row>
        <row r="2118">
          <cell r="A2118" t="str">
            <v>NJD-8157</v>
          </cell>
          <cell r="B2118" t="str">
            <v>FIAT PALIO</v>
          </cell>
          <cell r="C2118" t="str">
            <v>DR NILSON - DNIT</v>
          </cell>
          <cell r="D2118">
            <v>308</v>
          </cell>
        </row>
        <row r="2119">
          <cell r="A2119" t="str">
            <v>NDR-4419</v>
          </cell>
          <cell r="B2119" t="str">
            <v>FIAT PALIO</v>
          </cell>
          <cell r="C2119" t="str">
            <v>DR PLINIO - DNIT</v>
          </cell>
          <cell r="D2119">
            <v>309</v>
          </cell>
        </row>
        <row r="2120">
          <cell r="A2120" t="str">
            <v>LAU-0983</v>
          </cell>
          <cell r="B2120" t="str">
            <v>MICRO ONIBUS</v>
          </cell>
          <cell r="C2120" t="str">
            <v>HELIO OLIVEIRA</v>
          </cell>
          <cell r="D2120">
            <v>310</v>
          </cell>
        </row>
        <row r="2121">
          <cell r="A2121" t="str">
            <v>NDV-7253</v>
          </cell>
          <cell r="B2121" t="str">
            <v>FIAT PALIO</v>
          </cell>
          <cell r="C2121" t="str">
            <v>DR PLINIO - DNIT</v>
          </cell>
          <cell r="D2121">
            <v>311</v>
          </cell>
        </row>
        <row r="2122">
          <cell r="A2122" t="str">
            <v>NEA-3992</v>
          </cell>
          <cell r="B2122" t="str">
            <v>FIAT PALIO</v>
          </cell>
          <cell r="C2122" t="str">
            <v>DR PLINIO - DNIT</v>
          </cell>
          <cell r="D2122">
            <v>312</v>
          </cell>
        </row>
        <row r="2123">
          <cell r="A2123" t="str">
            <v>JZR-5781</v>
          </cell>
          <cell r="B2123" t="str">
            <v>L200</v>
          </cell>
          <cell r="C2123" t="str">
            <v>DR PLINIO - DNIT</v>
          </cell>
          <cell r="D2123">
            <v>313</v>
          </cell>
        </row>
        <row r="2124">
          <cell r="A2124" t="str">
            <v>NDX-1671</v>
          </cell>
          <cell r="B2124" t="str">
            <v>S 10</v>
          </cell>
          <cell r="C2124" t="str">
            <v>DR ADEMILTON</v>
          </cell>
          <cell r="D2124">
            <v>314</v>
          </cell>
        </row>
        <row r="2125">
          <cell r="A2125" t="str">
            <v>JYE-5399</v>
          </cell>
          <cell r="B2125" t="str">
            <v>CAÇAMBA</v>
          </cell>
          <cell r="C2125" t="str">
            <v>JAPAO</v>
          </cell>
          <cell r="D2125">
            <v>315</v>
          </cell>
        </row>
        <row r="2126">
          <cell r="A2126" t="str">
            <v>ROLO COMPACTADOR</v>
          </cell>
          <cell r="B2126" t="str">
            <v>LR 95</v>
          </cell>
          <cell r="C2126" t="str">
            <v>DELTA</v>
          </cell>
          <cell r="D2126">
            <v>316</v>
          </cell>
        </row>
        <row r="2127">
          <cell r="A2127" t="str">
            <v>LIMPEZA</v>
          </cell>
          <cell r="B2127" t="str">
            <v>LIMP. EQUIPAMENTO</v>
          </cell>
          <cell r="C2127" t="str">
            <v>DELTA</v>
          </cell>
          <cell r="D2127">
            <v>317</v>
          </cell>
        </row>
        <row r="2128">
          <cell r="A2128">
            <v>75002</v>
          </cell>
          <cell r="B2128" t="str">
            <v>GRUPO GERADOR UZINA</v>
          </cell>
          <cell r="C2128" t="str">
            <v>CEARA</v>
          </cell>
          <cell r="D2128">
            <v>318</v>
          </cell>
        </row>
        <row r="2129">
          <cell r="A2129" t="str">
            <v>KGR-4815</v>
          </cell>
          <cell r="B2129" t="str">
            <v>CAMINHAO UZINA</v>
          </cell>
          <cell r="C2129" t="str">
            <v>DELTA</v>
          </cell>
          <cell r="D2129">
            <v>319</v>
          </cell>
        </row>
        <row r="2130">
          <cell r="A2130" t="str">
            <v>NDL-3016</v>
          </cell>
          <cell r="B2130" t="str">
            <v>FIAT PALIO</v>
          </cell>
          <cell r="C2130" t="str">
            <v>DR PLINIO - DNIT</v>
          </cell>
          <cell r="D2130">
            <v>320</v>
          </cell>
        </row>
        <row r="2131">
          <cell r="A2131" t="str">
            <v>NDD-1304</v>
          </cell>
          <cell r="B2131" t="str">
            <v>FIAT PALIO</v>
          </cell>
          <cell r="C2131" t="str">
            <v>DR LUIZ ANDRE</v>
          </cell>
          <cell r="D2131">
            <v>321</v>
          </cell>
        </row>
        <row r="2132">
          <cell r="A2132" t="str">
            <v>PLACA VIBRATORIA</v>
          </cell>
          <cell r="B2132" t="str">
            <v>DELTA</v>
          </cell>
          <cell r="C2132" t="str">
            <v>PAULO</v>
          </cell>
          <cell r="D2132">
            <v>322</v>
          </cell>
        </row>
        <row r="2133">
          <cell r="A2133" t="str">
            <v>NDL-3706</v>
          </cell>
          <cell r="B2133" t="str">
            <v>L 200</v>
          </cell>
          <cell r="C2133" t="str">
            <v>DR PLINIO - DNIT</v>
          </cell>
          <cell r="D2133">
            <v>323</v>
          </cell>
        </row>
        <row r="2134">
          <cell r="A2134" t="str">
            <v>NBJ-9042</v>
          </cell>
          <cell r="B2134" t="str">
            <v>ONIBUS URBANO</v>
          </cell>
          <cell r="C2134" t="str">
            <v>SIDTUR</v>
          </cell>
          <cell r="D2134">
            <v>324</v>
          </cell>
        </row>
        <row r="2135">
          <cell r="A2135" t="str">
            <v>NBE-3669</v>
          </cell>
          <cell r="B2135" t="str">
            <v>APOIO</v>
          </cell>
          <cell r="C2135" t="str">
            <v>PESSIM</v>
          </cell>
          <cell r="D2135">
            <v>325</v>
          </cell>
        </row>
        <row r="2136">
          <cell r="A2136" t="str">
            <v>NDK-4730</v>
          </cell>
          <cell r="B2136" t="str">
            <v>HILUX BRANCA</v>
          </cell>
          <cell r="C2136" t="str">
            <v>DR PLINIO - DNIT</v>
          </cell>
          <cell r="D2136">
            <v>326</v>
          </cell>
        </row>
        <row r="2137">
          <cell r="A2137" t="str">
            <v>NDK-4419</v>
          </cell>
          <cell r="B2137" t="str">
            <v>FIAT UNO</v>
          </cell>
          <cell r="C2137" t="str">
            <v>REGINALDO</v>
          </cell>
          <cell r="D2137">
            <v>327</v>
          </cell>
        </row>
        <row r="2138">
          <cell r="A2138" t="str">
            <v>CP 22 ROLO PNEU</v>
          </cell>
          <cell r="B2138" t="str">
            <v>CP 22 ROLO PNEU</v>
          </cell>
          <cell r="C2138" t="str">
            <v>ELLO</v>
          </cell>
          <cell r="D2138">
            <v>328</v>
          </cell>
        </row>
        <row r="2139">
          <cell r="A2139" t="str">
            <v>KHW-3992</v>
          </cell>
          <cell r="B2139" t="str">
            <v>ESPAGIDOR</v>
          </cell>
          <cell r="C2139" t="str">
            <v>DELTA</v>
          </cell>
          <cell r="D2139">
            <v>329</v>
          </cell>
        </row>
        <row r="2140">
          <cell r="A2140" t="str">
            <v>VOLVO L60 E</v>
          </cell>
          <cell r="B2140" t="str">
            <v>CARREGADEIRA</v>
          </cell>
          <cell r="C2140" t="str">
            <v>MEZZOMO</v>
          </cell>
          <cell r="D2140">
            <v>330</v>
          </cell>
        </row>
        <row r="2141">
          <cell r="A2141" t="str">
            <v>PATROL 140 G</v>
          </cell>
          <cell r="B2141" t="str">
            <v>PATROL 140 G</v>
          </cell>
          <cell r="C2141" t="str">
            <v>ELLO</v>
          </cell>
          <cell r="D2141">
            <v>331</v>
          </cell>
        </row>
        <row r="2142">
          <cell r="A2142" t="str">
            <v>PC 320 C</v>
          </cell>
          <cell r="B2142" t="str">
            <v>PC 320 C</v>
          </cell>
          <cell r="C2142" t="str">
            <v>MEZZOMO</v>
          </cell>
          <cell r="D2142">
            <v>332</v>
          </cell>
        </row>
        <row r="2143">
          <cell r="A2143" t="str">
            <v>NDK-2554</v>
          </cell>
          <cell r="B2143" t="str">
            <v>CAÇAMBA</v>
          </cell>
          <cell r="C2143" t="str">
            <v>CHIQUINHO</v>
          </cell>
          <cell r="D2143">
            <v>333</v>
          </cell>
        </row>
        <row r="2144">
          <cell r="A2144" t="str">
            <v>ROLO VAP 70</v>
          </cell>
          <cell r="B2144" t="str">
            <v>ROLO VAP 70</v>
          </cell>
          <cell r="C2144" t="str">
            <v>ELLO</v>
          </cell>
          <cell r="D2144">
            <v>334</v>
          </cell>
        </row>
        <row r="2145">
          <cell r="A2145" t="str">
            <v>ROLO CA 25</v>
          </cell>
          <cell r="B2145" t="str">
            <v>ROLO CA 25</v>
          </cell>
          <cell r="C2145" t="str">
            <v>ELLO</v>
          </cell>
          <cell r="D2145">
            <v>335</v>
          </cell>
        </row>
        <row r="2146">
          <cell r="A2146" t="str">
            <v>NBD-6883</v>
          </cell>
          <cell r="B2146" t="str">
            <v>CAÇAMBA</v>
          </cell>
          <cell r="C2146" t="str">
            <v>EDUARDO</v>
          </cell>
          <cell r="D2146">
            <v>336</v>
          </cell>
        </row>
        <row r="2147">
          <cell r="A2147" t="str">
            <v>BWT-0229</v>
          </cell>
          <cell r="B2147" t="str">
            <v>CAÇAMBÃO</v>
          </cell>
          <cell r="C2147" t="str">
            <v>WALTER</v>
          </cell>
          <cell r="D2147">
            <v>337</v>
          </cell>
        </row>
        <row r="2148">
          <cell r="A2148" t="str">
            <v>NBF-3568</v>
          </cell>
          <cell r="B2148" t="str">
            <v>CAMINHÃO PIPA</v>
          </cell>
          <cell r="C2148" t="str">
            <v>GENIVALDO MOLONHAI</v>
          </cell>
          <cell r="D2148">
            <v>338</v>
          </cell>
        </row>
        <row r="2149">
          <cell r="A2149" t="str">
            <v>FLY-7374</v>
          </cell>
          <cell r="B2149" t="str">
            <v>VAN</v>
          </cell>
          <cell r="C2149" t="str">
            <v>JOÃO ROBERTO</v>
          </cell>
          <cell r="D2149">
            <v>339</v>
          </cell>
        </row>
        <row r="2150">
          <cell r="A2150" t="str">
            <v>BWE-8221</v>
          </cell>
          <cell r="B2150" t="str">
            <v>CAÇAMBA</v>
          </cell>
          <cell r="C2150" t="str">
            <v>BRIVALDO</v>
          </cell>
          <cell r="D2150">
            <v>340</v>
          </cell>
        </row>
        <row r="2151">
          <cell r="A2151" t="str">
            <v>RETRO  CASE 580 M</v>
          </cell>
          <cell r="B2151" t="str">
            <v>RETRO  CASE 580 M</v>
          </cell>
          <cell r="C2151" t="str">
            <v>DEP. DE AREA RIO MACHADO</v>
          </cell>
          <cell r="D2151">
            <v>341</v>
          </cell>
        </row>
        <row r="2152">
          <cell r="A2152" t="str">
            <v xml:space="preserve">PATROL 12 G </v>
          </cell>
          <cell r="B2152" t="str">
            <v xml:space="preserve">PATROL 12 G </v>
          </cell>
          <cell r="C2152" t="str">
            <v>ELLO</v>
          </cell>
          <cell r="D2152">
            <v>342</v>
          </cell>
        </row>
        <row r="2153">
          <cell r="A2153" t="str">
            <v>NBU-5177</v>
          </cell>
          <cell r="B2153" t="str">
            <v>ONIBUS</v>
          </cell>
          <cell r="C2153" t="str">
            <v>BUGRÃO</v>
          </cell>
          <cell r="D2153">
            <v>343</v>
          </cell>
        </row>
        <row r="2154">
          <cell r="A2154" t="str">
            <v>ROLINHO</v>
          </cell>
          <cell r="B2154" t="str">
            <v>ROLINHO</v>
          </cell>
          <cell r="C2154" t="str">
            <v>DELTA</v>
          </cell>
          <cell r="D2154">
            <v>344</v>
          </cell>
        </row>
        <row r="2155">
          <cell r="A2155" t="str">
            <v>BKE-8056</v>
          </cell>
          <cell r="B2155" t="str">
            <v>CAÇAMBA</v>
          </cell>
          <cell r="C2155" t="str">
            <v>ZANELLA</v>
          </cell>
          <cell r="D2155">
            <v>345</v>
          </cell>
        </row>
        <row r="2156">
          <cell r="A2156" t="str">
            <v>GLS-0163</v>
          </cell>
          <cell r="B2156" t="str">
            <v>CAÇAMBA</v>
          </cell>
          <cell r="C2156" t="str">
            <v>IRINEU</v>
          </cell>
          <cell r="D2156">
            <v>346</v>
          </cell>
        </row>
        <row r="2157">
          <cell r="A2157" t="str">
            <v>NSJ-2013</v>
          </cell>
          <cell r="B2157" t="str">
            <v>CAÇAMBA</v>
          </cell>
          <cell r="C2157" t="str">
            <v>ALCIDES</v>
          </cell>
          <cell r="D2157">
            <v>347</v>
          </cell>
        </row>
        <row r="2158">
          <cell r="A2158" t="str">
            <v>ROÇADEIRA</v>
          </cell>
          <cell r="B2158" t="str">
            <v>ROÇADEIRA</v>
          </cell>
          <cell r="C2158" t="str">
            <v>BUGRÃO</v>
          </cell>
          <cell r="D2158">
            <v>348</v>
          </cell>
        </row>
        <row r="2159">
          <cell r="A2159" t="str">
            <v>NDY-0300</v>
          </cell>
          <cell r="B2159" t="str">
            <v>FIAT STRADA</v>
          </cell>
          <cell r="C2159" t="str">
            <v>ADAUTO R. DE LIMA</v>
          </cell>
          <cell r="D2159">
            <v>349</v>
          </cell>
        </row>
        <row r="2160">
          <cell r="A2160" t="str">
            <v>NDW-9960</v>
          </cell>
          <cell r="B2160" t="str">
            <v>GOL TREND</v>
          </cell>
          <cell r="C2160" t="str">
            <v>LUIZ ANDRE</v>
          </cell>
          <cell r="D2160">
            <v>350</v>
          </cell>
        </row>
        <row r="2161">
          <cell r="A2161" t="str">
            <v>KAE-4127</v>
          </cell>
          <cell r="B2161" t="str">
            <v>HILUX</v>
          </cell>
          <cell r="C2161" t="str">
            <v>ALCIDES</v>
          </cell>
          <cell r="D2161">
            <v>351</v>
          </cell>
        </row>
        <row r="2162">
          <cell r="A2162" t="str">
            <v>KAI-1117</v>
          </cell>
          <cell r="B2162" t="str">
            <v>HILUX</v>
          </cell>
          <cell r="C2162" t="str">
            <v>ELLO</v>
          </cell>
          <cell r="D2162">
            <v>352</v>
          </cell>
        </row>
        <row r="2163">
          <cell r="A2163" t="str">
            <v>ACM-5807</v>
          </cell>
          <cell r="B2163" t="str">
            <v>CAÇAMBA</v>
          </cell>
          <cell r="C2163" t="str">
            <v>BUGRÃO</v>
          </cell>
          <cell r="D2163">
            <v>353</v>
          </cell>
        </row>
        <row r="2164">
          <cell r="A2164" t="str">
            <v>RETRO 416 E</v>
          </cell>
          <cell r="B2164" t="str">
            <v>RETRO 416 E</v>
          </cell>
          <cell r="C2164" t="str">
            <v>BUGRÃO</v>
          </cell>
          <cell r="D2164">
            <v>354</v>
          </cell>
        </row>
        <row r="2165">
          <cell r="A2165" t="str">
            <v>ROLO VOLVO  SD 105 F</v>
          </cell>
          <cell r="B2165" t="str">
            <v>ROLO VOLVO  SD 105 F</v>
          </cell>
          <cell r="C2165" t="str">
            <v>DEP. AREIA GUAPORÉ</v>
          </cell>
          <cell r="D2165">
            <v>355</v>
          </cell>
        </row>
        <row r="2166">
          <cell r="A2166" t="str">
            <v>JXA-0348</v>
          </cell>
          <cell r="B2166" t="str">
            <v>PRANCHA</v>
          </cell>
          <cell r="C2166" t="str">
            <v>MEZZOMO</v>
          </cell>
          <cell r="D2166">
            <v>356</v>
          </cell>
        </row>
        <row r="2167">
          <cell r="A2167" t="str">
            <v>NBR-8487</v>
          </cell>
          <cell r="B2167" t="str">
            <v>CAÇAMBA</v>
          </cell>
          <cell r="C2167" t="str">
            <v>GILMAR</v>
          </cell>
          <cell r="D2167">
            <v>357</v>
          </cell>
        </row>
        <row r="2168">
          <cell r="A2168" t="str">
            <v>PC 320 D</v>
          </cell>
          <cell r="B2168" t="str">
            <v>PC 320 D</v>
          </cell>
          <cell r="C2168" t="str">
            <v>MEZZOMO</v>
          </cell>
          <cell r="D2168">
            <v>358</v>
          </cell>
        </row>
        <row r="2169">
          <cell r="A2169" t="str">
            <v>CPS 150</v>
          </cell>
          <cell r="B2169" t="str">
            <v>SAVASSI</v>
          </cell>
          <cell r="C2169" t="str">
            <v>SAVASSI</v>
          </cell>
          <cell r="D2169">
            <v>359</v>
          </cell>
        </row>
        <row r="2170">
          <cell r="A2170" t="str">
            <v>BUS-9276</v>
          </cell>
          <cell r="B2170" t="str">
            <v>CAÇAMBA</v>
          </cell>
          <cell r="C2170" t="str">
            <v>EDISON</v>
          </cell>
          <cell r="D2170">
            <v>360</v>
          </cell>
        </row>
        <row r="2171">
          <cell r="A2171" t="str">
            <v>CWX-0229</v>
          </cell>
          <cell r="B2171" t="str">
            <v>MELOSA</v>
          </cell>
          <cell r="C2171" t="str">
            <v>ELLO</v>
          </cell>
          <cell r="D2171">
            <v>361</v>
          </cell>
        </row>
        <row r="2172">
          <cell r="A2172" t="str">
            <v>AAL-4295</v>
          </cell>
          <cell r="B2172" t="str">
            <v>CAÇAMBA</v>
          </cell>
          <cell r="C2172" t="str">
            <v>AREAL RIO MACHADO</v>
          </cell>
          <cell r="D2172">
            <v>362</v>
          </cell>
        </row>
        <row r="2173">
          <cell r="A2173" t="str">
            <v>NBE-5691</v>
          </cell>
          <cell r="B2173" t="str">
            <v>CAÇAMBÃO</v>
          </cell>
          <cell r="C2173" t="str">
            <v>JOSIMAR (AREAL)</v>
          </cell>
          <cell r="D2173">
            <v>363</v>
          </cell>
        </row>
        <row r="2174">
          <cell r="A2174" t="str">
            <v>JXP-8450</v>
          </cell>
          <cell r="B2174" t="str">
            <v>ASTRA</v>
          </cell>
          <cell r="C2174" t="str">
            <v>SEBASTIÃO (LABOROTORISTA)</v>
          </cell>
          <cell r="D2174">
            <v>364</v>
          </cell>
        </row>
        <row r="2175">
          <cell r="A2175" t="str">
            <v>AJZ-9697</v>
          </cell>
          <cell r="B2175" t="str">
            <v>HILUX</v>
          </cell>
          <cell r="C2175" t="str">
            <v>ELLO</v>
          </cell>
          <cell r="D2175">
            <v>365</v>
          </cell>
        </row>
        <row r="2176">
          <cell r="A2176" t="str">
            <v>NBF-5168</v>
          </cell>
          <cell r="B2176" t="str">
            <v>CAMINHÃO DORGE</v>
          </cell>
          <cell r="C2176" t="str">
            <v>BUGRÃO</v>
          </cell>
          <cell r="D2176">
            <v>366</v>
          </cell>
        </row>
        <row r="2177">
          <cell r="A2177" t="str">
            <v>SYI-6974</v>
          </cell>
          <cell r="B2177" t="str">
            <v>CAÇAMBA</v>
          </cell>
          <cell r="C2177" t="str">
            <v>AREAL RIO MACHADO</v>
          </cell>
          <cell r="D2177">
            <v>367</v>
          </cell>
        </row>
        <row r="2178">
          <cell r="A2178" t="str">
            <v>GUW-3222</v>
          </cell>
          <cell r="B2178" t="str">
            <v>PRANCHA</v>
          </cell>
          <cell r="C2178" t="str">
            <v>J. HILBIG TRANSPORTE</v>
          </cell>
          <cell r="D2178">
            <v>368</v>
          </cell>
        </row>
        <row r="2179">
          <cell r="A2179" t="str">
            <v>NBX-4769</v>
          </cell>
          <cell r="B2179" t="str">
            <v>CAMINHÃO PIPA</v>
          </cell>
          <cell r="C2179" t="str">
            <v>AGEILSON</v>
          </cell>
          <cell r="D2179">
            <v>369</v>
          </cell>
        </row>
        <row r="2180">
          <cell r="A2180" t="str">
            <v>JYI-6974</v>
          </cell>
          <cell r="B2180" t="str">
            <v>CAÇAMBA</v>
          </cell>
          <cell r="C2180" t="str">
            <v>JOSIMAR</v>
          </cell>
          <cell r="D2180">
            <v>370</v>
          </cell>
        </row>
        <row r="2181">
          <cell r="A2181" t="str">
            <v>NBJ-9144</v>
          </cell>
          <cell r="B2181" t="str">
            <v>ONIBUS</v>
          </cell>
          <cell r="C2181" t="str">
            <v>SIDTUR</v>
          </cell>
          <cell r="D2181">
            <v>371</v>
          </cell>
        </row>
        <row r="2182">
          <cell r="A2182" t="str">
            <v>NCT-2808</v>
          </cell>
          <cell r="B2182" t="str">
            <v>CAÇAMBÃO</v>
          </cell>
          <cell r="C2182" t="str">
            <v>PEDREIRA REALEZA</v>
          </cell>
          <cell r="D2182">
            <v>372</v>
          </cell>
        </row>
        <row r="2183">
          <cell r="A2183" t="str">
            <v>NBD-6850</v>
          </cell>
          <cell r="B2183" t="str">
            <v>CAÇAMBÃO</v>
          </cell>
          <cell r="C2183" t="str">
            <v>PEDREIRA REALEZA</v>
          </cell>
          <cell r="D2183">
            <v>373</v>
          </cell>
        </row>
        <row r="2184">
          <cell r="A2184" t="str">
            <v>NEE-5333</v>
          </cell>
          <cell r="B2184" t="str">
            <v>CAÇAMBÃO</v>
          </cell>
          <cell r="C2184" t="str">
            <v>PEDREIRA REALEZA</v>
          </cell>
          <cell r="D2184">
            <v>374</v>
          </cell>
        </row>
        <row r="2185">
          <cell r="A2185" t="str">
            <v>NCS-5800</v>
          </cell>
          <cell r="B2185" t="str">
            <v>CAMINHÃO PIPA</v>
          </cell>
          <cell r="C2185" t="str">
            <v>MARCIO FABIANO</v>
          </cell>
          <cell r="D2185">
            <v>375</v>
          </cell>
        </row>
        <row r="2186">
          <cell r="A2186" t="str">
            <v>NDX-5555</v>
          </cell>
          <cell r="B2186" t="str">
            <v>FIAT STRADA</v>
          </cell>
          <cell r="C2186" t="str">
            <v>ALCIDES</v>
          </cell>
          <cell r="D2186">
            <v>376</v>
          </cell>
        </row>
        <row r="2187">
          <cell r="A2187" t="str">
            <v>SAPINHO</v>
          </cell>
          <cell r="B2187" t="str">
            <v>COMPAQUITADOR</v>
          </cell>
          <cell r="C2187" t="str">
            <v>DELTA</v>
          </cell>
          <cell r="D2187">
            <v>377</v>
          </cell>
        </row>
        <row r="2188">
          <cell r="A2188" t="str">
            <v>NDK-8880</v>
          </cell>
          <cell r="B2188" t="str">
            <v>DOBLO</v>
          </cell>
          <cell r="C2188" t="str">
            <v>JOSE EDUARDO</v>
          </cell>
          <cell r="D2188">
            <v>378</v>
          </cell>
        </row>
        <row r="2189">
          <cell r="A2189" t="str">
            <v>NDW-7814</v>
          </cell>
          <cell r="B2189" t="str">
            <v>FIAT STRADA</v>
          </cell>
          <cell r="C2189" t="str">
            <v>JOAQUIM</v>
          </cell>
          <cell r="D2189">
            <v>379</v>
          </cell>
        </row>
        <row r="2190">
          <cell r="A2190" t="e">
            <v>#REF!</v>
          </cell>
          <cell r="B2190" t="e">
            <v>#REF!</v>
          </cell>
          <cell r="C2190" t="e">
            <v>#REF!</v>
          </cell>
          <cell r="D2190" t="e">
            <v>#REF!</v>
          </cell>
        </row>
        <row r="2191">
          <cell r="A2191" t="str">
            <v>NEA-2072</v>
          </cell>
          <cell r="B2191" t="str">
            <v>FIAT PALIO</v>
          </cell>
          <cell r="C2191" t="str">
            <v>DR NILSON - DNIT</v>
          </cell>
          <cell r="D2191">
            <v>380</v>
          </cell>
        </row>
        <row r="2192">
          <cell r="A2192" t="str">
            <v>NDZ-5794</v>
          </cell>
          <cell r="B2192" t="str">
            <v>PALIO</v>
          </cell>
          <cell r="C2192" t="str">
            <v>DR PLINIO - DNIT</v>
          </cell>
          <cell r="D2192">
            <v>381</v>
          </cell>
        </row>
        <row r="2193">
          <cell r="A2193" t="str">
            <v>AAZ-4295</v>
          </cell>
          <cell r="B2193" t="str">
            <v>CAÇAMBAO</v>
          </cell>
          <cell r="C2193" t="str">
            <v>DEP. AREIA GUAPORÉ</v>
          </cell>
          <cell r="D2193">
            <v>382</v>
          </cell>
        </row>
        <row r="2194">
          <cell r="A2194" t="str">
            <v>NDL-4736</v>
          </cell>
          <cell r="B2194" t="str">
            <v>L 200</v>
          </cell>
          <cell r="C2194" t="str">
            <v>DR PLINIO - DNIT</v>
          </cell>
          <cell r="D2194">
            <v>383</v>
          </cell>
        </row>
        <row r="2195">
          <cell r="A2195" t="str">
            <v>HQG-1086</v>
          </cell>
          <cell r="B2195" t="str">
            <v>PRANCHA</v>
          </cell>
          <cell r="C2195" t="str">
            <v>J. HILBIG TRANSPORTE</v>
          </cell>
          <cell r="D2195">
            <v>384</v>
          </cell>
        </row>
        <row r="2196">
          <cell r="A2196" t="str">
            <v>AJJ-6586</v>
          </cell>
          <cell r="B2196" t="str">
            <v>VAN</v>
          </cell>
          <cell r="C2196" t="str">
            <v>MAURO TURISMO</v>
          </cell>
          <cell r="D2196">
            <v>385</v>
          </cell>
        </row>
        <row r="2197">
          <cell r="A2197" t="str">
            <v>IAT-8325</v>
          </cell>
          <cell r="B2197" t="str">
            <v>CAÇAMBA</v>
          </cell>
          <cell r="C2197" t="str">
            <v>MANOEL</v>
          </cell>
          <cell r="D2197">
            <v>386</v>
          </cell>
        </row>
        <row r="2198">
          <cell r="A2198" t="str">
            <v>HQR-1179</v>
          </cell>
          <cell r="B2198" t="str">
            <v>CAÇAMBA</v>
          </cell>
          <cell r="C2198" t="str">
            <v>MANOEL</v>
          </cell>
          <cell r="D2198">
            <v>387</v>
          </cell>
        </row>
        <row r="2199">
          <cell r="A2199" t="str">
            <v>NDY-1744</v>
          </cell>
          <cell r="B2199" t="str">
            <v>FIAT STRADA</v>
          </cell>
          <cell r="C2199" t="str">
            <v>BUGRAO</v>
          </cell>
          <cell r="D2199">
            <v>388</v>
          </cell>
        </row>
        <row r="2200">
          <cell r="A2200" t="str">
            <v>NBL-2027</v>
          </cell>
          <cell r="B2200" t="str">
            <v>S 1O</v>
          </cell>
          <cell r="C2200" t="str">
            <v>DR NILSON - DNIT</v>
          </cell>
          <cell r="D2200">
            <v>389</v>
          </cell>
        </row>
        <row r="2201">
          <cell r="A2201" t="str">
            <v>JXY-0109</v>
          </cell>
          <cell r="B2201" t="str">
            <v>PRANCHA</v>
          </cell>
          <cell r="C2201" t="str">
            <v>PORTO VELHO</v>
          </cell>
          <cell r="D2201">
            <v>390</v>
          </cell>
        </row>
        <row r="2202">
          <cell r="A2202" t="str">
            <v>NBD-7023</v>
          </cell>
          <cell r="B2202" t="str">
            <v>CAÇAMBA</v>
          </cell>
          <cell r="C2202" t="str">
            <v>JOÃO CELSO</v>
          </cell>
          <cell r="D2202">
            <v>391</v>
          </cell>
        </row>
        <row r="2203">
          <cell r="A2203" t="str">
            <v>NBH-4547</v>
          </cell>
          <cell r="B2203" t="str">
            <v>CAÇAMBA</v>
          </cell>
          <cell r="C2203">
            <v>0</v>
          </cell>
          <cell r="D2203">
            <v>392</v>
          </cell>
        </row>
        <row r="2204">
          <cell r="A2204" t="str">
            <v>KCH-0396</v>
          </cell>
          <cell r="B2204" t="str">
            <v>ESPAGIDOR</v>
          </cell>
          <cell r="C2204" t="str">
            <v>ELLO</v>
          </cell>
          <cell r="D2204">
            <v>393</v>
          </cell>
        </row>
        <row r="2205">
          <cell r="A2205" t="str">
            <v>LZS-4572</v>
          </cell>
          <cell r="B2205" t="str">
            <v>PRANCHA</v>
          </cell>
          <cell r="C2205" t="str">
            <v>PRANCHA ARLINGTON</v>
          </cell>
          <cell r="D2205">
            <v>394</v>
          </cell>
        </row>
        <row r="2206">
          <cell r="A2206" t="str">
            <v>NEB-0300</v>
          </cell>
          <cell r="B2206" t="str">
            <v>PALIO</v>
          </cell>
          <cell r="C2206" t="str">
            <v>SEBASTIÃO LABORATORIO</v>
          </cell>
          <cell r="D2206">
            <v>395</v>
          </cell>
        </row>
        <row r="2207">
          <cell r="A2207" t="str">
            <v>TRATOR GRADE</v>
          </cell>
          <cell r="B2207" t="str">
            <v>NEW HOLAND</v>
          </cell>
          <cell r="C2207" t="str">
            <v>ELLO</v>
          </cell>
          <cell r="D2207">
            <v>396</v>
          </cell>
        </row>
        <row r="2208">
          <cell r="A2208" t="str">
            <v>COMPRESSOR MELOSA</v>
          </cell>
          <cell r="B2208">
            <v>0</v>
          </cell>
          <cell r="C2208" t="str">
            <v>ELLO</v>
          </cell>
          <cell r="D2208">
            <v>397</v>
          </cell>
        </row>
        <row r="2209">
          <cell r="A2209" t="str">
            <v>ROLO VAP 70 PREGO</v>
          </cell>
          <cell r="B2209">
            <v>0</v>
          </cell>
          <cell r="C2209" t="str">
            <v>ELLO</v>
          </cell>
          <cell r="D2209">
            <v>398</v>
          </cell>
        </row>
        <row r="2210">
          <cell r="A2210" t="str">
            <v>PATROL 140 G MARTA</v>
          </cell>
          <cell r="B2210">
            <v>0</v>
          </cell>
          <cell r="C2210" t="str">
            <v>ELLO</v>
          </cell>
          <cell r="D2210">
            <v>399</v>
          </cell>
        </row>
        <row r="2211">
          <cell r="A2211" t="str">
            <v>PATROL 12G SIRÍ</v>
          </cell>
          <cell r="B2211">
            <v>0</v>
          </cell>
          <cell r="C2211" t="str">
            <v>ELLO</v>
          </cell>
          <cell r="D2211">
            <v>400</v>
          </cell>
        </row>
        <row r="2212">
          <cell r="A2212" t="str">
            <v>PATROL 140G CELIA</v>
          </cell>
          <cell r="B2212">
            <v>0</v>
          </cell>
          <cell r="C2212" t="str">
            <v>ELLO</v>
          </cell>
          <cell r="D2212">
            <v>401</v>
          </cell>
        </row>
        <row r="2213">
          <cell r="A2213" t="str">
            <v>ROLO CA 25 SENNA</v>
          </cell>
          <cell r="B2213">
            <v>0</v>
          </cell>
          <cell r="C2213" t="str">
            <v>ELLO</v>
          </cell>
          <cell r="D2213">
            <v>402</v>
          </cell>
        </row>
        <row r="2214">
          <cell r="A2214" t="str">
            <v>PATROL 120 H</v>
          </cell>
          <cell r="B2214">
            <v>0</v>
          </cell>
          <cell r="C2214" t="str">
            <v>ANDRADE VICENTE</v>
          </cell>
          <cell r="D2214">
            <v>403</v>
          </cell>
        </row>
        <row r="2215">
          <cell r="A2215" t="str">
            <v>PATROL 120 B</v>
          </cell>
          <cell r="B2215">
            <v>0</v>
          </cell>
          <cell r="C2215" t="str">
            <v>ANDRADE VICENTE</v>
          </cell>
          <cell r="D2215">
            <v>404</v>
          </cell>
        </row>
        <row r="2216">
          <cell r="A2216" t="str">
            <v>ESTOQUE MELOSA</v>
          </cell>
          <cell r="B2216">
            <v>0</v>
          </cell>
          <cell r="C2216" t="str">
            <v>ELLO</v>
          </cell>
          <cell r="D2216">
            <v>405</v>
          </cell>
        </row>
        <row r="2217">
          <cell r="A2217" t="str">
            <v>CAÇAMBAS LIBERADAS</v>
          </cell>
          <cell r="B2217">
            <v>0</v>
          </cell>
          <cell r="C2217" t="str">
            <v>AUTONOMOS</v>
          </cell>
          <cell r="D2217">
            <v>406</v>
          </cell>
        </row>
        <row r="2218">
          <cell r="A2218">
            <v>0</v>
          </cell>
          <cell r="B2218">
            <v>0</v>
          </cell>
          <cell r="C2218">
            <v>0</v>
          </cell>
          <cell r="D2218">
            <v>0</v>
          </cell>
        </row>
        <row r="2219">
          <cell r="A2219">
            <v>0</v>
          </cell>
          <cell r="B2219">
            <v>0</v>
          </cell>
          <cell r="C2219">
            <v>0</v>
          </cell>
          <cell r="D2219">
            <v>0</v>
          </cell>
        </row>
        <row r="2220">
          <cell r="A2220">
            <v>0</v>
          </cell>
          <cell r="B2220">
            <v>0</v>
          </cell>
          <cell r="C2220">
            <v>0</v>
          </cell>
          <cell r="D2220">
            <v>0</v>
          </cell>
        </row>
        <row r="2221">
          <cell r="A2221">
            <v>0</v>
          </cell>
          <cell r="B2221">
            <v>0</v>
          </cell>
          <cell r="C2221">
            <v>0</v>
          </cell>
          <cell r="D2221">
            <v>0</v>
          </cell>
        </row>
        <row r="2222">
          <cell r="A2222">
            <v>0</v>
          </cell>
          <cell r="B2222">
            <v>0</v>
          </cell>
          <cell r="C2222">
            <v>0</v>
          </cell>
          <cell r="D2222">
            <v>0</v>
          </cell>
        </row>
        <row r="2223">
          <cell r="A2223">
            <v>0</v>
          </cell>
          <cell r="B2223">
            <v>0</v>
          </cell>
          <cell r="C2223">
            <v>0</v>
          </cell>
          <cell r="D2223">
            <v>0</v>
          </cell>
        </row>
        <row r="2224">
          <cell r="A2224">
            <v>0</v>
          </cell>
          <cell r="B2224">
            <v>0</v>
          </cell>
          <cell r="C2224">
            <v>0</v>
          </cell>
          <cell r="D2224">
            <v>0</v>
          </cell>
        </row>
        <row r="2225">
          <cell r="A2225">
            <v>0</v>
          </cell>
          <cell r="B2225">
            <v>0</v>
          </cell>
          <cell r="C2225">
            <v>0</v>
          </cell>
          <cell r="D2225">
            <v>0</v>
          </cell>
        </row>
        <row r="2226">
          <cell r="A2226">
            <v>0</v>
          </cell>
          <cell r="B2226">
            <v>0</v>
          </cell>
          <cell r="C2226">
            <v>0</v>
          </cell>
          <cell r="D2226">
            <v>0</v>
          </cell>
        </row>
        <row r="2227">
          <cell r="A2227">
            <v>0</v>
          </cell>
          <cell r="B2227">
            <v>0</v>
          </cell>
          <cell r="C2227">
            <v>0</v>
          </cell>
          <cell r="D2227">
            <v>0</v>
          </cell>
        </row>
        <row r="2228">
          <cell r="A2228">
            <v>0</v>
          </cell>
          <cell r="B2228">
            <v>0</v>
          </cell>
          <cell r="C2228">
            <v>0</v>
          </cell>
          <cell r="D2228">
            <v>0</v>
          </cell>
        </row>
        <row r="2229">
          <cell r="A2229">
            <v>0</v>
          </cell>
          <cell r="B2229">
            <v>0</v>
          </cell>
          <cell r="C2229">
            <v>0</v>
          </cell>
          <cell r="D2229">
            <v>0</v>
          </cell>
        </row>
        <row r="2230">
          <cell r="A2230">
            <v>0</v>
          </cell>
          <cell r="B2230">
            <v>0</v>
          </cell>
          <cell r="C2230">
            <v>0</v>
          </cell>
          <cell r="D2230">
            <v>0</v>
          </cell>
        </row>
        <row r="2231">
          <cell r="A2231">
            <v>0</v>
          </cell>
          <cell r="B2231">
            <v>0</v>
          </cell>
          <cell r="C2231">
            <v>0</v>
          </cell>
          <cell r="D2231">
            <v>0</v>
          </cell>
        </row>
        <row r="2232">
          <cell r="A2232">
            <v>0</v>
          </cell>
          <cell r="B2232">
            <v>0</v>
          </cell>
          <cell r="C2232">
            <v>0</v>
          </cell>
          <cell r="D2232">
            <v>0</v>
          </cell>
        </row>
        <row r="2233">
          <cell r="A2233">
            <v>0</v>
          </cell>
          <cell r="B2233">
            <v>0</v>
          </cell>
          <cell r="C2233">
            <v>0</v>
          </cell>
          <cell r="D2233">
            <v>0</v>
          </cell>
        </row>
        <row r="2234">
          <cell r="A2234">
            <v>0</v>
          </cell>
          <cell r="B2234">
            <v>0</v>
          </cell>
          <cell r="C2234">
            <v>0</v>
          </cell>
          <cell r="D2234">
            <v>0</v>
          </cell>
        </row>
        <row r="2235">
          <cell r="A2235">
            <v>0</v>
          </cell>
          <cell r="B2235">
            <v>0</v>
          </cell>
          <cell r="C2235">
            <v>0</v>
          </cell>
          <cell r="D2235">
            <v>0</v>
          </cell>
        </row>
        <row r="2236">
          <cell r="A2236">
            <v>0</v>
          </cell>
          <cell r="B2236">
            <v>0</v>
          </cell>
          <cell r="C2236">
            <v>0</v>
          </cell>
          <cell r="D2236">
            <v>0</v>
          </cell>
        </row>
        <row r="2237">
          <cell r="A2237">
            <v>0</v>
          </cell>
          <cell r="B2237">
            <v>0</v>
          </cell>
          <cell r="C2237">
            <v>0</v>
          </cell>
          <cell r="D2237">
            <v>0</v>
          </cell>
        </row>
        <row r="2238">
          <cell r="A2238">
            <v>0</v>
          </cell>
          <cell r="B2238">
            <v>0</v>
          </cell>
          <cell r="C2238">
            <v>0</v>
          </cell>
          <cell r="D2238">
            <v>0</v>
          </cell>
        </row>
        <row r="2239">
          <cell r="A2239">
            <v>0</v>
          </cell>
          <cell r="B2239">
            <v>0</v>
          </cell>
          <cell r="C2239">
            <v>0</v>
          </cell>
          <cell r="D2239">
            <v>0</v>
          </cell>
        </row>
        <row r="2240">
          <cell r="A2240">
            <v>0</v>
          </cell>
          <cell r="B2240">
            <v>0</v>
          </cell>
          <cell r="C2240">
            <v>0</v>
          </cell>
          <cell r="D2240">
            <v>0</v>
          </cell>
        </row>
        <row r="2241">
          <cell r="A2241">
            <v>0</v>
          </cell>
          <cell r="B2241">
            <v>0</v>
          </cell>
          <cell r="C2241">
            <v>0</v>
          </cell>
          <cell r="D2241">
            <v>0</v>
          </cell>
        </row>
        <row r="2242">
          <cell r="A2242">
            <v>0</v>
          </cell>
          <cell r="B2242">
            <v>0</v>
          </cell>
          <cell r="C2242">
            <v>0</v>
          </cell>
          <cell r="D2242">
            <v>0</v>
          </cell>
        </row>
        <row r="2243">
          <cell r="A2243">
            <v>0</v>
          </cell>
          <cell r="B2243">
            <v>0</v>
          </cell>
          <cell r="C2243">
            <v>0</v>
          </cell>
          <cell r="D2243">
            <v>0</v>
          </cell>
        </row>
        <row r="2244">
          <cell r="A2244">
            <v>0</v>
          </cell>
          <cell r="B2244">
            <v>0</v>
          </cell>
          <cell r="C2244">
            <v>0</v>
          </cell>
          <cell r="D2244">
            <v>0</v>
          </cell>
        </row>
        <row r="2245">
          <cell r="A2245">
            <v>0</v>
          </cell>
          <cell r="B2245">
            <v>0</v>
          </cell>
          <cell r="C2245">
            <v>0</v>
          </cell>
          <cell r="D2245">
            <v>0</v>
          </cell>
        </row>
        <row r="2246">
          <cell r="A2246">
            <v>0</v>
          </cell>
          <cell r="B2246">
            <v>0</v>
          </cell>
          <cell r="C2246">
            <v>0</v>
          </cell>
          <cell r="D2246">
            <v>0</v>
          </cell>
        </row>
        <row r="2247">
          <cell r="A2247">
            <v>0</v>
          </cell>
          <cell r="B2247">
            <v>0</v>
          </cell>
          <cell r="C2247">
            <v>0</v>
          </cell>
          <cell r="D2247">
            <v>0</v>
          </cell>
        </row>
        <row r="2248">
          <cell r="A2248">
            <v>0</v>
          </cell>
          <cell r="B2248">
            <v>0</v>
          </cell>
          <cell r="C2248">
            <v>0</v>
          </cell>
          <cell r="D2248">
            <v>0</v>
          </cell>
        </row>
        <row r="2249">
          <cell r="A2249">
            <v>0</v>
          </cell>
          <cell r="B2249">
            <v>0</v>
          </cell>
          <cell r="C2249">
            <v>0</v>
          </cell>
          <cell r="D2249">
            <v>0</v>
          </cell>
        </row>
        <row r="2250">
          <cell r="A2250">
            <v>0</v>
          </cell>
          <cell r="B2250">
            <v>0</v>
          </cell>
          <cell r="C2250">
            <v>0</v>
          </cell>
          <cell r="D2250">
            <v>0</v>
          </cell>
        </row>
        <row r="2251">
          <cell r="A2251">
            <v>0</v>
          </cell>
          <cell r="B2251">
            <v>0</v>
          </cell>
          <cell r="C2251">
            <v>0</v>
          </cell>
          <cell r="D2251">
            <v>0</v>
          </cell>
        </row>
        <row r="2252">
          <cell r="A2252">
            <v>0</v>
          </cell>
          <cell r="B2252">
            <v>0</v>
          </cell>
          <cell r="C2252">
            <v>0</v>
          </cell>
          <cell r="D2252">
            <v>0</v>
          </cell>
        </row>
        <row r="2253">
          <cell r="A2253">
            <v>0</v>
          </cell>
          <cell r="B2253">
            <v>0</v>
          </cell>
          <cell r="C2253">
            <v>0</v>
          </cell>
          <cell r="D2253">
            <v>0</v>
          </cell>
        </row>
        <row r="2254">
          <cell r="A2254">
            <v>0</v>
          </cell>
          <cell r="B2254">
            <v>0</v>
          </cell>
          <cell r="C2254">
            <v>0</v>
          </cell>
          <cell r="D2254">
            <v>0</v>
          </cell>
        </row>
        <row r="2255">
          <cell r="A2255">
            <v>0</v>
          </cell>
          <cell r="B2255">
            <v>0</v>
          </cell>
          <cell r="C2255">
            <v>0</v>
          </cell>
          <cell r="D2255">
            <v>0</v>
          </cell>
        </row>
        <row r="2256">
          <cell r="A2256">
            <v>0</v>
          </cell>
          <cell r="B2256">
            <v>0</v>
          </cell>
          <cell r="C2256">
            <v>0</v>
          </cell>
          <cell r="D2256">
            <v>0</v>
          </cell>
        </row>
        <row r="2257">
          <cell r="A2257">
            <v>0</v>
          </cell>
          <cell r="B2257">
            <v>0</v>
          </cell>
          <cell r="C2257">
            <v>0</v>
          </cell>
          <cell r="D2257">
            <v>0</v>
          </cell>
        </row>
        <row r="2258">
          <cell r="A2258">
            <v>0</v>
          </cell>
          <cell r="B2258">
            <v>0</v>
          </cell>
          <cell r="C2258">
            <v>0</v>
          </cell>
          <cell r="D2258">
            <v>0</v>
          </cell>
        </row>
        <row r="2259">
          <cell r="A2259">
            <v>0</v>
          </cell>
          <cell r="B2259">
            <v>0</v>
          </cell>
          <cell r="C2259">
            <v>0</v>
          </cell>
          <cell r="D2259">
            <v>0</v>
          </cell>
        </row>
        <row r="2260">
          <cell r="A2260">
            <v>0</v>
          </cell>
          <cell r="B2260">
            <v>0</v>
          </cell>
          <cell r="C2260">
            <v>0</v>
          </cell>
          <cell r="D2260">
            <v>0</v>
          </cell>
        </row>
        <row r="2261">
          <cell r="A2261">
            <v>0</v>
          </cell>
          <cell r="B2261">
            <v>0</v>
          </cell>
          <cell r="C2261">
            <v>0</v>
          </cell>
          <cell r="D2261">
            <v>0</v>
          </cell>
        </row>
        <row r="2262">
          <cell r="A2262">
            <v>0</v>
          </cell>
          <cell r="B2262">
            <v>0</v>
          </cell>
          <cell r="C2262">
            <v>0</v>
          </cell>
          <cell r="D2262">
            <v>0</v>
          </cell>
        </row>
        <row r="2263">
          <cell r="A2263">
            <v>0</v>
          </cell>
          <cell r="B2263">
            <v>0</v>
          </cell>
          <cell r="C2263">
            <v>0</v>
          </cell>
          <cell r="D2263">
            <v>0</v>
          </cell>
        </row>
        <row r="2264">
          <cell r="A2264">
            <v>0</v>
          </cell>
          <cell r="B2264">
            <v>0</v>
          </cell>
          <cell r="C2264">
            <v>0</v>
          </cell>
          <cell r="D2264">
            <v>0</v>
          </cell>
        </row>
        <row r="2265">
          <cell r="A2265">
            <v>0</v>
          </cell>
          <cell r="B2265">
            <v>0</v>
          </cell>
          <cell r="C2265">
            <v>0</v>
          </cell>
          <cell r="D2265">
            <v>0</v>
          </cell>
        </row>
      </sheetData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>
        <row r="1">
          <cell r="A1" t="str">
            <v>DATA</v>
          </cell>
        </row>
      </sheetData>
      <sheetData sheetId="383" refreshError="1"/>
      <sheetData sheetId="384" refreshError="1"/>
      <sheetData sheetId="385" refreshError="1"/>
      <sheetData sheetId="386"/>
      <sheetData sheetId="387">
        <row r="3">
          <cell r="A3">
            <v>1</v>
          </cell>
        </row>
      </sheetData>
      <sheetData sheetId="388">
        <row r="3">
          <cell r="A3">
            <v>1</v>
          </cell>
        </row>
      </sheetData>
      <sheetData sheetId="389"/>
      <sheetData sheetId="390">
        <row r="2">
          <cell r="A2" t="str">
            <v>00450 - SÃO M. DO GUAMÁ/PA</v>
          </cell>
        </row>
      </sheetData>
      <sheetData sheetId="391" refreshError="1">
        <row r="3">
          <cell r="A3">
            <v>1</v>
          </cell>
        </row>
        <row r="80">
          <cell r="H80">
            <v>14.52</v>
          </cell>
        </row>
        <row r="400">
          <cell r="H400">
            <v>0.52</v>
          </cell>
        </row>
        <row r="480">
          <cell r="H480">
            <v>0.79</v>
          </cell>
        </row>
        <row r="560">
          <cell r="H560">
            <v>0.51</v>
          </cell>
        </row>
        <row r="640">
          <cell r="H640">
            <v>0.93</v>
          </cell>
        </row>
        <row r="800">
          <cell r="H800">
            <v>2.6</v>
          </cell>
        </row>
      </sheetData>
      <sheetData sheetId="392">
        <row r="400">
          <cell r="H400">
            <v>0.52</v>
          </cell>
        </row>
      </sheetData>
      <sheetData sheetId="393">
        <row r="1">
          <cell r="A1" t="str">
            <v>PLACA</v>
          </cell>
        </row>
      </sheetData>
      <sheetData sheetId="394" refreshError="1">
        <row r="2">
          <cell r="A2" t="str">
            <v>00450 - SÃO M. DO GUAMÁ/PA</v>
          </cell>
        </row>
        <row r="80">
          <cell r="H80">
            <v>192.51</v>
          </cell>
        </row>
        <row r="160">
          <cell r="H160">
            <v>38.5</v>
          </cell>
        </row>
        <row r="240">
          <cell r="H240">
            <v>2.38</v>
          </cell>
        </row>
        <row r="320">
          <cell r="H320">
            <v>10.6</v>
          </cell>
        </row>
        <row r="400">
          <cell r="H400">
            <v>5.2</v>
          </cell>
        </row>
        <row r="480">
          <cell r="H480">
            <v>78.680000000000007</v>
          </cell>
        </row>
        <row r="560">
          <cell r="H560">
            <v>15.74</v>
          </cell>
        </row>
        <row r="643">
          <cell r="H643">
            <v>0.57999999999999996</v>
          </cell>
        </row>
        <row r="723">
          <cell r="H723">
            <v>5.24</v>
          </cell>
        </row>
        <row r="803">
          <cell r="H803">
            <v>2.58</v>
          </cell>
        </row>
        <row r="883">
          <cell r="H883">
            <v>3.14</v>
          </cell>
        </row>
        <row r="963">
          <cell r="H963">
            <v>1.46</v>
          </cell>
        </row>
      </sheetData>
      <sheetData sheetId="395">
        <row r="3">
          <cell r="A3">
            <v>4.5</v>
          </cell>
        </row>
      </sheetData>
      <sheetData sheetId="396">
        <row r="1">
          <cell r="A1" t="str">
            <v>PLACA</v>
          </cell>
        </row>
      </sheetData>
      <sheetData sheetId="397">
        <row r="1">
          <cell r="B1" t="str">
            <v>DELTA CONSTRUÇÕES S/A</v>
          </cell>
        </row>
      </sheetData>
      <sheetData sheetId="398">
        <row r="1">
          <cell r="A1" t="str">
            <v>PLACA</v>
          </cell>
        </row>
      </sheetData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>
        <row r="1">
          <cell r="B1" t="str">
            <v>DELTA CONSTRUÇÕES S/A</v>
          </cell>
        </row>
      </sheetData>
      <sheetData sheetId="416">
        <row r="2">
          <cell r="C2">
            <v>2009</v>
          </cell>
        </row>
      </sheetData>
      <sheetData sheetId="417">
        <row r="2">
          <cell r="A2" t="str">
            <v>00450 - SÃO M. DO GUAMÁ/PA</v>
          </cell>
        </row>
      </sheetData>
      <sheetData sheetId="418">
        <row r="2">
          <cell r="C2" t="str">
            <v>_x000E_CONTROLE DE QUALIDADE DE CONCRETO ASFALTICO_x000E_</v>
          </cell>
        </row>
      </sheetData>
      <sheetData sheetId="419">
        <row r="3">
          <cell r="A3">
            <v>1</v>
          </cell>
        </row>
      </sheetData>
      <sheetData sheetId="420">
        <row r="1">
          <cell r="B1" t="str">
            <v>DELTA CONSTRUÇÕES S/A</v>
          </cell>
        </row>
      </sheetData>
      <sheetData sheetId="421">
        <row r="1">
          <cell r="B1" t="str">
            <v>DELTA CONSTRUÇÕES S/A</v>
          </cell>
        </row>
      </sheetData>
      <sheetData sheetId="422">
        <row r="3">
          <cell r="A3">
            <v>1</v>
          </cell>
        </row>
      </sheetData>
      <sheetData sheetId="423"/>
      <sheetData sheetId="424" refreshError="1"/>
      <sheetData sheetId="425" refreshError="1"/>
      <sheetData sheetId="426" refreshError="1"/>
      <sheetData sheetId="427" refreshError="1"/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 refreshError="1"/>
      <sheetData sheetId="431"/>
      <sheetData sheetId="432">
        <row r="400">
          <cell r="H400">
            <v>0.52</v>
          </cell>
        </row>
      </sheetData>
      <sheetData sheetId="433">
        <row r="1">
          <cell r="A1" t="str">
            <v>DATA</v>
          </cell>
        </row>
      </sheetData>
      <sheetData sheetId="434">
        <row r="3">
          <cell r="A3">
            <v>4</v>
          </cell>
        </row>
      </sheetData>
      <sheetData sheetId="435">
        <row r="1">
          <cell r="A1" t="str">
            <v>DATA</v>
          </cell>
        </row>
      </sheetData>
      <sheetData sheetId="436">
        <row r="3">
          <cell r="A3">
            <v>4</v>
          </cell>
        </row>
      </sheetData>
      <sheetData sheetId="437" refreshError="1"/>
      <sheetData sheetId="438" refreshError="1"/>
      <sheetData sheetId="439" refreshError="1">
        <row r="2">
          <cell r="A2" t="str">
            <v>00450 - SÃO M. DO GUAMÁ/PA</v>
          </cell>
          <cell r="C2">
            <v>2009</v>
          </cell>
          <cell r="AC2" t="b">
            <v>1</v>
          </cell>
          <cell r="AE2" t="b">
            <v>1</v>
          </cell>
          <cell r="AG2" t="b">
            <v>0</v>
          </cell>
        </row>
        <row r="6">
          <cell r="A6">
            <v>39814</v>
          </cell>
          <cell r="I6">
            <v>39845</v>
          </cell>
          <cell r="Q6">
            <v>39873</v>
          </cell>
        </row>
        <row r="8">
          <cell r="A8">
            <v>0</v>
          </cell>
          <cell r="B8">
            <v>0</v>
          </cell>
          <cell r="C8">
            <v>39448</v>
          </cell>
          <cell r="D8">
            <v>39449</v>
          </cell>
          <cell r="E8">
            <v>39450</v>
          </cell>
          <cell r="F8">
            <v>39451</v>
          </cell>
          <cell r="G8">
            <v>39452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39479</v>
          </cell>
          <cell r="O8">
            <v>39480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39508</v>
          </cell>
        </row>
        <row r="9">
          <cell r="A9">
            <v>39453</v>
          </cell>
          <cell r="B9">
            <v>39454</v>
          </cell>
          <cell r="C9">
            <v>39455</v>
          </cell>
          <cell r="D9">
            <v>39456</v>
          </cell>
          <cell r="E9">
            <v>39457</v>
          </cell>
          <cell r="F9">
            <v>39458</v>
          </cell>
          <cell r="G9">
            <v>39459</v>
          </cell>
          <cell r="I9">
            <v>39481</v>
          </cell>
          <cell r="J9">
            <v>39482</v>
          </cell>
          <cell r="K9">
            <v>39483</v>
          </cell>
          <cell r="L9">
            <v>39484</v>
          </cell>
          <cell r="M9">
            <v>39485</v>
          </cell>
          <cell r="N9">
            <v>39486</v>
          </cell>
          <cell r="O9">
            <v>39487</v>
          </cell>
          <cell r="Q9">
            <v>39509</v>
          </cell>
          <cell r="R9">
            <v>39510</v>
          </cell>
          <cell r="S9">
            <v>39511</v>
          </cell>
          <cell r="T9">
            <v>39512</v>
          </cell>
          <cell r="U9">
            <v>39513</v>
          </cell>
          <cell r="V9">
            <v>39514</v>
          </cell>
          <cell r="W9">
            <v>39515</v>
          </cell>
        </row>
        <row r="10">
          <cell r="A10">
            <v>39460</v>
          </cell>
          <cell r="B10">
            <v>39461</v>
          </cell>
          <cell r="C10">
            <v>39462</v>
          </cell>
          <cell r="D10">
            <v>39463</v>
          </cell>
          <cell r="E10">
            <v>39464</v>
          </cell>
          <cell r="F10">
            <v>39465</v>
          </cell>
          <cell r="G10">
            <v>39466</v>
          </cell>
          <cell r="I10">
            <v>39488</v>
          </cell>
          <cell r="J10">
            <v>39489</v>
          </cell>
          <cell r="K10">
            <v>39490</v>
          </cell>
          <cell r="L10">
            <v>39491</v>
          </cell>
          <cell r="M10">
            <v>39492</v>
          </cell>
          <cell r="N10">
            <v>39493</v>
          </cell>
          <cell r="O10">
            <v>39494</v>
          </cell>
          <cell r="Q10">
            <v>39516</v>
          </cell>
          <cell r="R10">
            <v>39517</v>
          </cell>
          <cell r="S10">
            <v>39518</v>
          </cell>
          <cell r="T10">
            <v>39519</v>
          </cell>
          <cell r="U10">
            <v>39520</v>
          </cell>
          <cell r="V10">
            <v>39521</v>
          </cell>
          <cell r="W10">
            <v>39522</v>
          </cell>
        </row>
        <row r="11">
          <cell r="A11">
            <v>39467</v>
          </cell>
          <cell r="B11">
            <v>39468</v>
          </cell>
          <cell r="C11">
            <v>39469</v>
          </cell>
          <cell r="D11">
            <v>39470</v>
          </cell>
          <cell r="E11">
            <v>39471</v>
          </cell>
          <cell r="F11">
            <v>39472</v>
          </cell>
          <cell r="G11">
            <v>39473</v>
          </cell>
          <cell r="I11">
            <v>39495</v>
          </cell>
          <cell r="J11">
            <v>39496</v>
          </cell>
          <cell r="K11">
            <v>39497</v>
          </cell>
          <cell r="L11">
            <v>39498</v>
          </cell>
          <cell r="M11">
            <v>39499</v>
          </cell>
          <cell r="N11">
            <v>39500</v>
          </cell>
          <cell r="O11">
            <v>39501</v>
          </cell>
          <cell r="Q11">
            <v>39523</v>
          </cell>
          <cell r="R11">
            <v>39524</v>
          </cell>
          <cell r="S11">
            <v>39525</v>
          </cell>
          <cell r="T11">
            <v>39526</v>
          </cell>
          <cell r="U11">
            <v>39527</v>
          </cell>
          <cell r="V11">
            <v>39528</v>
          </cell>
          <cell r="W11">
            <v>39529</v>
          </cell>
        </row>
        <row r="12">
          <cell r="A12">
            <v>39474</v>
          </cell>
          <cell r="B12">
            <v>39475</v>
          </cell>
          <cell r="C12">
            <v>39476</v>
          </cell>
          <cell r="D12">
            <v>39477</v>
          </cell>
          <cell r="E12">
            <v>39478</v>
          </cell>
          <cell r="F12">
            <v>0</v>
          </cell>
          <cell r="G12">
            <v>0</v>
          </cell>
          <cell r="I12">
            <v>39502</v>
          </cell>
          <cell r="J12">
            <v>39503</v>
          </cell>
          <cell r="K12">
            <v>39504</v>
          </cell>
          <cell r="L12">
            <v>39505</v>
          </cell>
          <cell r="M12">
            <v>39506</v>
          </cell>
          <cell r="N12">
            <v>39507</v>
          </cell>
          <cell r="O12">
            <v>0</v>
          </cell>
          <cell r="Q12">
            <v>39530</v>
          </cell>
          <cell r="R12">
            <v>39531</v>
          </cell>
          <cell r="S12">
            <v>39532</v>
          </cell>
          <cell r="T12">
            <v>39533</v>
          </cell>
          <cell r="U12">
            <v>39534</v>
          </cell>
          <cell r="V12">
            <v>39535</v>
          </cell>
          <cell r="W12">
            <v>39536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Q13">
            <v>39537</v>
          </cell>
          <cell r="R13">
            <v>39538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A15">
            <v>36251</v>
          </cell>
          <cell r="I15">
            <v>39934</v>
          </cell>
          <cell r="Q15">
            <v>39965</v>
          </cell>
        </row>
        <row r="17">
          <cell r="A17">
            <v>0</v>
          </cell>
          <cell r="B17">
            <v>0</v>
          </cell>
          <cell r="C17">
            <v>39539</v>
          </cell>
          <cell r="D17">
            <v>39540</v>
          </cell>
          <cell r="E17">
            <v>39541</v>
          </cell>
          <cell r="F17">
            <v>39542</v>
          </cell>
          <cell r="G17">
            <v>39543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39569</v>
          </cell>
          <cell r="N17">
            <v>39570</v>
          </cell>
          <cell r="O17">
            <v>39571</v>
          </cell>
          <cell r="Q17">
            <v>39600</v>
          </cell>
          <cell r="R17">
            <v>39601</v>
          </cell>
          <cell r="S17">
            <v>39602</v>
          </cell>
          <cell r="T17">
            <v>39603</v>
          </cell>
          <cell r="U17">
            <v>39604</v>
          </cell>
          <cell r="V17">
            <v>39605</v>
          </cell>
          <cell r="W17">
            <v>39606</v>
          </cell>
        </row>
        <row r="18">
          <cell r="A18">
            <v>39544</v>
          </cell>
          <cell r="B18">
            <v>39545</v>
          </cell>
          <cell r="C18">
            <v>39546</v>
          </cell>
          <cell r="D18">
            <v>39547</v>
          </cell>
          <cell r="E18">
            <v>39548</v>
          </cell>
          <cell r="F18">
            <v>39549</v>
          </cell>
          <cell r="G18">
            <v>39550</v>
          </cell>
          <cell r="I18">
            <v>39572</v>
          </cell>
          <cell r="J18">
            <v>39573</v>
          </cell>
          <cell r="K18">
            <v>39574</v>
          </cell>
          <cell r="L18">
            <v>39575</v>
          </cell>
          <cell r="M18">
            <v>39576</v>
          </cell>
          <cell r="N18">
            <v>39577</v>
          </cell>
          <cell r="O18">
            <v>39578</v>
          </cell>
          <cell r="Q18">
            <v>39607</v>
          </cell>
          <cell r="R18">
            <v>39608</v>
          </cell>
          <cell r="S18">
            <v>39609</v>
          </cell>
          <cell r="T18">
            <v>39610</v>
          </cell>
          <cell r="U18">
            <v>39611</v>
          </cell>
          <cell r="V18">
            <v>39612</v>
          </cell>
          <cell r="W18">
            <v>39613</v>
          </cell>
        </row>
        <row r="19">
          <cell r="A19">
            <v>39551</v>
          </cell>
          <cell r="B19">
            <v>39552</v>
          </cell>
          <cell r="C19">
            <v>39553</v>
          </cell>
          <cell r="D19">
            <v>39554</v>
          </cell>
          <cell r="E19">
            <v>39555</v>
          </cell>
          <cell r="F19">
            <v>39556</v>
          </cell>
          <cell r="G19">
            <v>39557</v>
          </cell>
          <cell r="I19">
            <v>39579</v>
          </cell>
          <cell r="J19">
            <v>39580</v>
          </cell>
          <cell r="K19">
            <v>39581</v>
          </cell>
          <cell r="L19">
            <v>39582</v>
          </cell>
          <cell r="M19">
            <v>39583</v>
          </cell>
          <cell r="N19">
            <v>39584</v>
          </cell>
          <cell r="O19">
            <v>39585</v>
          </cell>
          <cell r="Q19">
            <v>39614</v>
          </cell>
          <cell r="R19">
            <v>39615</v>
          </cell>
          <cell r="S19">
            <v>39616</v>
          </cell>
          <cell r="T19">
            <v>39617</v>
          </cell>
          <cell r="U19">
            <v>39618</v>
          </cell>
          <cell r="V19">
            <v>39619</v>
          </cell>
          <cell r="W19">
            <v>39620</v>
          </cell>
        </row>
        <row r="20">
          <cell r="A20">
            <v>39558</v>
          </cell>
          <cell r="B20">
            <v>39559</v>
          </cell>
          <cell r="C20">
            <v>39560</v>
          </cell>
          <cell r="D20">
            <v>39561</v>
          </cell>
          <cell r="E20">
            <v>39562</v>
          </cell>
          <cell r="F20">
            <v>39563</v>
          </cell>
          <cell r="G20">
            <v>39564</v>
          </cell>
          <cell r="I20">
            <v>39586</v>
          </cell>
          <cell r="J20">
            <v>39587</v>
          </cell>
          <cell r="K20">
            <v>39588</v>
          </cell>
          <cell r="L20">
            <v>39589</v>
          </cell>
          <cell r="M20">
            <v>39590</v>
          </cell>
          <cell r="N20">
            <v>39591</v>
          </cell>
          <cell r="O20">
            <v>39592</v>
          </cell>
          <cell r="Q20">
            <v>39621</v>
          </cell>
          <cell r="R20">
            <v>39622</v>
          </cell>
          <cell r="S20">
            <v>39623</v>
          </cell>
          <cell r="T20">
            <v>39624</v>
          </cell>
          <cell r="U20">
            <v>39625</v>
          </cell>
          <cell r="V20">
            <v>39626</v>
          </cell>
          <cell r="W20">
            <v>39627</v>
          </cell>
        </row>
        <row r="21">
          <cell r="A21">
            <v>39565</v>
          </cell>
          <cell r="B21">
            <v>39566</v>
          </cell>
          <cell r="C21">
            <v>39567</v>
          </cell>
          <cell r="D21">
            <v>39568</v>
          </cell>
          <cell r="E21">
            <v>0</v>
          </cell>
          <cell r="F21">
            <v>0</v>
          </cell>
          <cell r="G21">
            <v>0</v>
          </cell>
          <cell r="I21">
            <v>39593</v>
          </cell>
          <cell r="J21">
            <v>39594</v>
          </cell>
          <cell r="K21">
            <v>39595</v>
          </cell>
          <cell r="L21">
            <v>39596</v>
          </cell>
          <cell r="M21">
            <v>39597</v>
          </cell>
          <cell r="N21">
            <v>39598</v>
          </cell>
          <cell r="O21">
            <v>39599</v>
          </cell>
          <cell r="Q21">
            <v>39628</v>
          </cell>
          <cell r="R21">
            <v>39629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</row>
        <row r="24">
          <cell r="A24">
            <v>39995</v>
          </cell>
          <cell r="I24">
            <v>40026</v>
          </cell>
          <cell r="Q24">
            <v>40057</v>
          </cell>
        </row>
        <row r="26">
          <cell r="A26">
            <v>0</v>
          </cell>
          <cell r="B26">
            <v>0</v>
          </cell>
          <cell r="C26">
            <v>39630</v>
          </cell>
          <cell r="D26">
            <v>39631</v>
          </cell>
          <cell r="E26">
            <v>39632</v>
          </cell>
          <cell r="F26">
            <v>39633</v>
          </cell>
          <cell r="G26">
            <v>39634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39661</v>
          </cell>
          <cell r="O26">
            <v>39662</v>
          </cell>
          <cell r="Q26">
            <v>0</v>
          </cell>
          <cell r="R26">
            <v>39692</v>
          </cell>
          <cell r="S26">
            <v>39693</v>
          </cell>
          <cell r="T26">
            <v>39694</v>
          </cell>
          <cell r="U26">
            <v>39695</v>
          </cell>
          <cell r="V26">
            <v>39696</v>
          </cell>
          <cell r="W26">
            <v>39697</v>
          </cell>
        </row>
        <row r="27">
          <cell r="A27">
            <v>39635</v>
          </cell>
          <cell r="B27">
            <v>39636</v>
          </cell>
          <cell r="C27">
            <v>39637</v>
          </cell>
          <cell r="D27">
            <v>39638</v>
          </cell>
          <cell r="E27">
            <v>39639</v>
          </cell>
          <cell r="F27">
            <v>39640</v>
          </cell>
          <cell r="G27">
            <v>39641</v>
          </cell>
          <cell r="I27">
            <v>39663</v>
          </cell>
          <cell r="J27">
            <v>39664</v>
          </cell>
          <cell r="K27">
            <v>39665</v>
          </cell>
          <cell r="L27">
            <v>39666</v>
          </cell>
          <cell r="M27">
            <v>39667</v>
          </cell>
          <cell r="N27">
            <v>39668</v>
          </cell>
          <cell r="O27">
            <v>39669</v>
          </cell>
          <cell r="Q27">
            <v>39698</v>
          </cell>
          <cell r="R27">
            <v>39699</v>
          </cell>
          <cell r="S27">
            <v>39700</v>
          </cell>
          <cell r="T27">
            <v>39701</v>
          </cell>
          <cell r="U27">
            <v>39702</v>
          </cell>
          <cell r="V27">
            <v>39703</v>
          </cell>
          <cell r="W27">
            <v>39704</v>
          </cell>
        </row>
        <row r="28">
          <cell r="A28">
            <v>39642</v>
          </cell>
          <cell r="B28">
            <v>39643</v>
          </cell>
          <cell r="C28">
            <v>39644</v>
          </cell>
          <cell r="D28">
            <v>39645</v>
          </cell>
          <cell r="E28">
            <v>39646</v>
          </cell>
          <cell r="F28">
            <v>39647</v>
          </cell>
          <cell r="G28">
            <v>39648</v>
          </cell>
          <cell r="I28">
            <v>39670</v>
          </cell>
          <cell r="J28">
            <v>39671</v>
          </cell>
          <cell r="K28">
            <v>39672</v>
          </cell>
          <cell r="L28">
            <v>39673</v>
          </cell>
          <cell r="M28">
            <v>39674</v>
          </cell>
          <cell r="N28">
            <v>39675</v>
          </cell>
          <cell r="O28">
            <v>39676</v>
          </cell>
          <cell r="Q28">
            <v>39705</v>
          </cell>
          <cell r="R28">
            <v>39706</v>
          </cell>
          <cell r="S28">
            <v>39707</v>
          </cell>
          <cell r="T28">
            <v>39708</v>
          </cell>
          <cell r="U28">
            <v>39709</v>
          </cell>
          <cell r="V28">
            <v>39710</v>
          </cell>
          <cell r="W28">
            <v>39711</v>
          </cell>
        </row>
        <row r="29">
          <cell r="A29">
            <v>39649</v>
          </cell>
          <cell r="B29">
            <v>39650</v>
          </cell>
          <cell r="C29">
            <v>39651</v>
          </cell>
          <cell r="D29">
            <v>39652</v>
          </cell>
          <cell r="E29">
            <v>39653</v>
          </cell>
          <cell r="F29">
            <v>39654</v>
          </cell>
          <cell r="G29">
            <v>39655</v>
          </cell>
          <cell r="I29">
            <v>39677</v>
          </cell>
          <cell r="J29">
            <v>39678</v>
          </cell>
          <cell r="K29">
            <v>39679</v>
          </cell>
          <cell r="L29">
            <v>39680</v>
          </cell>
          <cell r="M29">
            <v>39681</v>
          </cell>
          <cell r="N29">
            <v>39682</v>
          </cell>
          <cell r="O29">
            <v>39683</v>
          </cell>
          <cell r="Q29">
            <v>39712</v>
          </cell>
          <cell r="R29">
            <v>39713</v>
          </cell>
          <cell r="S29">
            <v>39714</v>
          </cell>
          <cell r="T29">
            <v>39715</v>
          </cell>
          <cell r="U29">
            <v>39716</v>
          </cell>
          <cell r="V29">
            <v>39717</v>
          </cell>
          <cell r="W29">
            <v>39718</v>
          </cell>
        </row>
        <row r="30">
          <cell r="A30">
            <v>39656</v>
          </cell>
          <cell r="B30">
            <v>39657</v>
          </cell>
          <cell r="C30">
            <v>39658</v>
          </cell>
          <cell r="D30">
            <v>39659</v>
          </cell>
          <cell r="E30">
            <v>39660</v>
          </cell>
          <cell r="F30">
            <v>0</v>
          </cell>
          <cell r="G30">
            <v>0</v>
          </cell>
          <cell r="I30">
            <v>39684</v>
          </cell>
          <cell r="J30">
            <v>39685</v>
          </cell>
          <cell r="K30">
            <v>39686</v>
          </cell>
          <cell r="L30">
            <v>39687</v>
          </cell>
          <cell r="M30">
            <v>39688</v>
          </cell>
          <cell r="N30">
            <v>39689</v>
          </cell>
          <cell r="O30">
            <v>39690</v>
          </cell>
          <cell r="Q30">
            <v>39719</v>
          </cell>
          <cell r="R30">
            <v>39720</v>
          </cell>
          <cell r="S30">
            <v>39721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39691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</row>
        <row r="33">
          <cell r="A33">
            <v>40087</v>
          </cell>
          <cell r="I33">
            <v>40118</v>
          </cell>
          <cell r="Q33">
            <v>40148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39722</v>
          </cell>
          <cell r="E35">
            <v>39723</v>
          </cell>
          <cell r="F35">
            <v>39724</v>
          </cell>
          <cell r="G35">
            <v>39725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39753</v>
          </cell>
          <cell r="Q35">
            <v>0</v>
          </cell>
          <cell r="R35">
            <v>39783</v>
          </cell>
          <cell r="S35">
            <v>39784</v>
          </cell>
          <cell r="T35">
            <v>39785</v>
          </cell>
          <cell r="U35">
            <v>39786</v>
          </cell>
          <cell r="V35">
            <v>39787</v>
          </cell>
          <cell r="W35">
            <v>39788</v>
          </cell>
        </row>
        <row r="36">
          <cell r="A36">
            <v>39726</v>
          </cell>
          <cell r="B36">
            <v>39727</v>
          </cell>
          <cell r="C36">
            <v>39728</v>
          </cell>
          <cell r="D36">
            <v>39729</v>
          </cell>
          <cell r="E36">
            <v>39730</v>
          </cell>
          <cell r="F36">
            <v>39731</v>
          </cell>
          <cell r="G36">
            <v>39732</v>
          </cell>
          <cell r="I36">
            <v>39754</v>
          </cell>
          <cell r="J36">
            <v>39755</v>
          </cell>
          <cell r="K36">
            <v>39756</v>
          </cell>
          <cell r="L36">
            <v>39757</v>
          </cell>
          <cell r="M36">
            <v>39758</v>
          </cell>
          <cell r="N36">
            <v>39759</v>
          </cell>
          <cell r="O36">
            <v>39760</v>
          </cell>
          <cell r="Q36">
            <v>39789</v>
          </cell>
          <cell r="R36">
            <v>39790</v>
          </cell>
          <cell r="S36">
            <v>39791</v>
          </cell>
          <cell r="T36">
            <v>39792</v>
          </cell>
          <cell r="U36">
            <v>39793</v>
          </cell>
          <cell r="V36">
            <v>39794</v>
          </cell>
          <cell r="W36">
            <v>39795</v>
          </cell>
        </row>
        <row r="37">
          <cell r="A37">
            <v>39733</v>
          </cell>
          <cell r="B37">
            <v>39734</v>
          </cell>
          <cell r="C37">
            <v>39735</v>
          </cell>
          <cell r="D37">
            <v>39736</v>
          </cell>
          <cell r="E37">
            <v>39737</v>
          </cell>
          <cell r="F37">
            <v>39738</v>
          </cell>
          <cell r="G37">
            <v>39739</v>
          </cell>
          <cell r="I37">
            <v>39761</v>
          </cell>
          <cell r="J37">
            <v>39762</v>
          </cell>
          <cell r="K37">
            <v>39763</v>
          </cell>
          <cell r="L37">
            <v>39764</v>
          </cell>
          <cell r="M37">
            <v>39765</v>
          </cell>
          <cell r="N37">
            <v>39766</v>
          </cell>
          <cell r="O37">
            <v>39767</v>
          </cell>
          <cell r="Q37">
            <v>39796</v>
          </cell>
          <cell r="R37">
            <v>39797</v>
          </cell>
          <cell r="S37">
            <v>39798</v>
          </cell>
          <cell r="T37">
            <v>39799</v>
          </cell>
          <cell r="U37">
            <v>39800</v>
          </cell>
          <cell r="V37">
            <v>39801</v>
          </cell>
          <cell r="W37">
            <v>39802</v>
          </cell>
        </row>
        <row r="38">
          <cell r="A38">
            <v>39740</v>
          </cell>
          <cell r="B38">
            <v>39741</v>
          </cell>
          <cell r="C38">
            <v>39742</v>
          </cell>
          <cell r="D38">
            <v>39743</v>
          </cell>
          <cell r="E38">
            <v>39744</v>
          </cell>
          <cell r="F38">
            <v>39745</v>
          </cell>
          <cell r="G38">
            <v>39746</v>
          </cell>
          <cell r="I38">
            <v>39768</v>
          </cell>
          <cell r="J38">
            <v>39769</v>
          </cell>
          <cell r="K38">
            <v>39770</v>
          </cell>
          <cell r="L38">
            <v>39771</v>
          </cell>
          <cell r="M38">
            <v>39772</v>
          </cell>
          <cell r="N38">
            <v>39773</v>
          </cell>
          <cell r="O38">
            <v>39774</v>
          </cell>
          <cell r="Q38">
            <v>39803</v>
          </cell>
          <cell r="R38">
            <v>39804</v>
          </cell>
          <cell r="S38">
            <v>39805</v>
          </cell>
          <cell r="T38">
            <v>39806</v>
          </cell>
          <cell r="U38">
            <v>39807</v>
          </cell>
          <cell r="V38">
            <v>39808</v>
          </cell>
          <cell r="W38">
            <v>39809</v>
          </cell>
        </row>
        <row r="39">
          <cell r="A39">
            <v>39747</v>
          </cell>
          <cell r="B39">
            <v>39748</v>
          </cell>
          <cell r="C39">
            <v>39749</v>
          </cell>
          <cell r="D39">
            <v>39750</v>
          </cell>
          <cell r="E39">
            <v>39751</v>
          </cell>
          <cell r="F39">
            <v>39752</v>
          </cell>
          <cell r="G39">
            <v>0</v>
          </cell>
          <cell r="I39">
            <v>39775</v>
          </cell>
          <cell r="J39">
            <v>39776</v>
          </cell>
          <cell r="K39">
            <v>39777</v>
          </cell>
          <cell r="L39">
            <v>39778</v>
          </cell>
          <cell r="M39">
            <v>39779</v>
          </cell>
          <cell r="N39">
            <v>39780</v>
          </cell>
          <cell r="O39">
            <v>39781</v>
          </cell>
          <cell r="Q39">
            <v>39810</v>
          </cell>
          <cell r="R39">
            <v>39811</v>
          </cell>
          <cell r="S39">
            <v>39812</v>
          </cell>
          <cell r="T39">
            <v>39813</v>
          </cell>
          <cell r="U39">
            <v>0</v>
          </cell>
          <cell r="V39">
            <v>0</v>
          </cell>
          <cell r="W39">
            <v>0</v>
          </cell>
        </row>
        <row r="40">
          <cell r="A40">
            <v>0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I40">
            <v>39782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</sheetData>
      <sheetData sheetId="440" refreshError="1">
        <row r="1">
          <cell r="B1" t="str">
            <v>DELTA CONSTRUÇÕES S/A</v>
          </cell>
        </row>
        <row r="4">
          <cell r="B4">
            <v>38718</v>
          </cell>
        </row>
        <row r="5">
          <cell r="B5">
            <v>38823</v>
          </cell>
        </row>
        <row r="6">
          <cell r="B6">
            <v>38825</v>
          </cell>
        </row>
        <row r="7">
          <cell r="B7">
            <v>38828</v>
          </cell>
        </row>
        <row r="8">
          <cell r="B8">
            <v>38838</v>
          </cell>
        </row>
        <row r="9">
          <cell r="B9">
            <v>38885</v>
          </cell>
        </row>
        <row r="10">
          <cell r="B10">
            <v>38967</v>
          </cell>
        </row>
        <row r="11">
          <cell r="B11">
            <v>39002</v>
          </cell>
        </row>
        <row r="12">
          <cell r="B12">
            <v>39023</v>
          </cell>
        </row>
        <row r="13">
          <cell r="B13">
            <v>39036</v>
          </cell>
        </row>
        <row r="14">
          <cell r="B14">
            <v>39076</v>
          </cell>
        </row>
        <row r="17">
          <cell r="B17">
            <v>38778</v>
          </cell>
        </row>
        <row r="18">
          <cell r="B18">
            <v>38818</v>
          </cell>
        </row>
        <row r="19">
          <cell r="B19">
            <v>38824</v>
          </cell>
        </row>
        <row r="20">
          <cell r="B20">
            <v>38851</v>
          </cell>
        </row>
        <row r="21">
          <cell r="B21">
            <v>38880</v>
          </cell>
        </row>
        <row r="22">
          <cell r="B22">
            <v>39002</v>
          </cell>
        </row>
        <row r="23">
          <cell r="B23">
            <v>38942</v>
          </cell>
        </row>
        <row r="24">
          <cell r="B24">
            <v>38990</v>
          </cell>
        </row>
      </sheetData>
      <sheetData sheetId="441"/>
      <sheetData sheetId="442">
        <row r="3">
          <cell r="A3">
            <v>1</v>
          </cell>
        </row>
      </sheetData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/>
      <sheetData sheetId="458"/>
      <sheetData sheetId="459"/>
      <sheetData sheetId="460">
        <row r="7">
          <cell r="B7" t="str">
            <v>NUMERO</v>
          </cell>
        </row>
      </sheetData>
      <sheetData sheetId="461"/>
      <sheetData sheetId="462">
        <row r="7">
          <cell r="B7" t="str">
            <v>NUMERO</v>
          </cell>
          <cell r="C7" t="str">
            <v xml:space="preserve">PLACA </v>
          </cell>
          <cell r="D7" t="str">
            <v>VEICULO</v>
          </cell>
          <cell r="E7" t="str">
            <v>MARCA</v>
          </cell>
          <cell r="F7" t="str">
            <v>PROPRIETARIO</v>
          </cell>
          <cell r="G7" t="str">
            <v>MOTORISTA</v>
          </cell>
          <cell r="H7" t="str">
            <v>COR</v>
          </cell>
          <cell r="I7" t="str">
            <v>LOCALIDADE</v>
          </cell>
          <cell r="J7" t="str">
            <v>METRAGEM</v>
          </cell>
          <cell r="K7" t="str">
            <v xml:space="preserve">TELEFONE </v>
          </cell>
          <cell r="L7" t="str">
            <v>INICIO</v>
          </cell>
          <cell r="M7" t="str">
            <v>TIPO SERV.</v>
          </cell>
          <cell r="N7" t="str">
            <v>ALIMENTAÇÃO</v>
          </cell>
          <cell r="O7" t="str">
            <v>COMBUSTIVEL</v>
          </cell>
          <cell r="P7" t="str">
            <v>TOTAL</v>
          </cell>
          <cell r="Q7" t="str">
            <v>TIPO VEIC.</v>
          </cell>
        </row>
        <row r="8">
          <cell r="B8">
            <v>1</v>
          </cell>
          <cell r="C8" t="str">
            <v>MWA-2510</v>
          </cell>
          <cell r="D8" t="str">
            <v>CACAMBA MB 1620</v>
          </cell>
          <cell r="E8" t="str">
            <v>MB</v>
          </cell>
          <cell r="F8" t="str">
            <v>ANTONIO CARLOS DE ARAUJO</v>
          </cell>
          <cell r="G8" t="str">
            <v>ANTONIO CARLOS DE ARAUJO</v>
          </cell>
          <cell r="H8" t="str">
            <v>VERDE</v>
          </cell>
          <cell r="I8" t="str">
            <v>SANTA INES-MA</v>
          </cell>
          <cell r="J8">
            <v>13</v>
          </cell>
          <cell r="K8" t="str">
            <v>(98)9128-1970</v>
          </cell>
          <cell r="L8">
            <v>39961</v>
          </cell>
          <cell r="N8">
            <v>130</v>
          </cell>
          <cell r="O8">
            <v>1225.9000000000001</v>
          </cell>
          <cell r="P8">
            <v>1355.9</v>
          </cell>
          <cell r="Q8" t="str">
            <v>CACAMBA</v>
          </cell>
        </row>
        <row r="9">
          <cell r="B9">
            <v>2</v>
          </cell>
          <cell r="C9" t="str">
            <v>HZU-9243</v>
          </cell>
          <cell r="D9" t="str">
            <v>CACAMBA MB 1620</v>
          </cell>
          <cell r="E9" t="str">
            <v>MB</v>
          </cell>
          <cell r="F9" t="str">
            <v>BENIGNO GOMES DA SILVA NETO</v>
          </cell>
          <cell r="G9" t="str">
            <v>BENIGNO GOMES DA SILVA NETO</v>
          </cell>
          <cell r="H9" t="str">
            <v>VERM.</v>
          </cell>
          <cell r="I9" t="str">
            <v>SANTA INES-MA</v>
          </cell>
          <cell r="J9">
            <v>13</v>
          </cell>
          <cell r="K9" t="str">
            <v>(98)8163-0262</v>
          </cell>
          <cell r="L9">
            <v>39960</v>
          </cell>
          <cell r="N9">
            <v>119</v>
          </cell>
          <cell r="O9">
            <v>1432.95</v>
          </cell>
          <cell r="P9">
            <v>1551.95</v>
          </cell>
          <cell r="Q9" t="str">
            <v>CACAMBA</v>
          </cell>
        </row>
        <row r="10">
          <cell r="B10">
            <v>3</v>
          </cell>
          <cell r="C10" t="str">
            <v>HOL-9396</v>
          </cell>
          <cell r="D10" t="str">
            <v>CACAMBA FORD CARGO 1422</v>
          </cell>
          <cell r="E10" t="str">
            <v>FORD</v>
          </cell>
          <cell r="F10" t="str">
            <v>EDMAR DE SOUSA SILVA</v>
          </cell>
          <cell r="G10" t="str">
            <v>ANTONIO CORREIA DA SILVA</v>
          </cell>
          <cell r="H10" t="str">
            <v>BRANCA</v>
          </cell>
          <cell r="J10">
            <v>12</v>
          </cell>
          <cell r="N10">
            <v>134</v>
          </cell>
          <cell r="O10">
            <v>1572.76</v>
          </cell>
          <cell r="P10">
            <v>1706.76</v>
          </cell>
          <cell r="Q10" t="str">
            <v>CACAMBA</v>
          </cell>
        </row>
        <row r="11">
          <cell r="B11">
            <v>4</v>
          </cell>
          <cell r="C11" t="str">
            <v>GQC-6833</v>
          </cell>
          <cell r="D11" t="str">
            <v>CACAMBA VOLVO</v>
          </cell>
          <cell r="E11" t="str">
            <v>VOLVO</v>
          </cell>
          <cell r="F11" t="str">
            <v>WECIOMAR DA SILVA</v>
          </cell>
          <cell r="G11" t="str">
            <v>JOEL LOPES SILVA</v>
          </cell>
          <cell r="H11" t="str">
            <v>BRANCA</v>
          </cell>
          <cell r="J11">
            <v>15</v>
          </cell>
          <cell r="N11">
            <v>180</v>
          </cell>
          <cell r="O11">
            <v>1750.99</v>
          </cell>
          <cell r="P11">
            <v>1930.99</v>
          </cell>
          <cell r="Q11" t="str">
            <v>CACAMBA</v>
          </cell>
        </row>
        <row r="12">
          <cell r="B12">
            <v>5</v>
          </cell>
          <cell r="C12" t="str">
            <v>HOO-3999</v>
          </cell>
          <cell r="D12" t="str">
            <v>CACAMBA MB 1618</v>
          </cell>
          <cell r="E12" t="str">
            <v>MB</v>
          </cell>
          <cell r="F12" t="str">
            <v>WILSON PEREIRA DA COSTA</v>
          </cell>
          <cell r="G12" t="str">
            <v>WILSON PEREIRA DA COSTA</v>
          </cell>
          <cell r="H12" t="str">
            <v>BRANCA</v>
          </cell>
          <cell r="I12" t="str">
            <v>SANTA INES-MA</v>
          </cell>
          <cell r="J12">
            <v>13</v>
          </cell>
          <cell r="K12" t="str">
            <v>(98)3653-4631</v>
          </cell>
          <cell r="L12">
            <v>39958</v>
          </cell>
          <cell r="N12">
            <v>140</v>
          </cell>
          <cell r="O12">
            <v>1584.65</v>
          </cell>
          <cell r="P12">
            <v>1724.65</v>
          </cell>
          <cell r="Q12" t="str">
            <v>CACAMBA</v>
          </cell>
        </row>
        <row r="13">
          <cell r="B13">
            <v>6</v>
          </cell>
          <cell r="C13" t="str">
            <v>NHP-3350</v>
          </cell>
          <cell r="D13" t="str">
            <v>CACAMBA MB 1620</v>
          </cell>
          <cell r="E13" t="str">
            <v>MB</v>
          </cell>
          <cell r="F13" t="str">
            <v>FRANCISCO ROCHA</v>
          </cell>
          <cell r="G13" t="str">
            <v>FRANCISCO ROCHA JUNIOR</v>
          </cell>
          <cell r="H13" t="str">
            <v>VERM.</v>
          </cell>
          <cell r="I13" t="str">
            <v>TERESINA</v>
          </cell>
          <cell r="J13">
            <v>12</v>
          </cell>
          <cell r="N13">
            <v>126</v>
          </cell>
          <cell r="O13">
            <v>1215.6500000000001</v>
          </cell>
          <cell r="P13">
            <v>1341.65</v>
          </cell>
          <cell r="Q13" t="str">
            <v>CACAMBA</v>
          </cell>
        </row>
        <row r="14">
          <cell r="B14">
            <v>7</v>
          </cell>
          <cell r="C14" t="str">
            <v>HOM-4809</v>
          </cell>
          <cell r="D14" t="str">
            <v xml:space="preserve">CACAMBA MB 1518 </v>
          </cell>
          <cell r="E14" t="str">
            <v>MB</v>
          </cell>
          <cell r="F14" t="str">
            <v>LUZIMAR FARIAS AMORIN</v>
          </cell>
          <cell r="G14" t="str">
            <v>SEBASTIAO PEREIRA DE SOUSA</v>
          </cell>
          <cell r="H14" t="str">
            <v>AZUL</v>
          </cell>
          <cell r="J14">
            <v>12</v>
          </cell>
          <cell r="N14">
            <v>112</v>
          </cell>
          <cell r="O14">
            <v>1245.99</v>
          </cell>
          <cell r="P14">
            <v>1357.99</v>
          </cell>
          <cell r="Q14" t="str">
            <v>CACAMBA</v>
          </cell>
        </row>
        <row r="15">
          <cell r="B15">
            <v>8</v>
          </cell>
          <cell r="C15" t="str">
            <v>HOO-7148</v>
          </cell>
          <cell r="D15" t="str">
            <v>CACAMBA MB 1517</v>
          </cell>
          <cell r="E15" t="str">
            <v>MB</v>
          </cell>
          <cell r="F15" t="str">
            <v>JOSE GOMES SOUSA JUNIOR</v>
          </cell>
          <cell r="G15" t="str">
            <v>JOSE GOMES SOUSA JUNIOR</v>
          </cell>
          <cell r="H15" t="str">
            <v>VERM.</v>
          </cell>
          <cell r="J15">
            <v>12</v>
          </cell>
          <cell r="N15">
            <v>127</v>
          </cell>
          <cell r="O15">
            <v>1336.6</v>
          </cell>
          <cell r="P15">
            <v>1463.6</v>
          </cell>
          <cell r="Q15" t="str">
            <v>CACAMBA</v>
          </cell>
        </row>
        <row r="16">
          <cell r="B16">
            <v>9</v>
          </cell>
          <cell r="C16" t="str">
            <v>KDZ-4978</v>
          </cell>
          <cell r="D16" t="str">
            <v>CACAMBA IVECO 160 E21</v>
          </cell>
          <cell r="E16" t="str">
            <v>IVECO</v>
          </cell>
          <cell r="F16" t="str">
            <v>RODRIGO MACHADO</v>
          </cell>
          <cell r="G16" t="str">
            <v>RODRIGO MACHADO</v>
          </cell>
          <cell r="H16" t="str">
            <v>BRANCA</v>
          </cell>
          <cell r="J16">
            <v>12</v>
          </cell>
          <cell r="N16">
            <v>194</v>
          </cell>
          <cell r="O16">
            <v>1527.25</v>
          </cell>
          <cell r="P16">
            <v>1721.25</v>
          </cell>
          <cell r="Q16" t="str">
            <v>CACAMBA</v>
          </cell>
        </row>
        <row r="17">
          <cell r="B17">
            <v>10</v>
          </cell>
          <cell r="C17" t="str">
            <v>JJB-5826</v>
          </cell>
          <cell r="D17" t="str">
            <v>CACAMBA MB 1620</v>
          </cell>
          <cell r="E17" t="str">
            <v>MB</v>
          </cell>
          <cell r="F17" t="str">
            <v>DEBERT - FRANCISCA FERREIRA DA SILVA</v>
          </cell>
          <cell r="G17" t="str">
            <v>CESARIO LEITE DA CRUZ</v>
          </cell>
          <cell r="H17" t="str">
            <v>VERM.</v>
          </cell>
          <cell r="J17">
            <v>12</v>
          </cell>
          <cell r="M17" t="str">
            <v>PROCUÇÃO</v>
          </cell>
          <cell r="N17">
            <v>98</v>
          </cell>
          <cell r="O17">
            <v>278.8</v>
          </cell>
          <cell r="P17">
            <v>376.8</v>
          </cell>
          <cell r="Q17" t="str">
            <v>CACAMBA</v>
          </cell>
        </row>
        <row r="18">
          <cell r="B18">
            <v>11</v>
          </cell>
          <cell r="C18" t="str">
            <v>NHF-9780</v>
          </cell>
          <cell r="D18" t="str">
            <v>CACAMBA MB 1620</v>
          </cell>
          <cell r="E18" t="str">
            <v>MB</v>
          </cell>
          <cell r="F18" t="str">
            <v>FRANCISCO ROCHA</v>
          </cell>
          <cell r="G18" t="str">
            <v>VALDINAR MORAIS COSTA</v>
          </cell>
          <cell r="H18" t="str">
            <v>AZUL</v>
          </cell>
          <cell r="J18">
            <v>12</v>
          </cell>
          <cell r="N18">
            <v>172</v>
          </cell>
          <cell r="O18">
            <v>1231.03</v>
          </cell>
          <cell r="P18">
            <v>1403.03</v>
          </cell>
          <cell r="Q18" t="str">
            <v>CACAMBA</v>
          </cell>
        </row>
        <row r="19">
          <cell r="B19">
            <v>12</v>
          </cell>
          <cell r="C19" t="str">
            <v>MWC-4930</v>
          </cell>
          <cell r="D19" t="str">
            <v xml:space="preserve">CACAMBA FORD CARGO </v>
          </cell>
          <cell r="E19" t="str">
            <v>FORD</v>
          </cell>
          <cell r="F19" t="str">
            <v>JUNIOR BEZERRA</v>
          </cell>
          <cell r="G19" t="str">
            <v>JUNIOR BEZERRA</v>
          </cell>
          <cell r="H19" t="str">
            <v>BRANCA</v>
          </cell>
          <cell r="J19">
            <v>12</v>
          </cell>
          <cell r="N19">
            <v>63</v>
          </cell>
          <cell r="O19">
            <v>1730.2</v>
          </cell>
          <cell r="P19">
            <v>1793.2</v>
          </cell>
          <cell r="Q19" t="str">
            <v>CACAMBA</v>
          </cell>
        </row>
        <row r="20">
          <cell r="B20">
            <v>13</v>
          </cell>
          <cell r="C20" t="str">
            <v>LVQ-9410</v>
          </cell>
          <cell r="D20" t="str">
            <v>CACAMBA MB 1620</v>
          </cell>
          <cell r="E20" t="str">
            <v>MB</v>
          </cell>
          <cell r="F20" t="str">
            <v>DERBERT - DALTON DA COSTA ANDRADE</v>
          </cell>
          <cell r="G20" t="str">
            <v>BARTOLOMEU SOUSA</v>
          </cell>
          <cell r="H20" t="str">
            <v>VERM.</v>
          </cell>
          <cell r="I20" t="str">
            <v>TERESINA</v>
          </cell>
          <cell r="J20">
            <v>12</v>
          </cell>
          <cell r="K20" t="str">
            <v>(86)8852-5016</v>
          </cell>
          <cell r="L20">
            <v>39960</v>
          </cell>
          <cell r="M20" t="str">
            <v>PROCUÇÃO</v>
          </cell>
          <cell r="N20">
            <v>154</v>
          </cell>
          <cell r="O20">
            <v>785.15</v>
          </cell>
          <cell r="P20">
            <v>939.15</v>
          </cell>
          <cell r="Q20" t="str">
            <v>CACAMBA</v>
          </cell>
        </row>
        <row r="21">
          <cell r="B21">
            <v>14</v>
          </cell>
          <cell r="C21" t="str">
            <v>HOU-1744</v>
          </cell>
          <cell r="D21" t="str">
            <v>CACAMBA MB 1618</v>
          </cell>
          <cell r="E21" t="str">
            <v>MB</v>
          </cell>
          <cell r="F21" t="str">
            <v>DEBERT - RAIMUNDO NONATO LIMA SOARES</v>
          </cell>
          <cell r="G21" t="str">
            <v>RAFAEL BARROS SOARES</v>
          </cell>
          <cell r="H21" t="str">
            <v>VERDE</v>
          </cell>
          <cell r="I21" t="str">
            <v>TERESINA</v>
          </cell>
          <cell r="J21">
            <v>12</v>
          </cell>
          <cell r="L21">
            <v>39960</v>
          </cell>
          <cell r="M21" t="str">
            <v>PUXANDO MASSA</v>
          </cell>
          <cell r="N21">
            <v>182</v>
          </cell>
          <cell r="O21">
            <v>1812.2</v>
          </cell>
          <cell r="P21">
            <v>1994.2</v>
          </cell>
          <cell r="Q21" t="str">
            <v>CACAMBA</v>
          </cell>
        </row>
        <row r="22">
          <cell r="B22">
            <v>15</v>
          </cell>
          <cell r="C22" t="str">
            <v>HOM-0353</v>
          </cell>
          <cell r="D22" t="str">
            <v xml:space="preserve">CACAMBA MB 1518 </v>
          </cell>
          <cell r="E22" t="str">
            <v>MB</v>
          </cell>
          <cell r="F22" t="str">
            <v>DERBERT -</v>
          </cell>
          <cell r="G22" t="str">
            <v>PAULO ADRIANO PEREIRA CANDIDO</v>
          </cell>
          <cell r="H22" t="str">
            <v>BRANCA</v>
          </cell>
          <cell r="J22">
            <v>12</v>
          </cell>
          <cell r="M22" t="str">
            <v>PUXANDO MASSA</v>
          </cell>
          <cell r="N22">
            <v>200</v>
          </cell>
          <cell r="O22">
            <v>1463.7</v>
          </cell>
          <cell r="P22">
            <v>1663.7</v>
          </cell>
          <cell r="Q22" t="str">
            <v>CACAMBA</v>
          </cell>
        </row>
        <row r="23">
          <cell r="B23">
            <v>16</v>
          </cell>
          <cell r="C23" t="str">
            <v>JTE-2052</v>
          </cell>
          <cell r="D23" t="str">
            <v>CACAMBA MB 1517</v>
          </cell>
          <cell r="E23" t="str">
            <v>MB</v>
          </cell>
          <cell r="F23" t="str">
            <v>DEBERT - MARTINHO PAIXAO DE SOUSA FILHO</v>
          </cell>
          <cell r="G23" t="str">
            <v>MARTINHO PAIXAO DE SOUSA FILHO</v>
          </cell>
          <cell r="H23" t="str">
            <v>BRANCA</v>
          </cell>
          <cell r="I23" t="str">
            <v>TERESINA</v>
          </cell>
          <cell r="J23">
            <v>12</v>
          </cell>
          <cell r="L23">
            <v>39960</v>
          </cell>
          <cell r="M23" t="str">
            <v>PROCUÇÃO</v>
          </cell>
          <cell r="N23">
            <v>196</v>
          </cell>
          <cell r="O23">
            <v>971.7</v>
          </cell>
          <cell r="P23">
            <v>1167.7</v>
          </cell>
          <cell r="Q23" t="str">
            <v>CACAMBA</v>
          </cell>
        </row>
        <row r="24">
          <cell r="B24">
            <v>17</v>
          </cell>
          <cell r="C24" t="str">
            <v>NFT-3358</v>
          </cell>
          <cell r="D24" t="str">
            <v>CACAMBA VW 17.210</v>
          </cell>
          <cell r="E24" t="str">
            <v>VW</v>
          </cell>
          <cell r="F24" t="str">
            <v>ELIU ALVES DE SOUSA</v>
          </cell>
          <cell r="G24" t="str">
            <v>ELIU ALVES DE SOUSA</v>
          </cell>
          <cell r="H24" t="str">
            <v>BRANCA</v>
          </cell>
          <cell r="J24">
            <v>13</v>
          </cell>
          <cell r="N24">
            <v>112</v>
          </cell>
          <cell r="O24">
            <v>1346.85</v>
          </cell>
          <cell r="P24">
            <v>1458.85</v>
          </cell>
          <cell r="Q24" t="str">
            <v>CACAMBA</v>
          </cell>
        </row>
        <row r="25">
          <cell r="B25">
            <v>18</v>
          </cell>
          <cell r="C25" t="str">
            <v>LVH-5062</v>
          </cell>
          <cell r="D25" t="str">
            <v>CACAMBA VW 16.170</v>
          </cell>
          <cell r="E25" t="str">
            <v xml:space="preserve">VW </v>
          </cell>
          <cell r="F25" t="str">
            <v>PEDRO FERREIRA RIBEIRO</v>
          </cell>
          <cell r="G25" t="str">
            <v>EDSON MATOS ALVES JUNIOR</v>
          </cell>
          <cell r="H25" t="str">
            <v>BRANCA</v>
          </cell>
          <cell r="J25">
            <v>12</v>
          </cell>
          <cell r="N25">
            <v>98</v>
          </cell>
          <cell r="O25">
            <v>656</v>
          </cell>
          <cell r="P25">
            <v>754</v>
          </cell>
          <cell r="Q25" t="str">
            <v>CACAMBA</v>
          </cell>
        </row>
        <row r="26">
          <cell r="B26">
            <v>19</v>
          </cell>
          <cell r="C26" t="str">
            <v>JVB-6132</v>
          </cell>
          <cell r="D26" t="str">
            <v>CACAMBA VW.23220</v>
          </cell>
          <cell r="E26" t="str">
            <v>VW</v>
          </cell>
          <cell r="F26" t="str">
            <v>CONST.VALE DO PARUA</v>
          </cell>
          <cell r="G26" t="str">
            <v>ROMILDO MEIRIM PINHEIRO</v>
          </cell>
          <cell r="H26" t="str">
            <v>BRANCA</v>
          </cell>
          <cell r="J26">
            <v>12</v>
          </cell>
          <cell r="N26">
            <v>151</v>
          </cell>
          <cell r="O26">
            <v>1488.3</v>
          </cell>
          <cell r="P26">
            <v>1639.3</v>
          </cell>
          <cell r="Q26" t="str">
            <v>CACAMBA</v>
          </cell>
        </row>
        <row r="27">
          <cell r="B27">
            <v>20</v>
          </cell>
          <cell r="C27" t="str">
            <v>HPP-1502</v>
          </cell>
          <cell r="D27" t="str">
            <v>CACAMBA VW 23.210</v>
          </cell>
          <cell r="E27" t="str">
            <v>VW</v>
          </cell>
          <cell r="F27" t="str">
            <v>CONST.VALE DO PARUA</v>
          </cell>
          <cell r="G27" t="str">
            <v>FRANCISCO LUIS MEIRIM FILHO</v>
          </cell>
          <cell r="H27" t="str">
            <v>BRANCA</v>
          </cell>
          <cell r="J27">
            <v>12</v>
          </cell>
          <cell r="N27">
            <v>186</v>
          </cell>
          <cell r="O27">
            <v>1959.8</v>
          </cell>
          <cell r="P27">
            <v>2145.8000000000002</v>
          </cell>
          <cell r="Q27" t="str">
            <v>CACAMBA</v>
          </cell>
        </row>
        <row r="28">
          <cell r="B28">
            <v>21</v>
          </cell>
          <cell r="C28" t="str">
            <v>HOM-3049</v>
          </cell>
          <cell r="D28" t="str">
            <v>CACAMBA MB 1516</v>
          </cell>
          <cell r="E28" t="str">
            <v>MB</v>
          </cell>
          <cell r="F28" t="str">
            <v>ANTONIO DIOGO SOBRINHO</v>
          </cell>
          <cell r="G28" t="str">
            <v>ANTONIO DIOGO SOBRINHO</v>
          </cell>
          <cell r="H28" t="str">
            <v>AMARELA</v>
          </cell>
          <cell r="J28">
            <v>12</v>
          </cell>
          <cell r="N28">
            <v>165</v>
          </cell>
          <cell r="O28">
            <v>1677.09</v>
          </cell>
          <cell r="P28">
            <v>1842.09</v>
          </cell>
          <cell r="Q28" t="str">
            <v>CACAMBA</v>
          </cell>
        </row>
        <row r="29">
          <cell r="B29">
            <v>22</v>
          </cell>
          <cell r="C29" t="str">
            <v>CPR-3886</v>
          </cell>
          <cell r="D29" t="str">
            <v>MB 608</v>
          </cell>
          <cell r="E29" t="str">
            <v>MB</v>
          </cell>
          <cell r="F29" t="str">
            <v>BETO FELIX</v>
          </cell>
          <cell r="G29" t="str">
            <v>WANDENKOLK WACKY RODRIGUES SILVA</v>
          </cell>
          <cell r="H29" t="str">
            <v>AMARELA</v>
          </cell>
          <cell r="Q29" t="str">
            <v>APOIO</v>
          </cell>
        </row>
        <row r="30">
          <cell r="B30">
            <v>23</v>
          </cell>
          <cell r="C30" t="str">
            <v>KEZ-6155</v>
          </cell>
          <cell r="D30" t="str">
            <v>VAN SPRINTER</v>
          </cell>
          <cell r="E30" t="str">
            <v>SPRINTER</v>
          </cell>
          <cell r="F30" t="str">
            <v>FRANCISCO FRANKLIN SANTANA</v>
          </cell>
          <cell r="G30" t="str">
            <v>ALFRAN GUIMARAES SANTANA</v>
          </cell>
          <cell r="H30" t="str">
            <v>VERDE</v>
          </cell>
          <cell r="Q30" t="str">
            <v>TRANSP.PESSOAS</v>
          </cell>
        </row>
        <row r="31">
          <cell r="B31">
            <v>24</v>
          </cell>
          <cell r="C31" t="str">
            <v>HXB-2611</v>
          </cell>
          <cell r="D31" t="str">
            <v>MB 710</v>
          </cell>
          <cell r="E31" t="str">
            <v>MB</v>
          </cell>
          <cell r="F31" t="str">
            <v>GENIVAN PAULINO DE FREITAS</v>
          </cell>
          <cell r="G31" t="str">
            <v>GERALDO LIMA SILVA</v>
          </cell>
          <cell r="H31" t="str">
            <v>VERDE</v>
          </cell>
          <cell r="Q31" t="str">
            <v>APOIO</v>
          </cell>
        </row>
        <row r="32">
          <cell r="B32">
            <v>25</v>
          </cell>
          <cell r="C32" t="str">
            <v>F 930</v>
          </cell>
          <cell r="D32" t="str">
            <v>MOTO NIVELADOURA (PATROL)</v>
          </cell>
          <cell r="E32" t="str">
            <v>VOLVO</v>
          </cell>
          <cell r="F32" t="str">
            <v>TERCAM</v>
          </cell>
          <cell r="G32" t="str">
            <v>FERNANDO OLIVEIRA DE LIMA</v>
          </cell>
          <cell r="H32" t="str">
            <v>DEFAUT</v>
          </cell>
          <cell r="Q32" t="str">
            <v>MAQUINA</v>
          </cell>
        </row>
        <row r="33">
          <cell r="B33">
            <v>26</v>
          </cell>
          <cell r="C33" t="str">
            <v>120 H</v>
          </cell>
          <cell r="D33" t="str">
            <v>MOTO NIVELADOURA (PATROL)</v>
          </cell>
          <cell r="E33" t="str">
            <v>CARTEPILLAR</v>
          </cell>
          <cell r="F33" t="str">
            <v>DELTA CONST.</v>
          </cell>
          <cell r="G33" t="str">
            <v>RENILDO OLIVEIRA DE CARVALHO (RATO)</v>
          </cell>
          <cell r="H33" t="str">
            <v>DEFAUT</v>
          </cell>
          <cell r="Q33" t="str">
            <v>MAQUINA</v>
          </cell>
        </row>
        <row r="34">
          <cell r="B34">
            <v>27</v>
          </cell>
          <cell r="C34" t="str">
            <v>HL 740-7</v>
          </cell>
          <cell r="D34" t="str">
            <v>PA MECANICA (CARREGADEIRA)</v>
          </cell>
          <cell r="E34" t="str">
            <v>HYUNDAI</v>
          </cell>
          <cell r="F34" t="str">
            <v>FABIO RIVELINO</v>
          </cell>
          <cell r="G34" t="str">
            <v>FRANCISCO DE ASSIS MOREIRA FERNANDES</v>
          </cell>
          <cell r="H34" t="str">
            <v>DEFAUT</v>
          </cell>
          <cell r="Q34" t="str">
            <v>MAQUINA</v>
          </cell>
        </row>
        <row r="35">
          <cell r="B35">
            <v>28</v>
          </cell>
          <cell r="C35" t="str">
            <v>W 20</v>
          </cell>
          <cell r="D35" t="str">
            <v>PA MECANICA (CARREGADEIRA)</v>
          </cell>
          <cell r="E35" t="str">
            <v>CASE</v>
          </cell>
          <cell r="F35" t="str">
            <v>DAGOBERTO</v>
          </cell>
          <cell r="G35" t="str">
            <v>ANTONIO SILVA</v>
          </cell>
          <cell r="H35" t="str">
            <v>DEFAUT</v>
          </cell>
          <cell r="Q35" t="str">
            <v>MAQUINA</v>
          </cell>
        </row>
        <row r="36">
          <cell r="B36">
            <v>29</v>
          </cell>
          <cell r="C36" t="str">
            <v>XS 120 FD</v>
          </cell>
          <cell r="D36" t="str">
            <v xml:space="preserve">ROLO COMPACTADOR </v>
          </cell>
          <cell r="E36">
            <v>29</v>
          </cell>
          <cell r="F36" t="str">
            <v>TERCAM</v>
          </cell>
          <cell r="G36" t="str">
            <v>NILSON ARUCHE PEREIRA</v>
          </cell>
          <cell r="H36" t="str">
            <v>DEFAUT</v>
          </cell>
          <cell r="I36" t="str">
            <v>SÃO LUIS</v>
          </cell>
          <cell r="Q36" t="str">
            <v>MAQUINA</v>
          </cell>
        </row>
        <row r="37">
          <cell r="B37">
            <v>30</v>
          </cell>
          <cell r="C37" t="str">
            <v>XS 120 DP</v>
          </cell>
          <cell r="D37" t="str">
            <v xml:space="preserve">ROLO COMPACTADOR </v>
          </cell>
          <cell r="E37">
            <v>30</v>
          </cell>
          <cell r="F37" t="str">
            <v>TERCAM</v>
          </cell>
          <cell r="G37" t="str">
            <v>ADEILSON COSTA</v>
          </cell>
          <cell r="H37" t="str">
            <v>DEFAUT</v>
          </cell>
          <cell r="I37" t="str">
            <v>SÃO LUIS</v>
          </cell>
          <cell r="Q37" t="str">
            <v>MAQUINA</v>
          </cell>
        </row>
        <row r="38">
          <cell r="B38">
            <v>31</v>
          </cell>
          <cell r="C38" t="str">
            <v>MYM-2926</v>
          </cell>
          <cell r="D38" t="str">
            <v>F-4000 (MELOSA)</v>
          </cell>
          <cell r="E38" t="str">
            <v>FORD</v>
          </cell>
          <cell r="F38" t="str">
            <v>LOMACON</v>
          </cell>
          <cell r="G38" t="str">
            <v>JUSTINO MARTINS RABELO</v>
          </cell>
          <cell r="H38" t="str">
            <v>VERM.</v>
          </cell>
          <cell r="Q38" t="str">
            <v>APOIO</v>
          </cell>
        </row>
        <row r="39">
          <cell r="B39">
            <v>32</v>
          </cell>
          <cell r="C39" t="str">
            <v>EC 210 BLC</v>
          </cell>
          <cell r="D39" t="str">
            <v>ESCAVADEIRA</v>
          </cell>
          <cell r="E39" t="str">
            <v>VOLVO</v>
          </cell>
          <cell r="F39" t="str">
            <v>BACABAL-MA</v>
          </cell>
          <cell r="G39" t="str">
            <v>LADISLAU</v>
          </cell>
          <cell r="H39" t="str">
            <v>DEFAUT</v>
          </cell>
          <cell r="I39" t="str">
            <v>STA.LUZIA DO PARUA</v>
          </cell>
          <cell r="Q39" t="str">
            <v>MAQUINA</v>
          </cell>
        </row>
        <row r="40">
          <cell r="B40">
            <v>33</v>
          </cell>
          <cell r="C40" t="str">
            <v>EC 210 LC-7</v>
          </cell>
          <cell r="D40" t="str">
            <v>ESCAVADEIRA</v>
          </cell>
          <cell r="E40" t="str">
            <v>HYUNDAI</v>
          </cell>
          <cell r="F40" t="str">
            <v>FABIO RIVELINO</v>
          </cell>
          <cell r="G40" t="str">
            <v>GEARDE CAMPELO PEREIRA</v>
          </cell>
          <cell r="H40" t="str">
            <v>DEFAUT</v>
          </cell>
          <cell r="Q40" t="str">
            <v>MAQUINA</v>
          </cell>
        </row>
        <row r="41">
          <cell r="B41">
            <v>34</v>
          </cell>
          <cell r="C41" t="str">
            <v>D 6 D</v>
          </cell>
          <cell r="D41" t="str">
            <v xml:space="preserve">TRATOR DE ESTEIRA </v>
          </cell>
          <cell r="E41" t="str">
            <v>CARTEPILLAR</v>
          </cell>
          <cell r="F41" t="str">
            <v>TERCAM</v>
          </cell>
          <cell r="G41" t="str">
            <v>JOSE RIBAMAR DOS SANTOS</v>
          </cell>
          <cell r="H41" t="str">
            <v>DEFAUT</v>
          </cell>
          <cell r="I41" t="str">
            <v>SÃO LUIS</v>
          </cell>
          <cell r="Q41" t="str">
            <v>MAQUINA</v>
          </cell>
        </row>
        <row r="42">
          <cell r="B42">
            <v>35</v>
          </cell>
          <cell r="C42" t="str">
            <v>D 6 E</v>
          </cell>
          <cell r="D42" t="str">
            <v xml:space="preserve">TRATOR DE ESTEIRA </v>
          </cell>
          <cell r="E42" t="str">
            <v>CARTEPILLAR</v>
          </cell>
          <cell r="F42" t="str">
            <v>JOAO TEOFILO PEREIRA BARROS</v>
          </cell>
          <cell r="G42" t="str">
            <v>EDVALDO MORAIS DA FONSECA</v>
          </cell>
          <cell r="H42" t="str">
            <v>DEFAUT</v>
          </cell>
          <cell r="I42" t="str">
            <v>CAMPINA GRANDE</v>
          </cell>
          <cell r="Q42" t="str">
            <v>MAQUINA</v>
          </cell>
        </row>
        <row r="43">
          <cell r="B43">
            <v>36</v>
          </cell>
          <cell r="C43" t="str">
            <v>HWR-6438</v>
          </cell>
          <cell r="D43" t="str">
            <v xml:space="preserve">CACAMBA MB 1620 </v>
          </cell>
          <cell r="E43" t="str">
            <v>MB</v>
          </cell>
          <cell r="F43" t="str">
            <v>DERBERT - MIGUEL DE OLIVEIRA LIMA</v>
          </cell>
          <cell r="G43" t="str">
            <v>JOSE ISAIAS NETO (MIMI)</v>
          </cell>
          <cell r="H43" t="str">
            <v>BRANCA</v>
          </cell>
          <cell r="I43" t="str">
            <v>TERESINA</v>
          </cell>
          <cell r="J43">
            <v>12</v>
          </cell>
          <cell r="M43" t="str">
            <v>PROCUÇÃO</v>
          </cell>
          <cell r="N43">
            <v>112</v>
          </cell>
          <cell r="O43">
            <v>1166.45</v>
          </cell>
          <cell r="P43">
            <v>1278.45</v>
          </cell>
          <cell r="Q43" t="str">
            <v>CACAMBA</v>
          </cell>
        </row>
        <row r="44">
          <cell r="B44">
            <v>37</v>
          </cell>
          <cell r="C44" t="str">
            <v>NMQ-3019</v>
          </cell>
          <cell r="D44" t="str">
            <v>CACAMBA VW 24.220</v>
          </cell>
          <cell r="E44" t="str">
            <v>VW</v>
          </cell>
          <cell r="F44" t="str">
            <v>DAGOBERTO (SANTA INES)</v>
          </cell>
          <cell r="G44" t="str">
            <v>JOAO CARLOS ARAUJO</v>
          </cell>
          <cell r="H44" t="str">
            <v>BRANCA</v>
          </cell>
          <cell r="I44" t="str">
            <v>SANTA INES-MA</v>
          </cell>
          <cell r="J44">
            <v>12</v>
          </cell>
          <cell r="N44">
            <v>172</v>
          </cell>
          <cell r="O44">
            <v>2455.9</v>
          </cell>
          <cell r="P44">
            <v>2627.9</v>
          </cell>
          <cell r="Q44" t="str">
            <v>CACAMBA</v>
          </cell>
        </row>
        <row r="45">
          <cell r="B45">
            <v>38</v>
          </cell>
          <cell r="C45" t="str">
            <v>HOM-6565</v>
          </cell>
          <cell r="D45" t="str">
            <v>CACAMBA FORD CARGO 1517</v>
          </cell>
          <cell r="E45" t="str">
            <v>FORD</v>
          </cell>
          <cell r="F45" t="str">
            <v>SEBASTIAO NUNES RENOVATO</v>
          </cell>
          <cell r="G45" t="str">
            <v>SEBASTIAO NUNES RENOVATO</v>
          </cell>
          <cell r="H45" t="str">
            <v>BEGE</v>
          </cell>
          <cell r="J45">
            <v>13</v>
          </cell>
          <cell r="N45">
            <v>123</v>
          </cell>
          <cell r="O45">
            <v>1376.95</v>
          </cell>
          <cell r="P45">
            <v>1499.95</v>
          </cell>
          <cell r="Q45" t="str">
            <v>CACAMBA</v>
          </cell>
        </row>
        <row r="46">
          <cell r="B46">
            <v>39</v>
          </cell>
          <cell r="C46" t="str">
            <v>HPN-5693</v>
          </cell>
          <cell r="D46" t="str">
            <v>BESTA</v>
          </cell>
          <cell r="E46" t="str">
            <v>KIA</v>
          </cell>
          <cell r="F46" t="str">
            <v>WILSON NUNES SOARES</v>
          </cell>
          <cell r="G46" t="str">
            <v>WILSON NUNES SOARES</v>
          </cell>
          <cell r="H46" t="str">
            <v>AZUL</v>
          </cell>
          <cell r="Q46" t="str">
            <v>TRANSP.PESSOAS</v>
          </cell>
        </row>
        <row r="47">
          <cell r="B47">
            <v>40</v>
          </cell>
          <cell r="C47" t="str">
            <v>KHW-5296</v>
          </cell>
          <cell r="D47" t="str">
            <v xml:space="preserve">KOMBI </v>
          </cell>
          <cell r="E47" t="str">
            <v>VW</v>
          </cell>
          <cell r="F47" t="str">
            <v>LIDER RENTECAR (ADERALDO JR)</v>
          </cell>
          <cell r="G47" t="str">
            <v>FRANCISCO CANUTO</v>
          </cell>
          <cell r="H47" t="str">
            <v>BRANCA</v>
          </cell>
          <cell r="I47" t="str">
            <v>RECIFE</v>
          </cell>
          <cell r="Q47" t="str">
            <v>APOIO</v>
          </cell>
        </row>
        <row r="48">
          <cell r="B48">
            <v>41</v>
          </cell>
          <cell r="C48" t="str">
            <v>KKC-8215</v>
          </cell>
          <cell r="D48" t="str">
            <v xml:space="preserve">KOMBI </v>
          </cell>
          <cell r="E48" t="str">
            <v>VW</v>
          </cell>
          <cell r="F48" t="str">
            <v>LIDER RENTECAR (ADERALDO JR)</v>
          </cell>
          <cell r="G48" t="str">
            <v>FRANCISCO CANUTO</v>
          </cell>
          <cell r="H48" t="str">
            <v>BRANCA</v>
          </cell>
          <cell r="I48" t="str">
            <v>RECIFE</v>
          </cell>
          <cell r="Q48" t="str">
            <v>APOIO</v>
          </cell>
        </row>
        <row r="49">
          <cell r="B49">
            <v>42</v>
          </cell>
          <cell r="C49" t="str">
            <v>NHL-5249</v>
          </cell>
          <cell r="D49" t="str">
            <v>SAVEIRO</v>
          </cell>
          <cell r="E49" t="str">
            <v>VW</v>
          </cell>
          <cell r="F49" t="str">
            <v>DELTA CONST. (ENC.FCO DE ASSIS CARV.)</v>
          </cell>
          <cell r="G49" t="str">
            <v>ENC.PAV.III FRANCISCO DE ASSIS CARV.</v>
          </cell>
          <cell r="H49" t="str">
            <v>PRATA</v>
          </cell>
          <cell r="Q49" t="str">
            <v>AUTOMOVEL</v>
          </cell>
        </row>
        <row r="50">
          <cell r="B50">
            <v>43</v>
          </cell>
          <cell r="C50" t="str">
            <v>NHH-8603</v>
          </cell>
          <cell r="D50" t="str">
            <v>F-4000</v>
          </cell>
          <cell r="E50" t="str">
            <v>FORD</v>
          </cell>
          <cell r="F50">
            <v>43</v>
          </cell>
          <cell r="G50">
            <v>43</v>
          </cell>
          <cell r="H50">
            <v>43</v>
          </cell>
          <cell r="Q50" t="str">
            <v>APOIO</v>
          </cell>
        </row>
        <row r="51">
          <cell r="B51">
            <v>44</v>
          </cell>
          <cell r="C51" t="str">
            <v>TRATOR (ALUG)</v>
          </cell>
          <cell r="D51" t="str">
            <v>TRATOR ROCADEIRA 1</v>
          </cell>
          <cell r="E51" t="str">
            <v>VALMET</v>
          </cell>
          <cell r="F51" t="str">
            <v>ALUGADO</v>
          </cell>
          <cell r="G51" t="str">
            <v>MARCONE</v>
          </cell>
          <cell r="H51">
            <v>44</v>
          </cell>
          <cell r="Q51" t="str">
            <v>MAQUINA</v>
          </cell>
        </row>
        <row r="52">
          <cell r="B52">
            <v>45</v>
          </cell>
          <cell r="C52">
            <v>31030</v>
          </cell>
          <cell r="D52" t="str">
            <v>TRATOR ROCADEIRA 2</v>
          </cell>
          <cell r="E52" t="str">
            <v>VALMET</v>
          </cell>
          <cell r="F52" t="str">
            <v>DELTA CONST.</v>
          </cell>
          <cell r="G52" t="str">
            <v xml:space="preserve">FRANCISCO DE ASSIS  </v>
          </cell>
          <cell r="H52" t="str">
            <v>DEFAUT</v>
          </cell>
          <cell r="Q52" t="str">
            <v>MAQUINA</v>
          </cell>
        </row>
        <row r="53">
          <cell r="B53">
            <v>46</v>
          </cell>
          <cell r="C53" t="str">
            <v>KJZ-4268 (5036)</v>
          </cell>
          <cell r="D53" t="str">
            <v>CACAMBA MB 1620</v>
          </cell>
          <cell r="E53" t="str">
            <v>MB</v>
          </cell>
          <cell r="F53" t="str">
            <v>DELTA CONST.</v>
          </cell>
          <cell r="G53" t="str">
            <v>BIGODE</v>
          </cell>
          <cell r="H53">
            <v>46</v>
          </cell>
          <cell r="J53">
            <v>0</v>
          </cell>
          <cell r="O53">
            <v>580.15</v>
          </cell>
          <cell r="P53">
            <v>580.15</v>
          </cell>
          <cell r="Q53" t="str">
            <v>CACAMBA</v>
          </cell>
        </row>
        <row r="54">
          <cell r="B54">
            <v>47</v>
          </cell>
          <cell r="C54" t="str">
            <v>JTJ-6700</v>
          </cell>
          <cell r="D54" t="str">
            <v>PRANCHA TITAN 18.310</v>
          </cell>
          <cell r="E54" t="str">
            <v>TITAN</v>
          </cell>
          <cell r="F54" t="str">
            <v>CONSTR. VALE DO PARUÁ (SR. BACABAL)</v>
          </cell>
          <cell r="G54" t="str">
            <v>CONST. VALE DO PARUÁ</v>
          </cell>
          <cell r="H54">
            <v>47</v>
          </cell>
          <cell r="Q54" t="str">
            <v>MAQUINA</v>
          </cell>
        </row>
        <row r="55">
          <cell r="B55">
            <v>48</v>
          </cell>
          <cell r="C55" t="str">
            <v>KWH-5296</v>
          </cell>
          <cell r="D55" t="str">
            <v xml:space="preserve">KOMBI </v>
          </cell>
          <cell r="E55" t="str">
            <v>VW</v>
          </cell>
          <cell r="F55">
            <v>48</v>
          </cell>
          <cell r="G55">
            <v>48</v>
          </cell>
          <cell r="H55">
            <v>48</v>
          </cell>
          <cell r="Q55" t="str">
            <v>APOIO</v>
          </cell>
        </row>
        <row r="56">
          <cell r="B56">
            <v>49</v>
          </cell>
          <cell r="C56" t="str">
            <v>KGF-9365</v>
          </cell>
          <cell r="D56" t="str">
            <v xml:space="preserve">PRANCHA </v>
          </cell>
          <cell r="E56">
            <v>49</v>
          </cell>
          <cell r="F56">
            <v>49</v>
          </cell>
          <cell r="G56">
            <v>49</v>
          </cell>
          <cell r="H56">
            <v>49</v>
          </cell>
          <cell r="Q56" t="str">
            <v>MAQUINA</v>
          </cell>
        </row>
        <row r="57">
          <cell r="B57">
            <v>50</v>
          </cell>
          <cell r="C57" t="str">
            <v>KHW-2996</v>
          </cell>
          <cell r="D57" t="str">
            <v xml:space="preserve">KOMBI </v>
          </cell>
          <cell r="E57" t="str">
            <v>VW</v>
          </cell>
          <cell r="F57">
            <v>50</v>
          </cell>
          <cell r="G57" t="str">
            <v>FRANCISCO CANUTO</v>
          </cell>
          <cell r="H57">
            <v>50</v>
          </cell>
          <cell r="Q57" t="str">
            <v>APOIO</v>
          </cell>
        </row>
        <row r="58">
          <cell r="B58">
            <v>51</v>
          </cell>
          <cell r="C58" t="str">
            <v>NRA-9721</v>
          </cell>
          <cell r="D58" t="str">
            <v>GOL</v>
          </cell>
          <cell r="E58" t="str">
            <v>VW</v>
          </cell>
          <cell r="F58" t="str">
            <v>ENG.DANIEL VASCONCELOS</v>
          </cell>
          <cell r="G58" t="str">
            <v>DELTA CONST.</v>
          </cell>
          <cell r="H58">
            <v>51</v>
          </cell>
          <cell r="Q58" t="str">
            <v>AUTOMOVEL</v>
          </cell>
        </row>
        <row r="59">
          <cell r="B59">
            <v>52</v>
          </cell>
          <cell r="C59" t="str">
            <v>KKQ-1924</v>
          </cell>
          <cell r="D59" t="str">
            <v>S-10</v>
          </cell>
          <cell r="E59" t="str">
            <v>GM</v>
          </cell>
          <cell r="F59" t="str">
            <v>CONSULTORIA E REPRESENTAÇÃO</v>
          </cell>
          <cell r="G59" t="str">
            <v>CONSULTORIA E REPRESENTAÇÃO</v>
          </cell>
          <cell r="H59">
            <v>52</v>
          </cell>
          <cell r="Q59" t="str">
            <v>APOIO</v>
          </cell>
        </row>
        <row r="60">
          <cell r="B60">
            <v>53</v>
          </cell>
          <cell r="C60" t="str">
            <v>HQE-2026</v>
          </cell>
          <cell r="D60" t="str">
            <v>GOL</v>
          </cell>
          <cell r="E60" t="str">
            <v>VW</v>
          </cell>
          <cell r="F60" t="str">
            <v>ALBERTO TOPOGRAFO</v>
          </cell>
          <cell r="G60" t="str">
            <v>ALBERTO TOPOGRAFO</v>
          </cell>
          <cell r="H60">
            <v>53</v>
          </cell>
          <cell r="Q60" t="str">
            <v>AUTOMOVEL</v>
          </cell>
        </row>
        <row r="61">
          <cell r="B61">
            <v>54</v>
          </cell>
          <cell r="C61" t="str">
            <v>KLW-3503</v>
          </cell>
          <cell r="D61" t="str">
            <v xml:space="preserve">KOMBI </v>
          </cell>
          <cell r="E61" t="str">
            <v>VW</v>
          </cell>
          <cell r="F61" t="str">
            <v>DESCONHECIDO</v>
          </cell>
          <cell r="G61" t="str">
            <v>RAIMUNDO</v>
          </cell>
          <cell r="H61">
            <v>54</v>
          </cell>
          <cell r="Q61" t="str">
            <v>APOIO</v>
          </cell>
        </row>
        <row r="62">
          <cell r="B62">
            <v>55</v>
          </cell>
          <cell r="C62" t="str">
            <v>PC 200 EC-21</v>
          </cell>
          <cell r="D62" t="str">
            <v>ESCAVADEIRA</v>
          </cell>
          <cell r="E62" t="str">
            <v>KOMATSU</v>
          </cell>
          <cell r="F62" t="str">
            <v>JOAO TEOFILO PEREIRA BARROS(LORIN)</v>
          </cell>
          <cell r="G62" t="str">
            <v>RUBENS BEZERRA DA SILVA</v>
          </cell>
          <cell r="H62" t="str">
            <v>DEFAUT</v>
          </cell>
          <cell r="I62" t="str">
            <v>CAMPINA GRANDE</v>
          </cell>
          <cell r="Q62" t="str">
            <v>MAQUINA</v>
          </cell>
        </row>
        <row r="63">
          <cell r="B63">
            <v>56</v>
          </cell>
          <cell r="C63" t="str">
            <v>HQA-8565</v>
          </cell>
          <cell r="D63" t="str">
            <v>PALIO</v>
          </cell>
          <cell r="E63" t="str">
            <v>FIAT</v>
          </cell>
          <cell r="F63" t="str">
            <v>CONSULTORIA E REPRESENTAÇÃO</v>
          </cell>
          <cell r="G63" t="str">
            <v>CONSULTORIA E REPRESENTAÇÃO</v>
          </cell>
          <cell r="H63">
            <v>56</v>
          </cell>
          <cell r="Q63" t="str">
            <v>AUTOMOVEL</v>
          </cell>
        </row>
        <row r="64">
          <cell r="B64">
            <v>57</v>
          </cell>
          <cell r="C64" t="str">
            <v>HPL-4168</v>
          </cell>
          <cell r="D64" t="str">
            <v>VAN SPRINTER</v>
          </cell>
          <cell r="E64" t="str">
            <v>BESTA</v>
          </cell>
          <cell r="F64" t="str">
            <v>EMERGENCIA</v>
          </cell>
          <cell r="G64">
            <v>57</v>
          </cell>
          <cell r="H64">
            <v>57</v>
          </cell>
          <cell r="Q64" t="str">
            <v>TRANSP.PESSOAS</v>
          </cell>
        </row>
        <row r="65">
          <cell r="B65">
            <v>58</v>
          </cell>
          <cell r="C65" t="str">
            <v>AQD-5321</v>
          </cell>
          <cell r="D65" t="str">
            <v>GOL</v>
          </cell>
          <cell r="E65" t="str">
            <v>VW</v>
          </cell>
          <cell r="F65" t="str">
            <v>DELTA CONST.ENC.ADM.PEDRO ROGERIO</v>
          </cell>
          <cell r="G65" t="str">
            <v>ENC.ADM.PEDRO ROGERIO</v>
          </cell>
          <cell r="H65">
            <v>58</v>
          </cell>
          <cell r="Q65" t="str">
            <v>AUTOMOVEL</v>
          </cell>
        </row>
        <row r="66">
          <cell r="B66">
            <v>59</v>
          </cell>
          <cell r="C66" t="str">
            <v>HPL-4148</v>
          </cell>
          <cell r="D66" t="str">
            <v>BESTA</v>
          </cell>
          <cell r="E66" t="str">
            <v>H-100</v>
          </cell>
          <cell r="F66" t="str">
            <v>FRANCISCO FRANKLIN SANTANA</v>
          </cell>
          <cell r="G66" t="str">
            <v>FRANCISCO FRANKLIN SANTANA</v>
          </cell>
          <cell r="H66" t="str">
            <v>PRATA</v>
          </cell>
          <cell r="I66" t="str">
            <v>COROATÁ</v>
          </cell>
          <cell r="Q66" t="str">
            <v>TRANSP.PESSOAS</v>
          </cell>
        </row>
        <row r="67">
          <cell r="B67">
            <v>60</v>
          </cell>
          <cell r="C67" t="str">
            <v>MVM-9092</v>
          </cell>
          <cell r="D67" t="str">
            <v>CAMINHAO D-11000</v>
          </cell>
          <cell r="E67" t="str">
            <v>GM</v>
          </cell>
          <cell r="F67" t="str">
            <v>BETO FELIX</v>
          </cell>
          <cell r="G67" t="str">
            <v>ANTONIO SOARES DA SILVA</v>
          </cell>
          <cell r="H67" t="str">
            <v>BRANCA</v>
          </cell>
          <cell r="I67" t="str">
            <v>CAXIAS-MA</v>
          </cell>
          <cell r="Q67" t="str">
            <v>APOIO</v>
          </cell>
        </row>
        <row r="68">
          <cell r="B68">
            <v>61</v>
          </cell>
          <cell r="C68" t="str">
            <v>MHA-8953</v>
          </cell>
          <cell r="D68" t="str">
            <v>F-4000</v>
          </cell>
          <cell r="E68" t="str">
            <v>FORD</v>
          </cell>
          <cell r="F68" t="str">
            <v>FRANCISCA OLIVEIRA BARROS</v>
          </cell>
          <cell r="G68" t="str">
            <v>RAIMUNDO LOPES DA SILVA</v>
          </cell>
          <cell r="H68" t="str">
            <v>VERDE</v>
          </cell>
          <cell r="I68" t="str">
            <v>ALTO ALEGRE</v>
          </cell>
          <cell r="Q68" t="str">
            <v>APOIO</v>
          </cell>
        </row>
        <row r="69">
          <cell r="B69">
            <v>62</v>
          </cell>
          <cell r="C69" t="str">
            <v>JUT-4482</v>
          </cell>
          <cell r="D69" t="str">
            <v>CACAMBA VW 23.220</v>
          </cell>
          <cell r="E69" t="str">
            <v>VW</v>
          </cell>
          <cell r="F69" t="str">
            <v>PEDRO FERREIRA RIBEIRO</v>
          </cell>
          <cell r="G69" t="str">
            <v>PAULO CESAR FAGUNDES RIBEIRO</v>
          </cell>
          <cell r="H69" t="str">
            <v>AMARELA</v>
          </cell>
          <cell r="I69" t="str">
            <v>TERESINA</v>
          </cell>
          <cell r="J69">
            <v>13</v>
          </cell>
          <cell r="L69">
            <v>39960</v>
          </cell>
          <cell r="N69">
            <v>14</v>
          </cell>
          <cell r="O69">
            <v>289.05</v>
          </cell>
          <cell r="P69">
            <v>303.05</v>
          </cell>
          <cell r="Q69" t="str">
            <v>CACAMBA</v>
          </cell>
        </row>
        <row r="70">
          <cell r="B70">
            <v>63</v>
          </cell>
          <cell r="C70" t="str">
            <v>NHJ-7342</v>
          </cell>
          <cell r="D70" t="str">
            <v>VAN</v>
          </cell>
          <cell r="E70" t="str">
            <v>BESTA</v>
          </cell>
          <cell r="F70" t="str">
            <v>WILSON</v>
          </cell>
          <cell r="G70" t="str">
            <v>WILSON</v>
          </cell>
          <cell r="H70">
            <v>63</v>
          </cell>
          <cell r="Q70" t="str">
            <v>TRANSP.PESSOAS</v>
          </cell>
        </row>
        <row r="71">
          <cell r="B71">
            <v>64</v>
          </cell>
          <cell r="C71" t="str">
            <v>LVO-0110</v>
          </cell>
          <cell r="D71" t="str">
            <v>ONIBUS</v>
          </cell>
          <cell r="E71" t="str">
            <v>MB 366</v>
          </cell>
          <cell r="F71" t="str">
            <v>A F DA SILVA CONTRUCOES</v>
          </cell>
          <cell r="G71" t="str">
            <v>CESAR GOMES LOPES</v>
          </cell>
          <cell r="H71" t="str">
            <v>BRANCA</v>
          </cell>
          <cell r="I71" t="str">
            <v>SANTA INES-MA</v>
          </cell>
          <cell r="K71" t="str">
            <v>(99)9136-0316</v>
          </cell>
          <cell r="Q71" t="str">
            <v>TRANSP.PESSOAS</v>
          </cell>
        </row>
        <row r="72">
          <cell r="B72">
            <v>65</v>
          </cell>
          <cell r="C72" t="str">
            <v>AQQ-5442</v>
          </cell>
          <cell r="D72" t="str">
            <v>SAVEIRO</v>
          </cell>
          <cell r="E72" t="str">
            <v>VW</v>
          </cell>
          <cell r="F72" t="str">
            <v>DELTA ( SANTA INES)</v>
          </cell>
          <cell r="G72" t="str">
            <v>ANDRÉ (TÉCNICO SEGURANÇA)</v>
          </cell>
          <cell r="H72" t="str">
            <v>PRATA</v>
          </cell>
          <cell r="I72" t="str">
            <v>SANTA INES-MA</v>
          </cell>
          <cell r="Q72" t="str">
            <v>AUTOMOVEL</v>
          </cell>
        </row>
        <row r="73">
          <cell r="B73">
            <v>66</v>
          </cell>
          <cell r="C73" t="str">
            <v>KLB-7828</v>
          </cell>
          <cell r="D73" t="str">
            <v>HYLUX</v>
          </cell>
          <cell r="E73" t="str">
            <v>TOYOTA</v>
          </cell>
          <cell r="F73" t="str">
            <v>SAVIO (PERNAMUCO)</v>
          </cell>
          <cell r="G73" t="str">
            <v>SAVIO (PERNAMUCO)</v>
          </cell>
          <cell r="H73" t="str">
            <v>PRETA</v>
          </cell>
          <cell r="I73" t="str">
            <v>PERITORÓ - MA</v>
          </cell>
          <cell r="Q73" t="str">
            <v>APOIO</v>
          </cell>
        </row>
        <row r="74">
          <cell r="B74">
            <v>67</v>
          </cell>
          <cell r="C74" t="str">
            <v>BLO-9542</v>
          </cell>
          <cell r="D74" t="str">
            <v>D-20</v>
          </cell>
          <cell r="E74" t="str">
            <v>GM</v>
          </cell>
          <cell r="F74" t="str">
            <v>JOAO TEOFILO PEREIRA BARROS(LORIN)</v>
          </cell>
          <cell r="G74" t="str">
            <v>JOAO TEOFILO PEREIRA BARROS(LORIN)</v>
          </cell>
          <cell r="H74" t="str">
            <v>VERDE</v>
          </cell>
          <cell r="I74" t="str">
            <v>CAMPINA GRANDE</v>
          </cell>
          <cell r="Q74" t="str">
            <v>APOIO</v>
          </cell>
        </row>
        <row r="75">
          <cell r="B75">
            <v>68</v>
          </cell>
          <cell r="C75" t="str">
            <v>AGQ-6802</v>
          </cell>
          <cell r="D75" t="str">
            <v>CAMINHAO MB (MELOSA)</v>
          </cell>
          <cell r="E75" t="str">
            <v>MB</v>
          </cell>
          <cell r="F75" t="str">
            <v xml:space="preserve">TERCAM  </v>
          </cell>
          <cell r="G75" t="str">
            <v>JOAO BATISTA RODRIGUES PEREIRA</v>
          </cell>
          <cell r="H75" t="str">
            <v>AMARELA</v>
          </cell>
          <cell r="L75">
            <v>39968</v>
          </cell>
          <cell r="Q75" t="str">
            <v>APOIO</v>
          </cell>
        </row>
        <row r="76">
          <cell r="B76">
            <v>69</v>
          </cell>
          <cell r="C76" t="str">
            <v>LVX-8753</v>
          </cell>
          <cell r="D76" t="str">
            <v>CAÇAMBAO T-360</v>
          </cell>
          <cell r="E76" t="str">
            <v>SCANIA</v>
          </cell>
          <cell r="F76" t="str">
            <v>FRANCISCO EDUARDO MENDES SOARES</v>
          </cell>
          <cell r="G76" t="str">
            <v>SERGIO VITORIO DO NASCIMENTO FILHO</v>
          </cell>
          <cell r="H76" t="str">
            <v>BRANCA</v>
          </cell>
          <cell r="I76" t="str">
            <v>TERESINA</v>
          </cell>
          <cell r="J76">
            <v>25</v>
          </cell>
          <cell r="L76">
            <v>39969</v>
          </cell>
          <cell r="M76" t="str">
            <v>PUXANDO BRITA</v>
          </cell>
          <cell r="Q76" t="str">
            <v>CAÇAMBAO</v>
          </cell>
        </row>
        <row r="77">
          <cell r="B77">
            <v>70</v>
          </cell>
          <cell r="C77" t="str">
            <v>HUH-8718</v>
          </cell>
          <cell r="D77" t="str">
            <v>CAÇAMBAO NL-12</v>
          </cell>
          <cell r="E77" t="str">
            <v>VOLVO</v>
          </cell>
          <cell r="F77" t="str">
            <v>DEBERT - G.A.DE CARVALHO</v>
          </cell>
          <cell r="G77" t="str">
            <v>JARBAS DE SOUSA RODRIGUES</v>
          </cell>
          <cell r="H77" t="str">
            <v>BRANCA</v>
          </cell>
          <cell r="I77" t="str">
            <v>TERESINA</v>
          </cell>
          <cell r="J77">
            <v>25</v>
          </cell>
          <cell r="L77">
            <v>39969</v>
          </cell>
          <cell r="M77" t="str">
            <v>PUXANDO BRITA</v>
          </cell>
          <cell r="Q77" t="str">
            <v>CAÇAMBAO</v>
          </cell>
        </row>
        <row r="78">
          <cell r="B78">
            <v>71</v>
          </cell>
          <cell r="C78" t="str">
            <v>KMA-0843</v>
          </cell>
          <cell r="D78" t="str">
            <v>CAÇAMBAO NL-12</v>
          </cell>
          <cell r="E78" t="str">
            <v>VOLVO</v>
          </cell>
          <cell r="F78" t="str">
            <v>FRANCISCO EDUARDO MENDES SOARES</v>
          </cell>
          <cell r="G78" t="str">
            <v>HEBERT TRINDADE DE MOURA</v>
          </cell>
          <cell r="H78" t="str">
            <v>BRANCA</v>
          </cell>
          <cell r="I78" t="str">
            <v>TERESINA</v>
          </cell>
          <cell r="J78">
            <v>25</v>
          </cell>
          <cell r="L78">
            <v>39969</v>
          </cell>
          <cell r="M78" t="str">
            <v>PUXANDO BRITA</v>
          </cell>
          <cell r="Q78" t="str">
            <v>CAÇAMBAO</v>
          </cell>
        </row>
        <row r="79">
          <cell r="B79">
            <v>72</v>
          </cell>
          <cell r="C79" t="str">
            <v>HOO-6384</v>
          </cell>
          <cell r="D79" t="str">
            <v>CAÇAMBAO NL-12</v>
          </cell>
          <cell r="E79" t="str">
            <v>VOLVO</v>
          </cell>
          <cell r="F79" t="str">
            <v>FRANCISCO EDUARDO MENDES SOARES</v>
          </cell>
          <cell r="G79" t="str">
            <v>JOAO NUNES GOMES</v>
          </cell>
          <cell r="H79" t="str">
            <v>VERMELHA</v>
          </cell>
          <cell r="I79" t="str">
            <v>TIMON</v>
          </cell>
          <cell r="J79">
            <v>25</v>
          </cell>
          <cell r="L79">
            <v>39969</v>
          </cell>
          <cell r="M79" t="str">
            <v>PUXANDO BRITA</v>
          </cell>
          <cell r="Q79" t="str">
            <v>CAÇAMBAO</v>
          </cell>
        </row>
        <row r="80">
          <cell r="B80">
            <v>73</v>
          </cell>
          <cell r="C80" t="str">
            <v>LVV-4559</v>
          </cell>
          <cell r="D80" t="str">
            <v>CACAMBA MB 1620</v>
          </cell>
          <cell r="E80" t="str">
            <v>MB</v>
          </cell>
          <cell r="F80" t="str">
            <v>DERBERT - EDMILSON CARREIRO ROMEIRO</v>
          </cell>
          <cell r="G80" t="str">
            <v>EDMILSON CARREIRO ROMEIRO</v>
          </cell>
          <cell r="H80" t="str">
            <v>BRANCA</v>
          </cell>
          <cell r="I80" t="str">
            <v>TERESINA</v>
          </cell>
          <cell r="J80">
            <v>12</v>
          </cell>
          <cell r="L80">
            <v>39969</v>
          </cell>
          <cell r="M80" t="str">
            <v>PROCUÇÃO</v>
          </cell>
          <cell r="N80">
            <v>35</v>
          </cell>
          <cell r="O80">
            <v>668.3</v>
          </cell>
          <cell r="P80">
            <v>703.3</v>
          </cell>
          <cell r="Q80" t="str">
            <v>CACAMBA</v>
          </cell>
        </row>
        <row r="81">
          <cell r="B81">
            <v>74</v>
          </cell>
          <cell r="C81" t="str">
            <v>NHA-4460</v>
          </cell>
          <cell r="D81" t="str">
            <v>VAN PEUGEOT BOXER M330M HDI</v>
          </cell>
          <cell r="E81" t="str">
            <v>PEUGEOT</v>
          </cell>
          <cell r="F81" t="str">
            <v>OCILVAN MAGALHAES MARCOLINO</v>
          </cell>
          <cell r="G81" t="str">
            <v>OCILVAN MAGALHAES MARCOLINO</v>
          </cell>
          <cell r="H81" t="str">
            <v>BRANCA</v>
          </cell>
          <cell r="L81">
            <v>39970</v>
          </cell>
          <cell r="Q81" t="str">
            <v>TRANSP.PESSOAS</v>
          </cell>
        </row>
        <row r="82">
          <cell r="B82">
            <v>75</v>
          </cell>
          <cell r="C82" t="str">
            <v>IE 404142</v>
          </cell>
          <cell r="D82" t="str">
            <v>GERADOR DE REFLETORES 01</v>
          </cell>
          <cell r="E82" t="str">
            <v>UNIV</v>
          </cell>
          <cell r="F82" t="str">
            <v>A GERADORA</v>
          </cell>
          <cell r="G82" t="str">
            <v>A GERADORA</v>
          </cell>
          <cell r="H82" t="str">
            <v>BRANCA</v>
          </cell>
          <cell r="Q82" t="str">
            <v>MAQUINA</v>
          </cell>
        </row>
        <row r="83">
          <cell r="B83">
            <v>76</v>
          </cell>
          <cell r="C83" t="str">
            <v>IE 404148</v>
          </cell>
          <cell r="D83" t="str">
            <v>GERADOR DE REFLETORES 02</v>
          </cell>
          <cell r="E83" t="str">
            <v>UNIV</v>
          </cell>
          <cell r="F83" t="str">
            <v>A GERADORA</v>
          </cell>
          <cell r="G83" t="str">
            <v>A GERADORA</v>
          </cell>
          <cell r="H83" t="str">
            <v>BRANCA</v>
          </cell>
          <cell r="Q83" t="str">
            <v>MAQUINA</v>
          </cell>
        </row>
        <row r="84">
          <cell r="B84">
            <v>77</v>
          </cell>
          <cell r="C84" t="str">
            <v>HPW-1211</v>
          </cell>
          <cell r="D84" t="str">
            <v xml:space="preserve">PARATI </v>
          </cell>
          <cell r="E84" t="str">
            <v>VW</v>
          </cell>
          <cell r="F84" t="str">
            <v>CONSULTORIA E REPRESENTAÇÃO</v>
          </cell>
          <cell r="G84" t="str">
            <v>CONSULTORIA E REPRESENTAÇÃO</v>
          </cell>
          <cell r="H84" t="str">
            <v>DEFAUT</v>
          </cell>
          <cell r="Q84" t="str">
            <v>AUTOMOVEL</v>
          </cell>
        </row>
        <row r="85">
          <cell r="B85">
            <v>78</v>
          </cell>
          <cell r="C85" t="str">
            <v>MNG-2829</v>
          </cell>
          <cell r="D85" t="str">
            <v>PRANCHA</v>
          </cell>
          <cell r="E85" t="str">
            <v>VOLVO</v>
          </cell>
          <cell r="G85">
            <v>78</v>
          </cell>
          <cell r="H85" t="str">
            <v>DEFAUT</v>
          </cell>
          <cell r="L85">
            <v>39969</v>
          </cell>
          <cell r="Q85" t="str">
            <v>APOIO</v>
          </cell>
        </row>
        <row r="86">
          <cell r="B86">
            <v>79</v>
          </cell>
          <cell r="C86" t="str">
            <v>CQH-8879</v>
          </cell>
          <cell r="D86" t="str">
            <v>CAÇAMBAO EDC GOLD</v>
          </cell>
          <cell r="E86" t="str">
            <v>VOLVO</v>
          </cell>
          <cell r="F86" t="str">
            <v>DERBERT - G.A.DE CARVALHO</v>
          </cell>
          <cell r="G86" t="str">
            <v>JOAQUIM WANTED LUCENA DE  CARVALHO</v>
          </cell>
          <cell r="H86" t="str">
            <v>VERMELHA</v>
          </cell>
          <cell r="I86" t="str">
            <v>TERESINA</v>
          </cell>
          <cell r="J86">
            <v>25</v>
          </cell>
          <cell r="L86">
            <v>39969</v>
          </cell>
          <cell r="M86" t="str">
            <v>PUXANDO BRITA</v>
          </cell>
          <cell r="Q86" t="str">
            <v>CAÇAMBAO</v>
          </cell>
        </row>
        <row r="87">
          <cell r="B87">
            <v>80</v>
          </cell>
          <cell r="C87" t="str">
            <v>HOM-7302</v>
          </cell>
          <cell r="D87" t="str">
            <v>CACAMBA MB 1516</v>
          </cell>
          <cell r="E87" t="str">
            <v>MB</v>
          </cell>
          <cell r="F87" t="str">
            <v>DERBERT - RAIMUNDO NOTATO LIMA SOARES</v>
          </cell>
          <cell r="G87" t="str">
            <v>RAIMUNDO NONATO LIMA SOARES</v>
          </cell>
          <cell r="H87" t="str">
            <v>AMARELA</v>
          </cell>
          <cell r="I87" t="str">
            <v>TERESINA</v>
          </cell>
          <cell r="J87">
            <v>12</v>
          </cell>
          <cell r="L87">
            <v>39970</v>
          </cell>
          <cell r="M87" t="str">
            <v>PROCUÇÃO</v>
          </cell>
          <cell r="N87">
            <v>0</v>
          </cell>
          <cell r="O87">
            <v>317.75</v>
          </cell>
          <cell r="P87">
            <v>317.75</v>
          </cell>
          <cell r="Q87" t="str">
            <v>CACAMBA</v>
          </cell>
        </row>
        <row r="88">
          <cell r="B88">
            <v>81</v>
          </cell>
          <cell r="C88" t="str">
            <v>D-20 APOIO</v>
          </cell>
          <cell r="D88" t="str">
            <v>D-20</v>
          </cell>
          <cell r="E88" t="str">
            <v>GM</v>
          </cell>
          <cell r="F88" t="str">
            <v>JOSE RIBAMAR DOS SANTOS</v>
          </cell>
          <cell r="G88" t="str">
            <v>JOSE RIBAMAR DOS SANTOS</v>
          </cell>
          <cell r="H88" t="str">
            <v>DEFAUT</v>
          </cell>
          <cell r="I88" t="str">
            <v>SÃO LUIS</v>
          </cell>
          <cell r="Q88" t="str">
            <v>APOIO</v>
          </cell>
        </row>
        <row r="89">
          <cell r="B89">
            <v>82</v>
          </cell>
          <cell r="C89" t="str">
            <v xml:space="preserve">LIMPESA </v>
          </cell>
          <cell r="D89" t="str">
            <v>LIMPESA EQUIP.</v>
          </cell>
          <cell r="E89" t="str">
            <v>DIV</v>
          </cell>
          <cell r="F89" t="str">
            <v>LIMPESA EQUIP.</v>
          </cell>
          <cell r="G89" t="str">
            <v>LIMPESA EQUIP.</v>
          </cell>
          <cell r="H89" t="str">
            <v>DEFAUT</v>
          </cell>
          <cell r="Q89" t="str">
            <v>MAQUINA</v>
          </cell>
        </row>
        <row r="90">
          <cell r="B90">
            <v>83</v>
          </cell>
          <cell r="C90" t="str">
            <v>NHH-2697</v>
          </cell>
          <cell r="D90" t="str">
            <v>CONSULTORIA E REPRESENTAÇÕES</v>
          </cell>
          <cell r="E90" t="str">
            <v>MIT</v>
          </cell>
          <cell r="F90" t="str">
            <v>CONSULTORIA E REPRESENTAÇÃO</v>
          </cell>
          <cell r="G90" t="str">
            <v>CONSULTORIA E REPRESENTAÇÃO</v>
          </cell>
          <cell r="H90" t="str">
            <v>DEFAUT</v>
          </cell>
          <cell r="Q90" t="str">
            <v>APOIO</v>
          </cell>
        </row>
        <row r="91">
          <cell r="B91">
            <v>84</v>
          </cell>
          <cell r="C91" t="str">
            <v>TRATOR ARADO</v>
          </cell>
          <cell r="D91" t="str">
            <v>TRATOR ARADO</v>
          </cell>
          <cell r="E91">
            <v>84</v>
          </cell>
          <cell r="F91" t="str">
            <v>TRATOR ARADO</v>
          </cell>
          <cell r="G91" t="str">
            <v>TRATOR ARADO</v>
          </cell>
          <cell r="H91">
            <v>84</v>
          </cell>
          <cell r="Q91" t="str">
            <v>MAQUINA</v>
          </cell>
        </row>
        <row r="92">
          <cell r="B92">
            <v>85</v>
          </cell>
          <cell r="C92" t="str">
            <v>LVQ-6914</v>
          </cell>
          <cell r="D92" t="str">
            <v>SAVEIRO</v>
          </cell>
          <cell r="E92" t="str">
            <v>VW</v>
          </cell>
          <cell r="F92" t="str">
            <v>LABORATORISTA DELTA</v>
          </cell>
          <cell r="G92" t="str">
            <v>LABORATORISTA DELTA</v>
          </cell>
          <cell r="H92" t="str">
            <v>BRANCA</v>
          </cell>
          <cell r="Q92" t="str">
            <v>AUTOMOVEL</v>
          </cell>
        </row>
        <row r="93">
          <cell r="B93">
            <v>86</v>
          </cell>
          <cell r="C93" t="str">
            <v>CAM.PIPA</v>
          </cell>
          <cell r="D93" t="str">
            <v>VW 14170 (PIPA0</v>
          </cell>
          <cell r="E93" t="str">
            <v>VW</v>
          </cell>
          <cell r="F93" t="str">
            <v>CAMINHAO PIPA</v>
          </cell>
          <cell r="G93" t="str">
            <v>CAMINHAO PIPA</v>
          </cell>
          <cell r="H93">
            <v>86</v>
          </cell>
          <cell r="Q93" t="str">
            <v>MAQUINA</v>
          </cell>
        </row>
        <row r="94">
          <cell r="B94">
            <v>87</v>
          </cell>
          <cell r="C94" t="str">
            <v>CORSA</v>
          </cell>
          <cell r="D94" t="str">
            <v>CONSULTORIA E REPRESENTAÇÕES</v>
          </cell>
          <cell r="E94" t="str">
            <v>GM</v>
          </cell>
          <cell r="F94" t="str">
            <v>CONSULTORIA E REPRESENTAÇÃO</v>
          </cell>
          <cell r="G94" t="str">
            <v>CONSULTORIA E REPRESENTAÇÃO</v>
          </cell>
          <cell r="H94">
            <v>87</v>
          </cell>
          <cell r="Q94" t="str">
            <v>AUTOMOVEL</v>
          </cell>
        </row>
        <row r="95">
          <cell r="B95">
            <v>88</v>
          </cell>
          <cell r="C95" t="str">
            <v>MWY-8308</v>
          </cell>
          <cell r="D95" t="str">
            <v xml:space="preserve">CACAMBA </v>
          </cell>
          <cell r="E95" t="str">
            <v>MB</v>
          </cell>
          <cell r="F95" t="str">
            <v>DESCONHECIDO</v>
          </cell>
          <cell r="G95" t="str">
            <v>DESCONHECIDO</v>
          </cell>
          <cell r="H95">
            <v>88</v>
          </cell>
          <cell r="Q95" t="str">
            <v>CACAMBA</v>
          </cell>
        </row>
        <row r="96">
          <cell r="B96">
            <v>89</v>
          </cell>
          <cell r="C96" t="str">
            <v>HOM-4309</v>
          </cell>
          <cell r="D96" t="str">
            <v xml:space="preserve">CACAMBA MB </v>
          </cell>
          <cell r="E96" t="str">
            <v>MB</v>
          </cell>
          <cell r="F96" t="str">
            <v>SALOMAO</v>
          </cell>
          <cell r="G96" t="str">
            <v>SALOMAO</v>
          </cell>
          <cell r="H96">
            <v>89</v>
          </cell>
          <cell r="Q96" t="str">
            <v>CACAMBA</v>
          </cell>
        </row>
        <row r="97">
          <cell r="B97">
            <v>90</v>
          </cell>
          <cell r="C97" t="str">
            <v>MOP-0287</v>
          </cell>
          <cell r="D97" t="str">
            <v>VAN</v>
          </cell>
          <cell r="E97">
            <v>90</v>
          </cell>
          <cell r="F97" t="str">
            <v>DESCONHECIDO</v>
          </cell>
          <cell r="G97" t="str">
            <v>DESCONHECIDO</v>
          </cell>
          <cell r="H97">
            <v>90</v>
          </cell>
          <cell r="Q97" t="str">
            <v>TRANSP.PESSOAS</v>
          </cell>
        </row>
        <row r="98">
          <cell r="B98">
            <v>91</v>
          </cell>
          <cell r="C98" t="str">
            <v>MQW-7816</v>
          </cell>
          <cell r="D98" t="str">
            <v>ESPAGEDOR</v>
          </cell>
          <cell r="E98">
            <v>91</v>
          </cell>
          <cell r="F98" t="str">
            <v>ATERPA</v>
          </cell>
          <cell r="G98" t="str">
            <v>ATERPA</v>
          </cell>
          <cell r="H98">
            <v>91</v>
          </cell>
          <cell r="Q98" t="str">
            <v>MAQUINA</v>
          </cell>
        </row>
        <row r="99">
          <cell r="B99">
            <v>92</v>
          </cell>
          <cell r="C99" t="str">
            <v>KLI-2078</v>
          </cell>
          <cell r="D99" t="str">
            <v>POLO</v>
          </cell>
          <cell r="E99" t="str">
            <v>VW</v>
          </cell>
          <cell r="F99" t="str">
            <v>DELTA CONST. (FOFAO)</v>
          </cell>
          <cell r="G99" t="str">
            <v>DELTA CONST. (FOFAO)</v>
          </cell>
          <cell r="H99">
            <v>92</v>
          </cell>
          <cell r="Q99" t="str">
            <v>AUTOMOVEL</v>
          </cell>
        </row>
        <row r="100">
          <cell r="B100">
            <v>93</v>
          </cell>
          <cell r="C100">
            <v>93</v>
          </cell>
          <cell r="D100">
            <v>93</v>
          </cell>
          <cell r="E100">
            <v>93</v>
          </cell>
          <cell r="F100">
            <v>93</v>
          </cell>
          <cell r="G100">
            <v>93</v>
          </cell>
          <cell r="H100">
            <v>93</v>
          </cell>
        </row>
        <row r="101">
          <cell r="B101">
            <v>94</v>
          </cell>
          <cell r="C101">
            <v>94</v>
          </cell>
          <cell r="D101">
            <v>94</v>
          </cell>
          <cell r="E101">
            <v>94</v>
          </cell>
          <cell r="F101">
            <v>94</v>
          </cell>
          <cell r="G101">
            <v>94</v>
          </cell>
          <cell r="H101">
            <v>94</v>
          </cell>
        </row>
        <row r="102">
          <cell r="B102">
            <v>95</v>
          </cell>
          <cell r="C102">
            <v>95</v>
          </cell>
          <cell r="D102">
            <v>95</v>
          </cell>
          <cell r="E102">
            <v>95</v>
          </cell>
          <cell r="F102">
            <v>95</v>
          </cell>
          <cell r="G102">
            <v>95</v>
          </cell>
          <cell r="H102">
            <v>95</v>
          </cell>
        </row>
        <row r="103">
          <cell r="B103">
            <v>96</v>
          </cell>
          <cell r="C103">
            <v>96</v>
          </cell>
          <cell r="D103">
            <v>96</v>
          </cell>
          <cell r="E103">
            <v>96</v>
          </cell>
          <cell r="F103">
            <v>96</v>
          </cell>
          <cell r="G103">
            <v>96</v>
          </cell>
          <cell r="H103">
            <v>96</v>
          </cell>
        </row>
        <row r="104">
          <cell r="B104">
            <v>97</v>
          </cell>
          <cell r="C104">
            <v>97</v>
          </cell>
          <cell r="D104">
            <v>97</v>
          </cell>
          <cell r="E104">
            <v>97</v>
          </cell>
          <cell r="F104">
            <v>97</v>
          </cell>
          <cell r="G104">
            <v>97</v>
          </cell>
          <cell r="H104">
            <v>97</v>
          </cell>
        </row>
        <row r="105">
          <cell r="B105">
            <v>98</v>
          </cell>
          <cell r="C105">
            <v>98</v>
          </cell>
          <cell r="D105">
            <v>98</v>
          </cell>
          <cell r="E105">
            <v>98</v>
          </cell>
          <cell r="F105">
            <v>98</v>
          </cell>
          <cell r="G105">
            <v>98</v>
          </cell>
          <cell r="H105">
            <v>98</v>
          </cell>
        </row>
        <row r="106">
          <cell r="B106">
            <v>99</v>
          </cell>
          <cell r="C106">
            <v>99</v>
          </cell>
          <cell r="D106">
            <v>99</v>
          </cell>
          <cell r="E106">
            <v>99</v>
          </cell>
          <cell r="F106">
            <v>99</v>
          </cell>
          <cell r="G106">
            <v>99</v>
          </cell>
          <cell r="H106">
            <v>99</v>
          </cell>
        </row>
        <row r="107">
          <cell r="B107">
            <v>100</v>
          </cell>
          <cell r="C107">
            <v>100</v>
          </cell>
          <cell r="D107">
            <v>100</v>
          </cell>
          <cell r="E107">
            <v>100</v>
          </cell>
          <cell r="F107">
            <v>100</v>
          </cell>
          <cell r="G107">
            <v>100</v>
          </cell>
          <cell r="H107">
            <v>100</v>
          </cell>
        </row>
      </sheetData>
      <sheetData sheetId="463"/>
      <sheetData sheetId="464"/>
      <sheetData sheetId="465"/>
      <sheetData sheetId="466"/>
      <sheetData sheetId="467"/>
      <sheetData sheetId="468" refreshError="1"/>
      <sheetData sheetId="469" refreshError="1"/>
      <sheetData sheetId="470"/>
      <sheetData sheetId="471" refreshError="1"/>
      <sheetData sheetId="472" refreshError="1"/>
      <sheetData sheetId="473" refreshError="1"/>
      <sheetData sheetId="474" refreshError="1"/>
      <sheetData sheetId="475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 refreshError="1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>
        <row r="3">
          <cell r="A3">
            <v>4</v>
          </cell>
        </row>
      </sheetData>
      <sheetData sheetId="531">
        <row r="4">
          <cell r="B4">
            <v>38718</v>
          </cell>
        </row>
      </sheetData>
      <sheetData sheetId="532">
        <row r="1">
          <cell r="A1" t="str">
            <v>PLACA</v>
          </cell>
        </row>
      </sheetData>
      <sheetData sheetId="533">
        <row r="1">
          <cell r="A1" t="str">
            <v>PLACA</v>
          </cell>
        </row>
      </sheetData>
      <sheetData sheetId="534">
        <row r="1">
          <cell r="A1" t="str">
            <v>DATA</v>
          </cell>
        </row>
      </sheetData>
      <sheetData sheetId="535">
        <row r="1">
          <cell r="A1" t="str">
            <v>PLACA</v>
          </cell>
        </row>
      </sheetData>
      <sheetData sheetId="536">
        <row r="3">
          <cell r="A3">
            <v>1</v>
          </cell>
        </row>
      </sheetData>
      <sheetData sheetId="537">
        <row r="1">
          <cell r="A1" t="str">
            <v>PLACA</v>
          </cell>
        </row>
      </sheetData>
      <sheetData sheetId="538">
        <row r="1">
          <cell r="A1" t="str">
            <v>DATA</v>
          </cell>
        </row>
      </sheetData>
      <sheetData sheetId="539">
        <row r="1">
          <cell r="A1" t="str">
            <v>PLACA</v>
          </cell>
        </row>
      </sheetData>
      <sheetData sheetId="540" refreshError="1"/>
      <sheetData sheetId="541">
        <row r="1">
          <cell r="B1" t="str">
            <v>DELTA CONSTRUÇÕES S/A</v>
          </cell>
        </row>
      </sheetData>
      <sheetData sheetId="542">
        <row r="3">
          <cell r="B3" t="str">
            <v>001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A2" t="str">
            <v>00450 - SÃO M. DO GUAMÁ/PA</v>
          </cell>
        </row>
      </sheetData>
      <sheetData sheetId="545">
        <row r="1">
          <cell r="B1" t="str">
            <v>DELTA CONSTRUÇÕES S/A</v>
          </cell>
        </row>
      </sheetData>
      <sheetData sheetId="546">
        <row r="1">
          <cell r="B1" t="str">
            <v>DELTA CONSTRUÇÕES S/A</v>
          </cell>
        </row>
      </sheetData>
      <sheetData sheetId="547">
        <row r="1">
          <cell r="A1" t="str">
            <v>PLACA</v>
          </cell>
        </row>
      </sheetData>
      <sheetData sheetId="548">
        <row r="1">
          <cell r="B1" t="str">
            <v>DELTA CONSTRUÇÕES S/A</v>
          </cell>
        </row>
      </sheetData>
      <sheetData sheetId="549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550">
        <row r="2">
          <cell r="A2" t="str">
            <v>00450 - SÃO M. DO GUAMÁ/PA</v>
          </cell>
        </row>
      </sheetData>
      <sheetData sheetId="551">
        <row r="1">
          <cell r="B1" t="str">
            <v>DELTA CONSTRUÇÕES S/A</v>
          </cell>
        </row>
      </sheetData>
      <sheetData sheetId="552">
        <row r="3">
          <cell r="A3">
            <v>1</v>
          </cell>
        </row>
      </sheetData>
      <sheetData sheetId="553">
        <row r="3">
          <cell r="A3">
            <v>1</v>
          </cell>
        </row>
      </sheetData>
      <sheetData sheetId="554">
        <row r="2">
          <cell r="A2" t="str">
            <v>00450 - SÃO M. DO GUAMÁ/PA</v>
          </cell>
        </row>
      </sheetData>
      <sheetData sheetId="555">
        <row r="1">
          <cell r="B1" t="str">
            <v>DELTA CONSTRUÇÕES S/A</v>
          </cell>
        </row>
      </sheetData>
      <sheetData sheetId="556">
        <row r="1">
          <cell r="A1" t="str">
            <v>PLACA</v>
          </cell>
        </row>
      </sheetData>
      <sheetData sheetId="557">
        <row r="3">
          <cell r="A3">
            <v>1</v>
          </cell>
        </row>
      </sheetData>
      <sheetData sheetId="558">
        <row r="1">
          <cell r="A1" t="str">
            <v>PLACA</v>
          </cell>
        </row>
      </sheetData>
      <sheetData sheetId="559">
        <row r="1">
          <cell r="B1" t="str">
            <v>DELTA CONSTRUÇÕES S/A</v>
          </cell>
        </row>
      </sheetData>
      <sheetData sheetId="560">
        <row r="1">
          <cell r="A1" t="str">
            <v>PLACA</v>
          </cell>
        </row>
      </sheetData>
      <sheetData sheetId="561">
        <row r="1">
          <cell r="B1" t="str">
            <v>DELTA CONSTRUÇÕES S/A</v>
          </cell>
        </row>
      </sheetData>
      <sheetData sheetId="562">
        <row r="1">
          <cell r="A1" t="str">
            <v>PLACA</v>
          </cell>
        </row>
      </sheetData>
      <sheetData sheetId="563">
        <row r="1">
          <cell r="A1" t="str">
            <v>DATA</v>
          </cell>
        </row>
      </sheetData>
      <sheetData sheetId="564">
        <row r="1">
          <cell r="A1" t="str">
            <v>DATA</v>
          </cell>
        </row>
      </sheetData>
      <sheetData sheetId="565">
        <row r="1">
          <cell r="B1" t="str">
            <v>DELTA CONSTRUÇÕES S/A</v>
          </cell>
        </row>
      </sheetData>
      <sheetData sheetId="566">
        <row r="1">
          <cell r="A1" t="str">
            <v>DATA</v>
          </cell>
        </row>
      </sheetData>
      <sheetData sheetId="567">
        <row r="1">
          <cell r="A1" t="str">
            <v>PLACA</v>
          </cell>
        </row>
      </sheetData>
      <sheetData sheetId="568">
        <row r="1">
          <cell r="A1" t="str">
            <v>PLACA</v>
          </cell>
        </row>
      </sheetData>
      <sheetData sheetId="569">
        <row r="1">
          <cell r="B1" t="str">
            <v>DELTA CONSTRUÇÕES S/A</v>
          </cell>
        </row>
      </sheetData>
      <sheetData sheetId="570">
        <row r="1">
          <cell r="A1" t="str">
            <v>PLACA</v>
          </cell>
        </row>
      </sheetData>
      <sheetData sheetId="571">
        <row r="3">
          <cell r="A3">
            <v>1</v>
          </cell>
        </row>
      </sheetData>
      <sheetData sheetId="572" refreshError="1"/>
      <sheetData sheetId="573">
        <row r="1">
          <cell r="B1" t="str">
            <v>DELTA CONSTRUÇÕES S/A</v>
          </cell>
        </row>
      </sheetData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>
        <row r="2">
          <cell r="C2">
            <v>2009</v>
          </cell>
        </row>
      </sheetData>
      <sheetData sheetId="580">
        <row r="1">
          <cell r="B1" t="str">
            <v>DELTA CONSTRUÇÕES S/A</v>
          </cell>
        </row>
      </sheetData>
      <sheetData sheetId="581">
        <row r="1">
          <cell r="B1" t="str">
            <v>DELTA CONSTRUÇÕES S/A</v>
          </cell>
        </row>
      </sheetData>
      <sheetData sheetId="582">
        <row r="1">
          <cell r="B1" t="str">
            <v>DELTA CONSTRUÇÕES S/A</v>
          </cell>
        </row>
      </sheetData>
      <sheetData sheetId="583">
        <row r="1">
          <cell r="A1" t="str">
            <v>PLACA</v>
          </cell>
        </row>
      </sheetData>
      <sheetData sheetId="584">
        <row r="1">
          <cell r="B1" t="str">
            <v>DELTA CONSTRUÇÕES S/A</v>
          </cell>
        </row>
      </sheetData>
      <sheetData sheetId="585">
        <row r="1">
          <cell r="A1" t="str">
            <v>PLACA</v>
          </cell>
        </row>
      </sheetData>
      <sheetData sheetId="586">
        <row r="1">
          <cell r="B1" t="str">
            <v>DELTA CONSTRUÇÕES S/A</v>
          </cell>
        </row>
      </sheetData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>
        <row r="5">
          <cell r="E5" t="str">
            <v>ABR</v>
          </cell>
        </row>
      </sheetData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 refreshError="1"/>
      <sheetData sheetId="685">
        <row r="1">
          <cell r="A1" t="str">
            <v>DATA</v>
          </cell>
        </row>
      </sheetData>
      <sheetData sheetId="686" refreshError="1"/>
      <sheetData sheetId="687"/>
      <sheetData sheetId="688"/>
      <sheetData sheetId="689">
        <row r="4">
          <cell r="B4" t="str">
            <v>BR-230/MA</v>
          </cell>
        </row>
      </sheetData>
      <sheetData sheetId="690">
        <row r="1">
          <cell r="B1" t="str">
            <v>MINISTÉRIO DOS TRANSPORTES</v>
          </cell>
        </row>
      </sheetData>
      <sheetData sheetId="691"/>
      <sheetData sheetId="692"/>
      <sheetData sheetId="693"/>
      <sheetData sheetId="694"/>
      <sheetData sheetId="695">
        <row r="50">
          <cell r="S50">
            <v>528.90000000000009</v>
          </cell>
        </row>
      </sheetData>
      <sheetData sheetId="696"/>
      <sheetData sheetId="697"/>
      <sheetData sheetId="698"/>
      <sheetData sheetId="699">
        <row r="53">
          <cell r="H53">
            <v>0.64552099465240642</v>
          </cell>
        </row>
      </sheetData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 refreshError="1"/>
      <sheetData sheetId="719" refreshError="1"/>
      <sheetData sheetId="720" refreshError="1"/>
      <sheetData sheetId="721">
        <row r="1">
          <cell r="B1" t="str">
            <v>DELTA CONSTRUÇÕES S/A</v>
          </cell>
        </row>
      </sheetData>
      <sheetData sheetId="722" refreshError="1"/>
      <sheetData sheetId="723" refreshError="1"/>
      <sheetData sheetId="724" refreshError="1"/>
      <sheetData sheetId="725" refreshError="1"/>
      <sheetData sheetId="726">
        <row r="3">
          <cell r="A3">
            <v>1</v>
          </cell>
        </row>
      </sheetData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>
        <row r="1">
          <cell r="B1" t="str">
            <v>DELTA CONSTRUÇÕES S/A</v>
          </cell>
        </row>
      </sheetData>
      <sheetData sheetId="736">
        <row r="3">
          <cell r="A3">
            <v>1</v>
          </cell>
        </row>
      </sheetData>
      <sheetData sheetId="737">
        <row r="2">
          <cell r="C2">
            <v>2009</v>
          </cell>
        </row>
      </sheetData>
      <sheetData sheetId="738"/>
      <sheetData sheetId="739">
        <row r="3">
          <cell r="A3">
            <v>1</v>
          </cell>
        </row>
      </sheetData>
      <sheetData sheetId="740"/>
      <sheetData sheetId="741">
        <row r="1">
          <cell r="B1" t="str">
            <v>DELTA CONSTRUÇÕES S/A</v>
          </cell>
        </row>
      </sheetData>
      <sheetData sheetId="742"/>
      <sheetData sheetId="743"/>
      <sheetData sheetId="744"/>
      <sheetData sheetId="745"/>
      <sheetData sheetId="746"/>
      <sheetData sheetId="747">
        <row r="1">
          <cell r="B1" t="str">
            <v>DELTA CONSTRUÇÕES S/A</v>
          </cell>
        </row>
      </sheetData>
      <sheetData sheetId="748">
        <row r="1">
          <cell r="B1" t="str">
            <v>MARCA MOD.</v>
          </cell>
        </row>
      </sheetData>
      <sheetData sheetId="749">
        <row r="5">
          <cell r="B5" t="str">
            <v>005.037</v>
          </cell>
        </row>
      </sheetData>
      <sheetData sheetId="750"/>
      <sheetData sheetId="751"/>
      <sheetData sheetId="752"/>
      <sheetData sheetId="753">
        <row r="1">
          <cell r="B1" t="str">
            <v>DELTA CONSTRUÇÕES S/A</v>
          </cell>
        </row>
      </sheetData>
      <sheetData sheetId="754">
        <row r="3">
          <cell r="A3">
            <v>4</v>
          </cell>
        </row>
      </sheetData>
      <sheetData sheetId="755"/>
      <sheetData sheetId="756">
        <row r="3">
          <cell r="A3">
            <v>4</v>
          </cell>
        </row>
      </sheetData>
      <sheetData sheetId="757"/>
      <sheetData sheetId="758">
        <row r="2">
          <cell r="A2" t="str">
            <v>00450 - SÃO M. DO GUAMÁ/PA</v>
          </cell>
        </row>
      </sheetData>
      <sheetData sheetId="759">
        <row r="4">
          <cell r="B4">
            <v>38718</v>
          </cell>
        </row>
      </sheetData>
      <sheetData sheetId="760" refreshError="1"/>
      <sheetData sheetId="761" refreshError="1"/>
      <sheetData sheetId="762">
        <row r="3">
          <cell r="A3">
            <v>1</v>
          </cell>
        </row>
      </sheetData>
      <sheetData sheetId="763"/>
      <sheetData sheetId="764" refreshError="1"/>
      <sheetData sheetId="765" refreshError="1"/>
      <sheetData sheetId="766">
        <row r="5">
          <cell r="B5" t="str">
            <v>005.037</v>
          </cell>
        </row>
      </sheetData>
      <sheetData sheetId="767">
        <row r="3">
          <cell r="A3">
            <v>4.5</v>
          </cell>
        </row>
      </sheetData>
      <sheetData sheetId="768">
        <row r="3">
          <cell r="A3">
            <v>1</v>
          </cell>
        </row>
      </sheetData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>
        <row r="3">
          <cell r="A3">
            <v>1</v>
          </cell>
        </row>
      </sheetData>
      <sheetData sheetId="796">
        <row r="3">
          <cell r="A3">
            <v>1</v>
          </cell>
        </row>
      </sheetData>
      <sheetData sheetId="797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>
        <row r="3">
          <cell r="A3">
            <v>1</v>
          </cell>
        </row>
      </sheetData>
      <sheetData sheetId="812" refreshError="1"/>
      <sheetData sheetId="813">
        <row r="1">
          <cell r="B1" t="str">
            <v>DELTA CONSTRUÇÕES S/A</v>
          </cell>
        </row>
      </sheetData>
      <sheetData sheetId="814">
        <row r="1">
          <cell r="B1" t="str">
            <v>DELTA CONSTRUÇÕES S/A</v>
          </cell>
        </row>
      </sheetData>
      <sheetData sheetId="815" refreshError="1"/>
      <sheetData sheetId="816" refreshError="1"/>
      <sheetData sheetId="817" refreshError="1"/>
      <sheetData sheetId="818" refreshError="1"/>
      <sheetData sheetId="819"/>
      <sheetData sheetId="820"/>
      <sheetData sheetId="821"/>
      <sheetData sheetId="822"/>
      <sheetData sheetId="823"/>
      <sheetData sheetId="824" refreshError="1"/>
      <sheetData sheetId="825" refreshError="1"/>
      <sheetData sheetId="826" refreshError="1"/>
      <sheetData sheetId="827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 refreshError="1"/>
      <sheetData sheetId="88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/>
      <sheetData sheetId="1020"/>
      <sheetData sheetId="1021"/>
      <sheetData sheetId="1022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/>
      <sheetData sheetId="1049"/>
      <sheetData sheetId="1050"/>
      <sheetData sheetId="1051"/>
      <sheetData sheetId="1052"/>
      <sheetData sheetId="1053">
        <row r="6">
          <cell r="D6" t="str">
            <v>CAMG</v>
          </cell>
        </row>
      </sheetData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 refreshError="1"/>
      <sheetData sheetId="1101"/>
      <sheetData sheetId="1102"/>
      <sheetData sheetId="1103"/>
      <sheetData sheetId="1104"/>
      <sheetData sheetId="1105" refreshError="1"/>
      <sheetData sheetId="1106"/>
      <sheetData sheetId="1107" refreshError="1"/>
      <sheetData sheetId="1108" refreshError="1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/>
      <sheetData sheetId="1220"/>
      <sheetData sheetId="1221"/>
      <sheetData sheetId="1222" refreshError="1"/>
      <sheetData sheetId="1223"/>
      <sheetData sheetId="1224" refreshError="1"/>
      <sheetData sheetId="1225"/>
      <sheetData sheetId="1226"/>
      <sheetData sheetId="1227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/>
      <sheetData sheetId="1236"/>
      <sheetData sheetId="1237"/>
      <sheetData sheetId="1238"/>
      <sheetData sheetId="1239" refreshError="1"/>
      <sheetData sheetId="1240"/>
      <sheetData sheetId="1241" refreshError="1"/>
      <sheetData sheetId="1242"/>
      <sheetData sheetId="1243"/>
      <sheetData sheetId="1244"/>
      <sheetData sheetId="1245"/>
      <sheetData sheetId="1246"/>
      <sheetData sheetId="1247">
        <row r="6">
          <cell r="D6" t="str">
            <v>CAMG</v>
          </cell>
        </row>
      </sheetData>
      <sheetData sheetId="1248"/>
      <sheetData sheetId="1249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/>
      <sheetData sheetId="1279"/>
      <sheetData sheetId="1280"/>
      <sheetData sheetId="1281"/>
      <sheetData sheetId="1282"/>
      <sheetData sheetId="1283"/>
      <sheetData sheetId="1284" refreshError="1"/>
      <sheetData sheetId="1285" refreshError="1"/>
      <sheetData sheetId="1286" refreshError="1"/>
      <sheetData sheetId="1287"/>
      <sheetData sheetId="1288" refreshError="1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4">
          <cell r="A4" t="str">
            <v>EDITAL: 102/2011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STA FS4"/>
      <sheetName val="PISTA RBAM"/>
      <sheetName val="PGQ OUTUBRO - 13a MP"/>
    </sheetNames>
    <definedNames>
      <definedName name="Plan1" refersTo="#REF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"/>
      <sheetName val="Verificação de dados_CC"/>
    </sheetNames>
    <definedNames>
      <definedName name="________A1" refersTo="#REF!"/>
      <definedName name="________A10" refersTo="#REF!"/>
      <definedName name="________A11" refersTo="#REF!"/>
      <definedName name="________A12" refersTo="#REF!"/>
      <definedName name="________A13" refersTo="#REF!"/>
      <definedName name="________A14" refersTo="#REF!"/>
      <definedName name="________A15" refersTo="#REF!"/>
      <definedName name="________A16" refersTo="#REF!"/>
      <definedName name="________A17" refersTo="#REF!"/>
      <definedName name="________A19" refersTo="#REF!"/>
      <definedName name="________A2" refersTo="#REF!"/>
      <definedName name="________A20" refersTo="#REF!"/>
      <definedName name="________A21" refersTo="#REF!"/>
      <definedName name="________A22" refersTo="#REF!"/>
      <definedName name="________A23" refersTo="#REF!"/>
      <definedName name="________A24" refersTo="#REF!"/>
      <definedName name="________A25" refersTo="#REF!"/>
      <definedName name="________A3" refersTo="#REF!"/>
      <definedName name="________A4" refersTo="#REF!"/>
      <definedName name="________A5" refersTo="#REF!"/>
      <definedName name="________A6" refersTo="#REF!"/>
      <definedName name="________A7" refersTo="#REF!"/>
      <definedName name="________A9" refersTo="#REF!"/>
      <definedName name="________MOD01" refersTo="#REF!"/>
      <definedName name="________RP1" refersTo="#REF!"/>
      <definedName name="_______A1" refersTo="#REF!"/>
      <definedName name="_______A10" refersTo="#REF!"/>
      <definedName name="_______A11" refersTo="#REF!"/>
      <definedName name="_______A12" refersTo="#REF!"/>
      <definedName name="_______A13" refersTo="#REF!"/>
      <definedName name="_______A14" refersTo="#REF!"/>
      <definedName name="_______A15" refersTo="#REF!"/>
      <definedName name="_______A16" refersTo="#REF!"/>
      <definedName name="_______A17" refersTo="#REF!"/>
      <definedName name="_______A19" refersTo="#REF!"/>
      <definedName name="_______A2" refersTo="#REF!"/>
      <definedName name="_______A20" refersTo="#REF!"/>
      <definedName name="_______A21" refersTo="#REF!"/>
      <definedName name="_______A22" refersTo="#REF!"/>
      <definedName name="_______A23" refersTo="#REF!"/>
      <definedName name="_______A24" refersTo="#REF!"/>
      <definedName name="_______A25" refersTo="#REF!"/>
      <definedName name="_______A3" refersTo="#REF!"/>
      <definedName name="_______A4" refersTo="#REF!"/>
      <definedName name="_______A5" refersTo="#REF!"/>
      <definedName name="_______A6" refersTo="#REF!"/>
      <definedName name="_______A7" refersTo="#REF!"/>
      <definedName name="_______A9" refersTo="#REF!"/>
      <definedName name="_______MOD01" refersTo="#REF!"/>
      <definedName name="_______RP1" refersTo="#REF!"/>
    </definedNames>
    <sheetDataSet>
      <sheetData sheetId="0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MED"/>
      <sheetName val="Relatório-1ª med."/>
      <sheetName val="DRENA"/>
      <sheetName val="ESCAVOCAR"/>
      <sheetName val="TRANSPTERR"/>
      <sheetName val="REG SUBLEITO"/>
      <sheetName val="SUBBASE"/>
      <sheetName val="BASE"/>
      <sheetName val="TRANSPBASE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latório_1ª med_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>
        <row r="4">
          <cell r="B4">
            <v>25</v>
          </cell>
        </row>
      </sheetData>
      <sheetData sheetId="71"/>
      <sheetData sheetId="72"/>
      <sheetData sheetId="73" refreshError="1">
        <row r="2">
          <cell r="A2" t="str">
            <v>M105</v>
          </cell>
          <cell r="B2" t="str">
            <v>Emulsão asfática RR-2C</v>
          </cell>
          <cell r="C2">
            <v>0</v>
          </cell>
        </row>
        <row r="3">
          <cell r="A3" t="str">
            <v>M101</v>
          </cell>
          <cell r="B3" t="str">
            <v>Cimento asfáltico CAP-20</v>
          </cell>
          <cell r="C3">
            <v>0</v>
          </cell>
        </row>
        <row r="4">
          <cell r="A4" t="str">
            <v>M103</v>
          </cell>
          <cell r="B4" t="str">
            <v>Asfalto diluído CM-30</v>
          </cell>
          <cell r="C4">
            <v>0</v>
          </cell>
        </row>
        <row r="5">
          <cell r="A5" t="str">
            <v>M202</v>
          </cell>
          <cell r="B5" t="str">
            <v>Cimento pothand CP-32</v>
          </cell>
          <cell r="C5">
            <v>0.26</v>
          </cell>
        </row>
        <row r="6">
          <cell r="A6" t="str">
            <v>M302</v>
          </cell>
          <cell r="B6" t="str">
            <v>Pregos de ferro (18x30)</v>
          </cell>
          <cell r="C6">
            <v>3.99</v>
          </cell>
        </row>
        <row r="7">
          <cell r="A7" t="str">
            <v>M321</v>
          </cell>
          <cell r="B7" t="str">
            <v>Arama farpado n°. 16 galv. simples</v>
          </cell>
          <cell r="C7">
            <v>0.4</v>
          </cell>
        </row>
        <row r="8">
          <cell r="A8" t="str">
            <v>M322</v>
          </cell>
          <cell r="B8" t="str">
            <v>Grampo para cerca galvanizado 1 x 9</v>
          </cell>
          <cell r="C8">
            <v>6.5</v>
          </cell>
        </row>
        <row r="9">
          <cell r="A9" t="str">
            <v>M334</v>
          </cell>
          <cell r="B9" t="str">
            <v>Paraf. Zinc. c/fenda 1 1/2" x 3/16"</v>
          </cell>
          <cell r="C9">
            <v>0.2</v>
          </cell>
        </row>
        <row r="10">
          <cell r="A10" t="str">
            <v>M335</v>
          </cell>
          <cell r="B10" t="str">
            <v>Paraf. Zinc. Francês 4" x 5/16"</v>
          </cell>
          <cell r="C10">
            <v>0.39</v>
          </cell>
        </row>
        <row r="11">
          <cell r="A11" t="str">
            <v>M403</v>
          </cell>
          <cell r="B11" t="str">
            <v>Mourão madeira H=2,15 m D=12 cm</v>
          </cell>
          <cell r="C11">
            <v>12</v>
          </cell>
        </row>
        <row r="12">
          <cell r="A12" t="str">
            <v>M403</v>
          </cell>
          <cell r="B12" t="str">
            <v>Mourão madeira H=2,15 m D=9 cm</v>
          </cell>
          <cell r="C12">
            <v>10</v>
          </cell>
        </row>
        <row r="13">
          <cell r="A13" t="str">
            <v>M406</v>
          </cell>
          <cell r="B13" t="str">
            <v>Caibros de 7,5 cm x 7,5 cm</v>
          </cell>
          <cell r="C13">
            <v>3.1</v>
          </cell>
        </row>
        <row r="14">
          <cell r="A14" t="str">
            <v>M408</v>
          </cell>
          <cell r="B14" t="str">
            <v>Tábua de 5ª 2,5 cm x 30,0 cm</v>
          </cell>
          <cell r="C14">
            <v>4</v>
          </cell>
        </row>
        <row r="15">
          <cell r="A15" t="str">
            <v>M413</v>
          </cell>
          <cell r="B15" t="str">
            <v>Gastalho 10 x 2,5 cm</v>
          </cell>
          <cell r="C15">
            <v>1.9</v>
          </cell>
        </row>
        <row r="16">
          <cell r="A16" t="str">
            <v>M601</v>
          </cell>
          <cell r="B16" t="str">
            <v>Tinta refletiva acrílica p/2 anos</v>
          </cell>
          <cell r="C16">
            <v>12.22</v>
          </cell>
        </row>
        <row r="17">
          <cell r="A17" t="str">
            <v>M602</v>
          </cell>
          <cell r="B17" t="str">
            <v>Adubo NPK (4.14.8)</v>
          </cell>
          <cell r="C17">
            <v>1.8</v>
          </cell>
        </row>
        <row r="18">
          <cell r="A18" t="str">
            <v>M603</v>
          </cell>
          <cell r="B18" t="str">
            <v>Inseticida</v>
          </cell>
          <cell r="C18">
            <v>31</v>
          </cell>
        </row>
        <row r="19">
          <cell r="A19" t="str">
            <v>M611</v>
          </cell>
          <cell r="B19" t="str">
            <v>Redutor tipo 2002 prim. Qualidade</v>
          </cell>
          <cell r="C19">
            <v>6.82</v>
          </cell>
        </row>
        <row r="20">
          <cell r="A20" t="str">
            <v>M615</v>
          </cell>
          <cell r="B20" t="str">
            <v>Microesfera PRE-MIX</v>
          </cell>
          <cell r="C20">
            <v>4.8</v>
          </cell>
        </row>
        <row r="21">
          <cell r="A21" t="str">
            <v>M616</v>
          </cell>
          <cell r="B21" t="str">
            <v>Microesfera DROP-ON</v>
          </cell>
          <cell r="C21">
            <v>4.8</v>
          </cell>
        </row>
        <row r="22">
          <cell r="A22" t="str">
            <v>M618</v>
          </cell>
          <cell r="B22" t="str">
            <v>Massa termoplástica para aspersão</v>
          </cell>
          <cell r="C22">
            <v>6.82</v>
          </cell>
        </row>
        <row r="23">
          <cell r="A23" t="str">
            <v>M619</v>
          </cell>
          <cell r="B23" t="str">
            <v>Cola poliester</v>
          </cell>
          <cell r="C23">
            <v>12</v>
          </cell>
        </row>
        <row r="24">
          <cell r="A24" t="str">
            <v>M621</v>
          </cell>
          <cell r="B24" t="str">
            <v>Desmoldante</v>
          </cell>
          <cell r="C24">
            <v>4.2</v>
          </cell>
        </row>
        <row r="25">
          <cell r="A25" t="str">
            <v>M624</v>
          </cell>
          <cell r="B25" t="str">
            <v>Tinta para pré-marcação</v>
          </cell>
          <cell r="C25">
            <v>11.77</v>
          </cell>
        </row>
        <row r="26">
          <cell r="A26" t="str">
            <v>M710</v>
          </cell>
          <cell r="B26" t="str">
            <v>Pedra-de-mão ou Rochão Comercial</v>
          </cell>
          <cell r="C26">
            <v>24</v>
          </cell>
        </row>
        <row r="27">
          <cell r="A27" t="str">
            <v>M715</v>
          </cell>
          <cell r="B27" t="str">
            <v>Pó calcário dolomítico</v>
          </cell>
          <cell r="C27">
            <v>0.06</v>
          </cell>
        </row>
        <row r="28">
          <cell r="A28" t="str">
            <v>M906</v>
          </cell>
          <cell r="B28" t="str">
            <v>Sementes p/ hidrossemeadura</v>
          </cell>
          <cell r="C28">
            <v>12</v>
          </cell>
        </row>
        <row r="29">
          <cell r="A29" t="str">
            <v>M907</v>
          </cell>
          <cell r="B29" t="str">
            <v>Adulbo Orgânico</v>
          </cell>
          <cell r="C29">
            <v>0.2</v>
          </cell>
        </row>
        <row r="30">
          <cell r="A30" t="str">
            <v>M915</v>
          </cell>
          <cell r="B30" t="str">
            <v>Muda de arbusto - califa; espirradeira ou similar (h=0,50m)</v>
          </cell>
          <cell r="C30">
            <v>7</v>
          </cell>
        </row>
        <row r="31">
          <cell r="A31" t="str">
            <v>M916</v>
          </cell>
          <cell r="B31" t="str">
            <v>Terra preta vegetal</v>
          </cell>
          <cell r="C31">
            <v>35</v>
          </cell>
        </row>
        <row r="32">
          <cell r="A32" t="str">
            <v>M973</v>
          </cell>
          <cell r="B32" t="str">
            <v>Tacha refletiva bidirecional</v>
          </cell>
          <cell r="C32">
            <v>7.87</v>
          </cell>
        </row>
        <row r="33">
          <cell r="A33" t="str">
            <v>M980</v>
          </cell>
          <cell r="B33" t="str">
            <v>Indenização de jazida</v>
          </cell>
          <cell r="C33">
            <v>1.1000000000000001</v>
          </cell>
        </row>
      </sheetData>
      <sheetData sheetId="7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C_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/>
      <sheetData sheetId="74"/>
      <sheetData sheetId="7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Cálculo DMT - areia"/>
      <sheetName val="Cálculo DMT - bota fora"/>
      <sheetName val="RESUMO - FINAL"/>
      <sheetName val="DMT"/>
      <sheetName val="DISTRIBUIÇÃO"/>
      <sheetName val="Troca de solo"/>
      <sheetName val="REFLEXO - S Judas 1a cat"/>
      <sheetName val="Planilha - S Judas 1ª CAT"/>
      <sheetName val="DMT - S Judas 1a cat"/>
      <sheetName val="A Belay 1ªCAT"/>
      <sheetName val="A Belay 2ªCAT"/>
      <sheetName val="A Belay 3ªCAT"/>
      <sheetName val="PLANILHA - Alt Tracado"/>
      <sheetName val="REFLEXO - Alt Tracado"/>
      <sheetName val="DMT - Alt Tracado"/>
      <sheetName val="PP "/>
      <sheetName val="ALZIRU ZARUR"/>
      <sheetName val="Rib. Maringá - ABCD"/>
      <sheetName val="Rib. Maringá - EFGH"/>
      <sheetName val="Rib. Mandacarú - ABCD"/>
      <sheetName val="Rib. Mandacarú - EFGH"/>
      <sheetName val="KM-08"/>
      <sheetName val="Rib. Morangueira - ABCD"/>
      <sheetName val="Rib. Morangueira - EFGH"/>
      <sheetName val="OZIRES GUIMARÃES"/>
      <sheetName val="PF"/>
      <sheetName val="0-PP - Vol. Total PROJ"/>
      <sheetName val="Alziro Zarur - Vol. Total PROJ"/>
      <sheetName val="KM-8 - Vol. Total PROJ"/>
      <sheetName val="Ozires Guimarães-Vol. Total PRO"/>
      <sheetName val="PF - Vol. Total PROJ"/>
      <sheetName val="aterro95% PROJ. - RIBEIRÕES"/>
      <sheetName val="0-PP-95% REA (ARG.)"/>
      <sheetName val="Alziro Zarur-95% REA (ARG.)"/>
      <sheetName val="Rib. Maringá - Vol. 95%(ARG.)"/>
      <sheetName val="Rib. Mandacarú-Vol. 95%(ARG.)"/>
      <sheetName val="KM-8 95% REA (ARG.)"/>
      <sheetName val="Rib. Morangueira-Vol. 95%(ARG.)"/>
      <sheetName val="Ozires Guimarães 95% REA (ARG.)"/>
      <sheetName val="PF 95% REA (ARG.)"/>
      <sheetName val="Readequação Terraplenagem"/>
    </sheetNames>
    <definedNames>
      <definedName name="______A1" refersTo="#REF!"/>
      <definedName name="______A10" refersTo="#REF!"/>
      <definedName name="______A11" refersTo="#REF!"/>
      <definedName name="______A12" refersTo="#REF!"/>
      <definedName name="______A13" refersTo="#REF!"/>
      <definedName name="______A14" refersTo="#REF!"/>
      <definedName name="______A15" refersTo="#REF!"/>
      <definedName name="______A16" refersTo="#REF!"/>
      <definedName name="______A17" refersTo="#REF!"/>
      <definedName name="______A19" refersTo="#REF!"/>
      <definedName name="______A2" refersTo="#REF!"/>
      <definedName name="______A20" refersTo="#REF!"/>
      <definedName name="______A21" refersTo="#REF!"/>
      <definedName name="______A22" refersTo="#REF!"/>
      <definedName name="______A23" refersTo="#REF!"/>
      <definedName name="______A24" refersTo="#REF!"/>
      <definedName name="______A25" refersTo="#REF!"/>
      <definedName name="______A3" refersTo="#REF!"/>
      <definedName name="______A4" refersTo="#REF!"/>
      <definedName name="______A5" refersTo="#REF!"/>
      <definedName name="______A6" refersTo="#REF!"/>
      <definedName name="______A7" refersTo="#REF!"/>
      <definedName name="______A9" refersTo="#REF!"/>
      <definedName name="______MOD01" refersTo="#REF!"/>
      <definedName name="______RP1" refersTo="#REF!"/>
      <definedName name="_____A1" refersTo="#REF!"/>
      <definedName name="_____A10" refersTo="#REF!"/>
      <definedName name="_____A11" refersTo="#REF!"/>
      <definedName name="_____A12" refersTo="#REF!"/>
      <definedName name="_____A13" refersTo="#REF!"/>
      <definedName name="_____A14" refersTo="#REF!"/>
      <definedName name="_____A15" refersTo="#REF!"/>
      <definedName name="_____A16" refersTo="#REF!"/>
      <definedName name="_____A17" refersTo="#REF!"/>
      <definedName name="_____A19" refersTo="#REF!"/>
      <definedName name="_____A2" refersTo="#REF!"/>
      <definedName name="_____A20" refersTo="#REF!"/>
      <definedName name="_____A21" refersTo="#REF!"/>
      <definedName name="_____A22" refersTo="#REF!"/>
      <definedName name="_____A23" refersTo="#REF!"/>
      <definedName name="_____A24" refersTo="#REF!"/>
      <definedName name="_____A25" refersTo="#REF!"/>
      <definedName name="_____A3" refersTo="#REF!"/>
      <definedName name="_____A4" refersTo="#REF!"/>
      <definedName name="_____A5" refersTo="#REF!"/>
      <definedName name="_____A6" refersTo="#REF!"/>
      <definedName name="_____A7" refersTo="#REF!"/>
      <definedName name="_____A9" refersTo="#REF!"/>
      <definedName name="_____MOD01" refersTo="#REF!"/>
      <definedName name="_____RP1" refersTo="#REF!"/>
      <definedName name="____A1" refersTo="#REF!"/>
      <definedName name="____A10" refersTo="#REF!"/>
      <definedName name="____A11" refersTo="#REF!"/>
      <definedName name="____A12" refersTo="#REF!"/>
      <definedName name="____A13" refersTo="#REF!"/>
      <definedName name="____A15" refersTo="#REF!"/>
      <definedName name="____A16" refersTo="#REF!"/>
      <definedName name="____A17" refersTo="#REF!"/>
      <definedName name="____A19" refersTo="#REF!"/>
      <definedName name="____A2" refersTo="#REF!"/>
      <definedName name="____A20" refersTo="#REF!"/>
      <definedName name="____A21" refersTo="#REF!"/>
      <definedName name="____A22" refersTo="#REF!"/>
      <definedName name="____A23" refersTo="#REF!"/>
      <definedName name="____A24" refersTo="#REF!"/>
      <definedName name="____A25" refersTo="#REF!"/>
      <definedName name="____A3" refersTo="#REF!"/>
      <definedName name="____A4" refersTo="#REF!"/>
      <definedName name="____A5" refersTo="#REF!"/>
      <definedName name="____A6" refersTo="#REF!"/>
      <definedName name="____A7" refersTo="#REF!"/>
      <definedName name="____A9" refersTo="#REF!"/>
      <definedName name="____MOD01" refersTo="#REF!"/>
      <definedName name="____RP1" refersTo="#REF!"/>
      <definedName name="___A1" refersTo="#REF!"/>
      <definedName name="___A10" refersTo="#REF!"/>
      <definedName name="___A11" refersTo="#REF!"/>
      <definedName name="___A12" refersTo="#REF!"/>
      <definedName name="___A13" refersTo="#REF!"/>
      <definedName name="___A15" refersTo="#REF!"/>
      <definedName name="___A16" refersTo="#REF!"/>
      <definedName name="___A17" refersTo="#REF!"/>
      <definedName name="___A19" refersTo="#REF!"/>
      <definedName name="___A2" refersTo="#REF!"/>
      <definedName name="___A20" refersTo="#REF!"/>
      <definedName name="___A21" refersTo="#REF!"/>
      <definedName name="___A22" refersTo="#REF!"/>
      <definedName name="___A23" refersTo="#REF!"/>
      <definedName name="___A24" refersTo="#REF!"/>
      <definedName name="___A25" refersTo="#REF!"/>
      <definedName name="___A3" refersTo="#REF!"/>
      <definedName name="___A4" refersTo="#REF!"/>
      <definedName name="___A5" refersTo="#REF!"/>
      <definedName name="___A6" refersTo="#REF!"/>
      <definedName name="___A7" refersTo="#REF!"/>
      <definedName name="___A9" refersTo="#REF!"/>
      <definedName name="___MOD01" refersTo="#REF!"/>
      <definedName name="___RP1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</sheetNames>
    <sheetDataSet>
      <sheetData sheetId="0" refreshError="1">
        <row r="7">
          <cell r="B7">
            <v>37501</v>
          </cell>
        </row>
        <row r="11">
          <cell r="C11">
            <v>8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1.6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DMT modelo"/>
      <sheetName val="BR262990600"/>
      <sheetName val="1.6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F101" t="str">
            <v>SUB-TOTAL</v>
          </cell>
        </row>
        <row r="103">
          <cell r="B103" t="str">
            <v>PAVIMENTAÇÃO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F112" t="str">
            <v>SUB-TOTAL</v>
          </cell>
        </row>
        <row r="114">
          <cell r="B114" t="str">
            <v>DRENAGEM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F162" t="str">
            <v>SUB-TOTAL</v>
          </cell>
        </row>
        <row r="164">
          <cell r="B164" t="str">
            <v>OBRAS DE ARTE CORRENTES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2">
          <cell r="F202" t="str">
            <v>SUB-TOTAL</v>
          </cell>
        </row>
        <row r="204">
          <cell r="B204" t="str">
            <v>OBRAS COMPLEMENTARES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B226" t="str">
            <v>Placas de aproximação( 02 unidades)p/Viaduto nº1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B230" t="str">
            <v>Placas de aproximação( 02 unidades)p/Viaduto nº2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5">
          <cell r="G235" t="str">
            <v>SUB-TOTAL</v>
          </cell>
        </row>
        <row r="237">
          <cell r="G237" t="str">
            <v>TOTAL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F37" t="str">
            <v>SUB-TOTAL</v>
          </cell>
        </row>
        <row r="39">
          <cell r="B39" t="str">
            <v>PAVIMENTAÇÃO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F42" t="str">
            <v>SUB-TOTAL</v>
          </cell>
        </row>
        <row r="43">
          <cell r="B43" t="str">
            <v>DRENAGEM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F52" t="str">
            <v>SUB-TOTAL</v>
          </cell>
        </row>
        <row r="54">
          <cell r="B54" t="str">
            <v>PAVIMENTAÇÃO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F64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F109" t="str">
            <v>SUB-TOTAL</v>
          </cell>
        </row>
        <row r="111">
          <cell r="B111" t="str">
            <v>OBRAS DE ARTE CORRENTES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F127" t="str">
            <v>SUB-TOTAL</v>
          </cell>
        </row>
        <row r="128">
          <cell r="B128" t="str">
            <v>OBRAS COMPLEMENTARES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F36" t="str">
            <v>SUB-TOTAL</v>
          </cell>
        </row>
        <row r="38">
          <cell r="B38" t="str">
            <v>DRENAGEM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F67" t="str">
            <v>SUB-TOTAL</v>
          </cell>
        </row>
        <row r="69">
          <cell r="B69" t="str">
            <v>OBRAS DE ARTE ESPECIAIS</v>
          </cell>
        </row>
        <row r="70">
          <cell r="B70" t="str">
            <v>Infra e Mesoestrutura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B88" t="str">
            <v>Diversos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B91" t="str">
            <v>Barreiras de segurança (C.A.) Tipo New Jersey (312 m)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B95" t="str">
            <v>Placas de aproximação( 04 unidades)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B99" t="str">
            <v>Drenos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F31" t="str">
            <v>SUB-TOTAL</v>
          </cell>
        </row>
        <row r="33">
          <cell r="B33" t="str">
            <v>PAVIMENTAÇÃO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F42" t="str">
            <v>SUB-TOTAL</v>
          </cell>
        </row>
        <row r="44">
          <cell r="B44" t="str">
            <v>DRENAGEM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F71" t="str">
            <v>SUB-TOTAL</v>
          </cell>
        </row>
        <row r="73">
          <cell r="B73" t="str">
            <v>OBRAS DE ARTE ESPECIAIS</v>
          </cell>
        </row>
        <row r="74">
          <cell r="B74" t="str">
            <v>(Quatro tabuleiros)</v>
          </cell>
        </row>
        <row r="75">
          <cell r="B75" t="str">
            <v>Infra e Mesoestrutura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B83" t="str">
            <v>Superestrutura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B89" t="str">
            <v>Diversos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B98" t="str">
            <v>Drenos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F100" t="str">
            <v>SUB-TOTAL</v>
          </cell>
        </row>
        <row r="101">
          <cell r="B101" t="str">
            <v>OBRAS COMPLEMENTARES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F68" t="str">
            <v>SUB-TOTAL</v>
          </cell>
        </row>
        <row r="69">
          <cell r="B69" t="str">
            <v>OBRAS DE ARTE ESPECIAIS</v>
          </cell>
        </row>
        <row r="70">
          <cell r="B70" t="str">
            <v>(Quatro tabuleiros)</v>
          </cell>
        </row>
        <row r="71">
          <cell r="B71" t="str">
            <v>Infra e Mesoestrutura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B85" t="str">
            <v>Diversos</v>
          </cell>
        </row>
        <row r="86">
          <cell r="B86" t="str">
            <v>Barreiras de segurança (C.A.) Tipo New Jersey (312 m)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Placas de aproximação( 08 unidades)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B94" t="str">
            <v>Drenos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F62" t="str">
            <v>SUB-TOTAL</v>
          </cell>
        </row>
        <row r="64">
          <cell r="B64" t="str">
            <v>OBRAS DE ARTE ESPECIAIS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B75" t="str">
            <v>Barreiras de segurança (C.A.) Tipo New Jersey (129,2 m)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B79" t="str">
            <v>Placas de aproximação( 04 unidades)(dimensão 4,00m x 11,2m x 0,30m)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B83" t="str">
            <v>Drenos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F86" t="str">
            <v>SUB-TOTAL</v>
          </cell>
        </row>
        <row r="87">
          <cell r="B87" t="str">
            <v>OBRAS COMPLEMENTARES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F57" t="str">
            <v>SUB-TOTAL</v>
          </cell>
        </row>
        <row r="59">
          <cell r="B59" t="str">
            <v>OBRAS DE ARTE ESPECIAIS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B70" t="str">
            <v>Barreiras de segurança (C.A.) Tipo New Jersey (129,2 m)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B74" t="str">
            <v>Placas de aproximação( 04 unidades)(dimensão 4,00m x 11,2m x 0,30m)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F81" t="str">
            <v>SUB-TOTAL</v>
          </cell>
        </row>
        <row r="82">
          <cell r="B82" t="str">
            <v>OBRAS COMPLEMENTARES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F58" t="str">
            <v>SUB-TOTAL</v>
          </cell>
        </row>
        <row r="60">
          <cell r="B60" t="str">
            <v>PAVIMENTAÇÃO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F63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F93" t="str">
            <v>SUB-TOTAL</v>
          </cell>
        </row>
        <row r="94">
          <cell r="B94" t="str">
            <v>OBRAS DE ARTE CORRENTES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F115" t="str">
            <v>SUB-TOTAL</v>
          </cell>
        </row>
        <row r="116">
          <cell r="B116" t="str">
            <v>OBRAS COMPLEMENTARES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F27" t="str">
            <v>SUB-TOTAL</v>
          </cell>
        </row>
        <row r="29">
          <cell r="B29" t="str">
            <v>PAVIMENTAÇÃO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8">
          <cell r="B68" t="str">
            <v>OBRAS DE ARTE CORRENTES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CBUQ"/>
      <sheetName val="(DES)MOBILIZAÇÃO"/>
      <sheetName val="Preço Mat. Betum"/>
      <sheetName val="Binomio Betum"/>
      <sheetName val="CAP 50 70"/>
      <sheetName val="RR"/>
      <sheetName val="EAI"/>
      <sheetName val="Preço Asfalto Reg Nordeste"/>
      <sheetName val="Orçamento Melhorias do Cujupe -"/>
    </sheetNames>
    <definedNames>
      <definedName name="__QQ2" sheetId="1"/>
      <definedName name="_QQ2" sheetId="1"/>
      <definedName name="_tt1" sheetId="1"/>
      <definedName name="AB" sheetId="1"/>
      <definedName name="abc" sheetId="1"/>
      <definedName name="AFDD" sheetId="1"/>
      <definedName name="AVC" sheetId="1"/>
      <definedName name="çç" sheetId="1"/>
      <definedName name="CCCCCCCCCCC" sheetId="1"/>
      <definedName name="CELSO" sheetId="1"/>
      <definedName name="Croquiiii" sheetId="1"/>
      <definedName name="daV" sheetId="1"/>
      <definedName name="daVIDSON" sheetId="1"/>
      <definedName name="DIGITAL" sheetId="1"/>
      <definedName name="LASTRO" sheetId="1"/>
      <definedName name="llllllll" refersTo="#REF!"/>
      <definedName name="MERDA" sheetId="1"/>
      <definedName name="MM" sheetId="1"/>
      <definedName name="mod1.ext" sheetId="1"/>
      <definedName name="MODEXT" sheetId="1"/>
      <definedName name="PassaExtenso" refersTo="#REF!"/>
      <definedName name="pte" sheetId="1"/>
      <definedName name="qq_2_" sheetId="1"/>
      <definedName name="rach" sheetId="1"/>
      <definedName name="Rachão" sheetId="1"/>
      <definedName name="rD" sheetId="1"/>
      <definedName name="recc" sheetId="1"/>
      <definedName name="wew" sheetId="1"/>
      <definedName name="WEWR" sheetId="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PARADA DE ÔNIBUS"/>
      <sheetName val="ACESSO TIPO II"/>
      <sheetName val="Faixas adic."/>
      <sheetName val="RESUMO reordenamento"/>
      <sheetName val="MODELO PARA ORÇAMENTO"/>
      <sheetName val="DER janeiro98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>
        <row r="1">
          <cell r="A1" t="str">
            <v>CÓDIGO</v>
          </cell>
          <cell r="B1" t="str">
            <v>SERVIÇO</v>
          </cell>
          <cell r="C1" t="str">
            <v>UNIDADE</v>
          </cell>
          <cell r="D1" t="str">
            <v>sisNORTE</v>
          </cell>
        </row>
        <row r="2">
          <cell r="D2" t="str">
            <v>(R$)1/98</v>
          </cell>
        </row>
        <row r="3">
          <cell r="A3">
            <v>45000</v>
          </cell>
          <cell r="B3" t="str">
            <v>Extração e carga de areia</v>
          </cell>
          <cell r="C3" t="str">
            <v>m³</v>
          </cell>
          <cell r="D3">
            <v>3.24</v>
          </cell>
        </row>
        <row r="4">
          <cell r="A4">
            <v>45005</v>
          </cell>
          <cell r="B4" t="str">
            <v>Extração e carga de seixo com DRAG-LINE</v>
          </cell>
          <cell r="C4" t="str">
            <v>m³</v>
          </cell>
          <cell r="D4">
            <v>2.2599999999999998</v>
          </cell>
        </row>
        <row r="5">
          <cell r="A5">
            <v>45010</v>
          </cell>
          <cell r="B5" t="str">
            <v>Extração e carga de seixo com trator</v>
          </cell>
          <cell r="C5" t="str">
            <v>m³</v>
          </cell>
          <cell r="D5">
            <v>1.82</v>
          </cell>
        </row>
        <row r="6">
          <cell r="A6">
            <v>45015</v>
          </cell>
          <cell r="B6" t="str">
            <v>Extração de rocha para britagem</v>
          </cell>
          <cell r="C6" t="str">
            <v>m³</v>
          </cell>
          <cell r="D6">
            <v>3.97</v>
          </cell>
        </row>
        <row r="7">
          <cell r="A7">
            <v>45020</v>
          </cell>
          <cell r="B7" t="str">
            <v>Fogacho para rocha extraída</v>
          </cell>
          <cell r="C7" t="str">
            <v>m³</v>
          </cell>
          <cell r="D7">
            <v>8.14</v>
          </cell>
        </row>
        <row r="8">
          <cell r="A8">
            <v>45025</v>
          </cell>
          <cell r="B8" t="str">
            <v>Extração de rocha e fogacho</v>
          </cell>
          <cell r="C8" t="str">
            <v>m³</v>
          </cell>
          <cell r="D8">
            <v>5.19</v>
          </cell>
        </row>
        <row r="9">
          <cell r="A9">
            <v>45030</v>
          </cell>
          <cell r="B9" t="str">
            <v>Carga e transporte da rocha da pedreira para o britador</v>
          </cell>
          <cell r="C9" t="str">
            <v>m³</v>
          </cell>
          <cell r="D9">
            <v>4.82</v>
          </cell>
        </row>
        <row r="10">
          <cell r="A10">
            <v>45035</v>
          </cell>
          <cell r="B10" t="str">
            <v>Carregamento de seixo</v>
          </cell>
          <cell r="C10" t="str">
            <v>m³</v>
          </cell>
          <cell r="D10">
            <v>0.45</v>
          </cell>
        </row>
        <row r="11">
          <cell r="A11">
            <v>45040</v>
          </cell>
          <cell r="B11" t="str">
            <v>Britagem de seixo</v>
          </cell>
          <cell r="C11" t="str">
            <v>m³</v>
          </cell>
          <cell r="D11">
            <v>6.88</v>
          </cell>
        </row>
        <row r="12">
          <cell r="A12">
            <v>45045</v>
          </cell>
          <cell r="B12" t="str">
            <v>Extração , carga e transporte de rocha até o britador</v>
          </cell>
          <cell r="C12" t="str">
            <v>m³</v>
          </cell>
          <cell r="D12">
            <v>10.02</v>
          </cell>
        </row>
        <row r="13">
          <cell r="A13">
            <v>45050</v>
          </cell>
          <cell r="B13" t="str">
            <v>Britagem primária - produção de pedra pulmão D &lt;=10 cm</v>
          </cell>
          <cell r="C13" t="str">
            <v>m³</v>
          </cell>
          <cell r="D13">
            <v>9.91</v>
          </cell>
        </row>
        <row r="14">
          <cell r="A14">
            <v>45055</v>
          </cell>
          <cell r="B14" t="str">
            <v>Bica corrida (produção de brita)</v>
          </cell>
          <cell r="C14" t="str">
            <v>m³</v>
          </cell>
          <cell r="D14">
            <v>10.87</v>
          </cell>
        </row>
        <row r="15">
          <cell r="A15">
            <v>45060</v>
          </cell>
          <cell r="B15" t="str">
            <v>Britagem de rocha - produção de brita</v>
          </cell>
          <cell r="C15" t="str">
            <v>m³</v>
          </cell>
          <cell r="D15">
            <v>12.44</v>
          </cell>
        </row>
        <row r="16">
          <cell r="A16">
            <v>45070</v>
          </cell>
          <cell r="B16" t="str">
            <v>Escavação e carga de materiais de 1a. categoria</v>
          </cell>
          <cell r="C16" t="str">
            <v>m³</v>
          </cell>
          <cell r="D16">
            <v>1.54</v>
          </cell>
        </row>
        <row r="17">
          <cell r="A17">
            <v>45075</v>
          </cell>
          <cell r="B17" t="str">
            <v>Escavação e carga de materiais de 2a. categoria</v>
          </cell>
          <cell r="C17" t="str">
            <v>m³</v>
          </cell>
          <cell r="D17">
            <v>2.4</v>
          </cell>
        </row>
        <row r="18">
          <cell r="A18">
            <v>45080</v>
          </cell>
          <cell r="B18" t="str">
            <v>Produção de seixo peneirado</v>
          </cell>
          <cell r="C18" t="str">
            <v>m³</v>
          </cell>
          <cell r="D18">
            <v>3.39</v>
          </cell>
        </row>
        <row r="19">
          <cell r="A19">
            <v>45085</v>
          </cell>
          <cell r="B19" t="str">
            <v>Produção de seixo parcialmente britado e peneirado</v>
          </cell>
          <cell r="C19" t="str">
            <v>m³</v>
          </cell>
          <cell r="D19">
            <v>4.41</v>
          </cell>
        </row>
        <row r="20">
          <cell r="A20">
            <v>45090</v>
          </cell>
          <cell r="B20" t="str">
            <v>Seixo retido na peneira 2"</v>
          </cell>
          <cell r="C20" t="str">
            <v>m³</v>
          </cell>
          <cell r="D20">
            <v>3.4</v>
          </cell>
        </row>
        <row r="21">
          <cell r="A21">
            <v>45095</v>
          </cell>
          <cell r="B21" t="str">
            <v>Carregamento de brita para drenagem e O.A.C.</v>
          </cell>
          <cell r="C21" t="str">
            <v>m³</v>
          </cell>
          <cell r="D21">
            <v>0.56000000000000005</v>
          </cell>
        </row>
        <row r="22">
          <cell r="A22">
            <v>45100</v>
          </cell>
          <cell r="B22" t="str">
            <v>Material jazida 1a categoria</v>
          </cell>
          <cell r="C22" t="str">
            <v>m³</v>
          </cell>
          <cell r="D22">
            <v>1.54</v>
          </cell>
        </row>
        <row r="23">
          <cell r="A23">
            <v>45105</v>
          </cell>
          <cell r="B23" t="str">
            <v>Escavação e carga de material de 2a categoria</v>
          </cell>
          <cell r="C23" t="str">
            <v>m³</v>
          </cell>
          <cell r="D23">
            <v>2.38</v>
          </cell>
        </row>
        <row r="24">
          <cell r="A24">
            <v>45110</v>
          </cell>
          <cell r="B24" t="str">
            <v>Extração do material de 3a categoria para terraplenagem</v>
          </cell>
          <cell r="C24" t="str">
            <v>m³</v>
          </cell>
          <cell r="D24">
            <v>6.3</v>
          </cell>
        </row>
        <row r="25">
          <cell r="A25">
            <v>45115</v>
          </cell>
          <cell r="B25" t="str">
            <v>Carga do material de 3a categoria</v>
          </cell>
          <cell r="C25" t="str">
            <v>m³</v>
          </cell>
          <cell r="D25">
            <v>2.1800000000000002</v>
          </cell>
        </row>
        <row r="26">
          <cell r="A26">
            <v>45120</v>
          </cell>
          <cell r="B26" t="str">
            <v>Espalhamento do material de 3a categoria</v>
          </cell>
          <cell r="C26" t="str">
            <v>m³</v>
          </cell>
          <cell r="D26">
            <v>0.3</v>
          </cell>
        </row>
        <row r="27">
          <cell r="A27">
            <v>45125</v>
          </cell>
          <cell r="B27" t="str">
            <v>Escavação carga e espalhamento de material de 3a. categoria</v>
          </cell>
          <cell r="C27" t="str">
            <v>m³</v>
          </cell>
          <cell r="D27">
            <v>8.7799999999999994</v>
          </cell>
        </row>
        <row r="28">
          <cell r="A28">
            <v>45210</v>
          </cell>
          <cell r="B28" t="str">
            <v>Concreto magro</v>
          </cell>
          <cell r="C28" t="str">
            <v>m³</v>
          </cell>
          <cell r="D28">
            <v>87.09</v>
          </cell>
        </row>
        <row r="29">
          <cell r="A29">
            <v>45215</v>
          </cell>
          <cell r="B29" t="str">
            <v>Concreto magro com brita comercial</v>
          </cell>
          <cell r="C29" t="str">
            <v>m³</v>
          </cell>
          <cell r="D29">
            <v>103.07</v>
          </cell>
        </row>
        <row r="30">
          <cell r="A30">
            <v>45220</v>
          </cell>
          <cell r="B30" t="str">
            <v>Concreto fck 9 MPa</v>
          </cell>
          <cell r="C30" t="str">
            <v>m³</v>
          </cell>
          <cell r="D30">
            <v>102.67</v>
          </cell>
        </row>
        <row r="31">
          <cell r="A31">
            <v>45225</v>
          </cell>
          <cell r="B31" t="str">
            <v>Concreto fck 9 MPa com brita comercial</v>
          </cell>
          <cell r="C31" t="str">
            <v>m³</v>
          </cell>
          <cell r="D31">
            <v>116.3</v>
          </cell>
        </row>
        <row r="32">
          <cell r="A32">
            <v>45230</v>
          </cell>
          <cell r="B32" t="str">
            <v xml:space="preserve">Concreto fck 11 MPa </v>
          </cell>
          <cell r="C32" t="str">
            <v>m³</v>
          </cell>
          <cell r="D32">
            <v>108.67</v>
          </cell>
        </row>
        <row r="33">
          <cell r="A33">
            <v>45235</v>
          </cell>
          <cell r="B33" t="str">
            <v>Concreto fck 11 MPa com brita comercial</v>
          </cell>
          <cell r="C33" t="str">
            <v>m³</v>
          </cell>
          <cell r="D33">
            <v>122.71</v>
          </cell>
        </row>
        <row r="34">
          <cell r="A34">
            <v>45240</v>
          </cell>
          <cell r="B34" t="str">
            <v xml:space="preserve">Concreto fck 15 MPa </v>
          </cell>
          <cell r="C34" t="str">
            <v>m³</v>
          </cell>
          <cell r="D34">
            <v>115.68</v>
          </cell>
        </row>
        <row r="35">
          <cell r="A35">
            <v>45245</v>
          </cell>
          <cell r="B35" t="str">
            <v>Concreto fck 15 MPa com brita comercial</v>
          </cell>
          <cell r="C35" t="str">
            <v>m³</v>
          </cell>
          <cell r="D35">
            <v>127.79</v>
          </cell>
        </row>
        <row r="36">
          <cell r="A36">
            <v>45250</v>
          </cell>
          <cell r="B36" t="str">
            <v>Concreto Poroso</v>
          </cell>
          <cell r="C36" t="str">
            <v>m³</v>
          </cell>
          <cell r="D36">
            <v>116.3</v>
          </cell>
        </row>
        <row r="37">
          <cell r="A37">
            <v>45255</v>
          </cell>
          <cell r="B37" t="str">
            <v>Concreto poroso com brita comercial</v>
          </cell>
          <cell r="C37" t="str">
            <v>m³</v>
          </cell>
          <cell r="D37">
            <v>133.1</v>
          </cell>
        </row>
        <row r="38">
          <cell r="A38">
            <v>45260</v>
          </cell>
          <cell r="B38" t="str">
            <v>Concreto ciclopico fck 11 MPa</v>
          </cell>
          <cell r="C38" t="str">
            <v>m³</v>
          </cell>
          <cell r="D38">
            <v>93.84</v>
          </cell>
        </row>
        <row r="39">
          <cell r="A39">
            <v>45265</v>
          </cell>
          <cell r="B39" t="str">
            <v>Concreto ciclopico fck 11 MPa com brita comercial</v>
          </cell>
          <cell r="C39" t="str">
            <v>m³</v>
          </cell>
          <cell r="D39">
            <v>103.67</v>
          </cell>
        </row>
        <row r="40">
          <cell r="A40">
            <v>45270</v>
          </cell>
          <cell r="B40" t="str">
            <v>Concreto ciclopico fck 15 MPa</v>
          </cell>
          <cell r="C40" t="str">
            <v>m³</v>
          </cell>
          <cell r="D40">
            <v>98.75</v>
          </cell>
        </row>
        <row r="41">
          <cell r="A41">
            <v>45275</v>
          </cell>
          <cell r="B41" t="str">
            <v>Concreto ciclopico fck 15 MPa com brita comercial</v>
          </cell>
          <cell r="C41" t="str">
            <v>m³</v>
          </cell>
          <cell r="D41">
            <v>107.23</v>
          </cell>
        </row>
        <row r="42">
          <cell r="A42">
            <v>45280</v>
          </cell>
          <cell r="B42" t="str">
            <v>Argamassa de cimento e areia 1:4</v>
          </cell>
          <cell r="C42" t="str">
            <v>m³</v>
          </cell>
          <cell r="D42">
            <v>103.72</v>
          </cell>
        </row>
        <row r="43">
          <cell r="A43">
            <v>45285</v>
          </cell>
          <cell r="B43" t="str">
            <v>Argamassa de cimento e areia 1:3</v>
          </cell>
          <cell r="C43" t="str">
            <v>m³</v>
          </cell>
          <cell r="D43">
            <v>120.94</v>
          </cell>
        </row>
        <row r="44">
          <cell r="A44">
            <v>45290</v>
          </cell>
          <cell r="B44" t="str">
            <v>Formas comuns de madeira com reaproveitamento de duas vezes</v>
          </cell>
          <cell r="C44" t="str">
            <v>m²</v>
          </cell>
          <cell r="D44">
            <v>22.28</v>
          </cell>
        </row>
        <row r="45">
          <cell r="A45">
            <v>45295</v>
          </cell>
          <cell r="B45" t="str">
            <v>Escoramento para bueiros celulares</v>
          </cell>
          <cell r="C45" t="str">
            <v>m³</v>
          </cell>
          <cell r="D45">
            <v>9.67</v>
          </cell>
        </row>
        <row r="46">
          <cell r="A46">
            <v>45300</v>
          </cell>
          <cell r="B46" t="str">
            <v>Armadura aço CA-25 fornecimento dobragem e colocação</v>
          </cell>
          <cell r="C46" t="str">
            <v>kg</v>
          </cell>
          <cell r="D46">
            <v>2.0299999999999998</v>
          </cell>
        </row>
        <row r="47">
          <cell r="A47">
            <v>45305</v>
          </cell>
          <cell r="B47" t="str">
            <v>Armadura aço CA-50 fornecimento dobragem e colocação</v>
          </cell>
          <cell r="C47" t="str">
            <v>kg</v>
          </cell>
          <cell r="D47">
            <v>2.11</v>
          </cell>
        </row>
        <row r="48">
          <cell r="A48">
            <v>45310</v>
          </cell>
          <cell r="B48" t="str">
            <v>Armadura aço CA-60 fornecimento dobragem e colocação</v>
          </cell>
          <cell r="C48" t="str">
            <v>kg</v>
          </cell>
          <cell r="D48">
            <v>2.38</v>
          </cell>
        </row>
        <row r="49">
          <cell r="A49">
            <v>45315</v>
          </cell>
          <cell r="B49" t="str">
            <v>Lastro de brita</v>
          </cell>
          <cell r="C49" t="str">
            <v>m³</v>
          </cell>
          <cell r="D49">
            <v>25.13</v>
          </cell>
        </row>
        <row r="50">
          <cell r="A50">
            <v>45320</v>
          </cell>
          <cell r="B50" t="str">
            <v>Lastro de brita com brita comercial</v>
          </cell>
          <cell r="C50" t="str">
            <v>m³</v>
          </cell>
          <cell r="D50">
            <v>46.72</v>
          </cell>
        </row>
        <row r="51">
          <cell r="A51">
            <v>45335</v>
          </cell>
          <cell r="B51" t="str">
            <v>Enrocamento de pedra jogada com pedra do primário</v>
          </cell>
          <cell r="C51" t="str">
            <v>m³</v>
          </cell>
          <cell r="D51">
            <v>12.12</v>
          </cell>
        </row>
        <row r="52">
          <cell r="A52">
            <v>45340</v>
          </cell>
          <cell r="B52" t="str">
            <v>Enrocamento pedra arrumada</v>
          </cell>
          <cell r="C52" t="str">
            <v>m³</v>
          </cell>
          <cell r="D52">
            <v>22.83</v>
          </cell>
        </row>
        <row r="53">
          <cell r="A53">
            <v>45345</v>
          </cell>
          <cell r="B53" t="str">
            <v>Alvenaria de pedra-de-mão argamassada</v>
          </cell>
          <cell r="C53" t="str">
            <v>m³</v>
          </cell>
          <cell r="D53">
            <v>62.17</v>
          </cell>
        </row>
        <row r="54">
          <cell r="A54">
            <v>45350</v>
          </cell>
          <cell r="B54" t="str">
            <v>Alvenaria de tijolos maciços p/ parede de 20cm</v>
          </cell>
          <cell r="C54" t="str">
            <v>m²</v>
          </cell>
          <cell r="D54">
            <v>47.7</v>
          </cell>
        </row>
        <row r="55">
          <cell r="A55">
            <v>46000</v>
          </cell>
          <cell r="B55" t="str">
            <v>Torre de madeira para cravação de tubulação (OAE)</v>
          </cell>
          <cell r="C55" t="str">
            <v>m</v>
          </cell>
          <cell r="D55">
            <v>450.9</v>
          </cell>
        </row>
        <row r="56">
          <cell r="A56">
            <v>46010</v>
          </cell>
          <cell r="B56" t="str">
            <v>Argamassa de cimento e areia 1:4 preparo e materiais (OAE)</v>
          </cell>
          <cell r="C56" t="str">
            <v>m³</v>
          </cell>
          <cell r="D56">
            <v>104.93</v>
          </cell>
        </row>
        <row r="57">
          <cell r="A57">
            <v>46020</v>
          </cell>
          <cell r="B57" t="str">
            <v>Formas de madeira (OAE)</v>
          </cell>
          <cell r="C57" t="str">
            <v>m²</v>
          </cell>
          <cell r="D57">
            <v>29.37</v>
          </cell>
        </row>
        <row r="58">
          <cell r="A58">
            <v>46030</v>
          </cell>
          <cell r="B58" t="str">
            <v>Armadura aço CA-50 fornec. dobr. e colocação (OAE)</v>
          </cell>
          <cell r="C58" t="str">
            <v>kg</v>
          </cell>
          <cell r="D58">
            <v>2.2000000000000002</v>
          </cell>
        </row>
        <row r="59">
          <cell r="A59">
            <v>46040</v>
          </cell>
          <cell r="B59" t="str">
            <v>Concreto fck 15 MPa - preparo lançamento e cura (OAE)</v>
          </cell>
          <cell r="C59" t="str">
            <v>m³</v>
          </cell>
          <cell r="D59">
            <v>129.38</v>
          </cell>
        </row>
        <row r="60">
          <cell r="A60">
            <v>46050</v>
          </cell>
          <cell r="B60" t="str">
            <v>Concreto fck 18 MPa - preparo lançamento e cura (OAE)</v>
          </cell>
          <cell r="C60" t="str">
            <v>m³</v>
          </cell>
          <cell r="D60">
            <v>134.74</v>
          </cell>
        </row>
        <row r="61">
          <cell r="A61">
            <v>46070</v>
          </cell>
          <cell r="B61" t="str">
            <v>Demolição de estrutura em concreto simples (OAE)</v>
          </cell>
          <cell r="C61" t="str">
            <v>m³</v>
          </cell>
          <cell r="D61">
            <v>13.96</v>
          </cell>
        </row>
        <row r="62">
          <cell r="A62">
            <v>46080</v>
          </cell>
          <cell r="B62" t="str">
            <v>Demolição de estrutura em concreto armado (OAE)</v>
          </cell>
          <cell r="C62" t="str">
            <v>m³</v>
          </cell>
          <cell r="D62">
            <v>27.9</v>
          </cell>
        </row>
        <row r="63">
          <cell r="A63">
            <v>46090</v>
          </cell>
          <cell r="B63" t="str">
            <v>Aterro para vedação de ensecadeiras (OAE)</v>
          </cell>
          <cell r="C63" t="str">
            <v>m³</v>
          </cell>
          <cell r="D63">
            <v>7.52</v>
          </cell>
        </row>
        <row r="64">
          <cell r="A64">
            <v>46100</v>
          </cell>
          <cell r="B64" t="str">
            <v>Ensecadeiras duplas (OAE)</v>
          </cell>
          <cell r="C64" t="str">
            <v>m²</v>
          </cell>
          <cell r="D64">
            <v>157.55000000000001</v>
          </cell>
        </row>
        <row r="65">
          <cell r="A65">
            <v>50000</v>
          </cell>
          <cell r="B65" t="str">
            <v>Desmatamento e limpeza do terreno - condição1</v>
          </cell>
          <cell r="C65" t="str">
            <v>m²</v>
          </cell>
          <cell r="D65">
            <v>0.15</v>
          </cell>
        </row>
        <row r="66">
          <cell r="A66">
            <v>50001</v>
          </cell>
          <cell r="B66" t="str">
            <v>Desmatamento e limpeza do terreno - condição2</v>
          </cell>
          <cell r="C66" t="str">
            <v>m²</v>
          </cell>
          <cell r="D66">
            <v>0.47</v>
          </cell>
        </row>
        <row r="67">
          <cell r="A67">
            <v>50002</v>
          </cell>
          <cell r="B67" t="str">
            <v>Desmatamento e limpeza do terreno - condição3</v>
          </cell>
          <cell r="C67" t="str">
            <v>m²</v>
          </cell>
          <cell r="D67">
            <v>1.41</v>
          </cell>
        </row>
        <row r="68">
          <cell r="A68">
            <v>50003</v>
          </cell>
          <cell r="B68" t="str">
            <v>Desmatamento e limpeza do terreno - condição4</v>
          </cell>
          <cell r="C68" t="str">
            <v>m²</v>
          </cell>
          <cell r="D68">
            <v>2.0499999999999998</v>
          </cell>
        </row>
        <row r="69">
          <cell r="A69">
            <v>50010</v>
          </cell>
          <cell r="B69" t="str">
            <v>Esc. carga e transp. de mat. clas. 1a cat DMT&lt;= 50 m</v>
          </cell>
          <cell r="C69" t="str">
            <v>m³</v>
          </cell>
          <cell r="D69">
            <v>0.83</v>
          </cell>
        </row>
        <row r="70">
          <cell r="A70">
            <v>50020</v>
          </cell>
          <cell r="B70" t="str">
            <v>Esc. carga e transp. de mat. clas 1a cat 50&lt;DMT&lt;=100 m</v>
          </cell>
          <cell r="C70" t="str">
            <v>m³</v>
          </cell>
          <cell r="D70">
            <v>1.43</v>
          </cell>
        </row>
        <row r="71">
          <cell r="A71">
            <v>50030</v>
          </cell>
          <cell r="B71" t="str">
            <v>Esc. carga e transp. de mat. clas 1a cat 100&lt;DMT&lt;=150 m</v>
          </cell>
          <cell r="C71" t="str">
            <v>m³</v>
          </cell>
          <cell r="D71">
            <v>1.5</v>
          </cell>
        </row>
        <row r="72">
          <cell r="A72">
            <v>50040</v>
          </cell>
          <cell r="B72" t="str">
            <v>Esc. carga e transp. de mat. clas 1a cat 150&lt;DMT&lt;=200 m</v>
          </cell>
          <cell r="C72" t="str">
            <v>m³</v>
          </cell>
          <cell r="D72">
            <v>1.52</v>
          </cell>
        </row>
        <row r="73">
          <cell r="A73">
            <v>50050</v>
          </cell>
          <cell r="B73" t="str">
            <v>Esc. carga e transp. de mat. clas 1a cat 200&lt;DMT&lt;=250 m</v>
          </cell>
          <cell r="C73" t="str">
            <v>m³</v>
          </cell>
          <cell r="D73">
            <v>1.69</v>
          </cell>
        </row>
        <row r="74">
          <cell r="A74">
            <v>50060</v>
          </cell>
          <cell r="B74" t="str">
            <v>Esc. carga e transp. de mat. clas 1a cat 250&lt;DMT&lt;=300 m</v>
          </cell>
          <cell r="C74" t="str">
            <v>m³</v>
          </cell>
          <cell r="D74">
            <v>1.8</v>
          </cell>
        </row>
        <row r="75">
          <cell r="A75">
            <v>50070</v>
          </cell>
          <cell r="B75" t="str">
            <v>Esc. carga e transp. de mat. clas 1a cat 300&lt;DMT&lt;=350 m</v>
          </cell>
          <cell r="C75" t="str">
            <v>m³</v>
          </cell>
          <cell r="D75">
            <v>1.94</v>
          </cell>
        </row>
        <row r="76">
          <cell r="A76">
            <v>50080</v>
          </cell>
          <cell r="B76" t="str">
            <v>Esc. carga e transp. de mat. clas 1a cat 350&lt;DMT&lt;=400 m</v>
          </cell>
          <cell r="C76" t="str">
            <v>m³</v>
          </cell>
          <cell r="D76">
            <v>2</v>
          </cell>
        </row>
        <row r="77">
          <cell r="A77">
            <v>50090</v>
          </cell>
          <cell r="B77" t="str">
            <v>Esc. carga e transp. de mat. clas 1a cat 400&lt;DMT&lt;=500 m</v>
          </cell>
          <cell r="C77" t="str">
            <v>m³</v>
          </cell>
          <cell r="D77">
            <v>2.09</v>
          </cell>
        </row>
        <row r="78">
          <cell r="A78">
            <v>50100</v>
          </cell>
          <cell r="B78" t="str">
            <v>Esc. carga e transp. de mat. clas 1a cat 500&lt;DMT&lt;=600 m</v>
          </cell>
          <cell r="C78" t="str">
            <v>m³</v>
          </cell>
          <cell r="D78">
            <v>2.2200000000000002</v>
          </cell>
        </row>
        <row r="79">
          <cell r="A79">
            <v>50110</v>
          </cell>
          <cell r="B79" t="str">
            <v>Esc. carga e transp. de mat. clas 1a cat 600&lt;DMT&lt;=700 m</v>
          </cell>
          <cell r="C79" t="str">
            <v>m³</v>
          </cell>
          <cell r="D79">
            <v>2.4</v>
          </cell>
        </row>
        <row r="80">
          <cell r="A80">
            <v>50120</v>
          </cell>
          <cell r="B80" t="str">
            <v>Esc. carga e transp. de mat. clas 1a cat 700&lt;DMT&lt;=800 m</v>
          </cell>
          <cell r="C80" t="str">
            <v>m³</v>
          </cell>
          <cell r="D80">
            <v>2.56</v>
          </cell>
        </row>
        <row r="81">
          <cell r="A81">
            <v>50130</v>
          </cell>
          <cell r="B81" t="str">
            <v>Esc. carga e transp. de mat. clas 1a cat 800&lt;DMT&lt;=900 m</v>
          </cell>
          <cell r="C81" t="str">
            <v>m³</v>
          </cell>
          <cell r="D81">
            <v>2.66</v>
          </cell>
        </row>
        <row r="82">
          <cell r="A82">
            <v>50140</v>
          </cell>
          <cell r="B82" t="str">
            <v>Esc. carga e transp. de mat. clas 1a cat 900&lt;DMT&lt;=1000 m</v>
          </cell>
          <cell r="C82" t="str">
            <v>m³</v>
          </cell>
          <cell r="D82">
            <v>2.8</v>
          </cell>
        </row>
        <row r="83">
          <cell r="A83">
            <v>50150</v>
          </cell>
          <cell r="B83" t="str">
            <v>Esc. carga e transp. de mat. clas 1a cat 1000&lt;DMT&lt;=1200 m</v>
          </cell>
          <cell r="C83" t="str">
            <v>m³</v>
          </cell>
          <cell r="D83">
            <v>3.68</v>
          </cell>
        </row>
        <row r="84">
          <cell r="A84">
            <v>50160</v>
          </cell>
          <cell r="B84" t="str">
            <v>Esc. carga e transp. de mat. clas 1a cat 1200&lt;DMT&lt;=1400 m</v>
          </cell>
          <cell r="C84" t="str">
            <v>m³</v>
          </cell>
          <cell r="D84">
            <v>3.94</v>
          </cell>
        </row>
        <row r="85">
          <cell r="A85">
            <v>50170</v>
          </cell>
          <cell r="B85" t="str">
            <v>Esc. carga e transp. de mat. clas 1a cat 1400&lt;DMT&lt;=1600 m</v>
          </cell>
          <cell r="C85" t="str">
            <v>m³</v>
          </cell>
          <cell r="D85">
            <v>4.13</v>
          </cell>
        </row>
        <row r="86">
          <cell r="A86">
            <v>50180</v>
          </cell>
          <cell r="B86" t="str">
            <v>Esc. carga e transp. de mat. clas 1a cat 1600&lt;DMT&lt;=1800 m</v>
          </cell>
          <cell r="C86" t="str">
            <v>m³</v>
          </cell>
          <cell r="D86">
            <v>4.3</v>
          </cell>
        </row>
        <row r="87">
          <cell r="A87">
            <v>50190</v>
          </cell>
          <cell r="B87" t="str">
            <v>Esc. carga e transp. de mat. clas 1a cat 1800&lt;DMT&lt;2000 m</v>
          </cell>
          <cell r="C87" t="str">
            <v>m³</v>
          </cell>
          <cell r="D87">
            <v>4.37</v>
          </cell>
        </row>
        <row r="88">
          <cell r="A88">
            <v>50200</v>
          </cell>
          <cell r="B88" t="str">
            <v>Esc. carga e transp. de mat. clas 1a cat 2000&lt;DMT&lt;2500 m</v>
          </cell>
          <cell r="C88" t="str">
            <v>m³</v>
          </cell>
          <cell r="D88">
            <v>4.55</v>
          </cell>
        </row>
        <row r="89">
          <cell r="A89">
            <v>50210</v>
          </cell>
          <cell r="B89" t="str">
            <v>Esc. carga e transp. de mat. clas 1a cat 2500&lt;DMT&lt;3000 m</v>
          </cell>
          <cell r="C89" t="str">
            <v>m³</v>
          </cell>
          <cell r="D89">
            <v>4.91</v>
          </cell>
        </row>
        <row r="90">
          <cell r="A90">
            <v>50220</v>
          </cell>
          <cell r="B90" t="str">
            <v>Esc. carga e transp. de mat. clas 1a cat 3000&lt;DMT&lt;3500 m</v>
          </cell>
          <cell r="C90" t="str">
            <v>m³</v>
          </cell>
          <cell r="D90">
            <v>5.3</v>
          </cell>
        </row>
        <row r="91">
          <cell r="A91">
            <v>50230</v>
          </cell>
          <cell r="B91" t="str">
            <v>Esc. carga e transp. de mat. clas 1a cat 3500&lt;DMT&lt;4000 m</v>
          </cell>
          <cell r="C91" t="str">
            <v>m³</v>
          </cell>
          <cell r="D91">
            <v>5.51</v>
          </cell>
        </row>
        <row r="92">
          <cell r="A92">
            <v>50240</v>
          </cell>
          <cell r="B92" t="str">
            <v>Esc. carga e transp. de mat. clas 1a cat 4000&lt;DMT&lt;4500 m</v>
          </cell>
          <cell r="C92" t="str">
            <v>m³</v>
          </cell>
          <cell r="D92">
            <v>5.8</v>
          </cell>
        </row>
        <row r="93">
          <cell r="A93">
            <v>50250</v>
          </cell>
          <cell r="B93" t="str">
            <v>Esc. carga e transp. de mat. clas 1a cat 4500&lt;DMT&lt;5000 m</v>
          </cell>
          <cell r="C93" t="str">
            <v>m³</v>
          </cell>
          <cell r="D93">
            <v>6.1</v>
          </cell>
        </row>
        <row r="94">
          <cell r="A94">
            <v>50260</v>
          </cell>
          <cell r="B94" t="str">
            <v>Esc. carga e transp. de mat. clas 1a cat 5000&lt;DMT&lt;6000 m</v>
          </cell>
          <cell r="C94" t="str">
            <v>m³</v>
          </cell>
          <cell r="D94">
            <v>6.81</v>
          </cell>
        </row>
        <row r="95">
          <cell r="A95">
            <v>50270</v>
          </cell>
          <cell r="B95" t="str">
            <v>Esc. carga e transp. de mat. clas 1a cat 6000&lt;DMT&lt;7000 m</v>
          </cell>
          <cell r="C95" t="str">
            <v>m³</v>
          </cell>
          <cell r="D95">
            <v>7.32</v>
          </cell>
        </row>
        <row r="96">
          <cell r="A96">
            <v>50280</v>
          </cell>
          <cell r="B96" t="str">
            <v>Esc. carga e transp. de mat. clas 1a cat 7000&lt;DMT&lt;8000 m</v>
          </cell>
          <cell r="C96" t="str">
            <v>m³</v>
          </cell>
          <cell r="D96">
            <v>7.99</v>
          </cell>
        </row>
        <row r="97">
          <cell r="A97">
            <v>50290</v>
          </cell>
          <cell r="B97" t="str">
            <v>Esc. carga e transp. de mat. clas 1a cat 8000&lt;DMT&lt;9000 m</v>
          </cell>
          <cell r="C97" t="str">
            <v>m³</v>
          </cell>
          <cell r="D97">
            <v>8.65</v>
          </cell>
        </row>
        <row r="98">
          <cell r="A98">
            <v>50300</v>
          </cell>
          <cell r="B98" t="str">
            <v>Esc. carga e transp. de mat. clas 1a cat 9000&lt;DMT&lt;1000 m</v>
          </cell>
          <cell r="C98" t="str">
            <v>m³</v>
          </cell>
          <cell r="D98">
            <v>9.1199999999999992</v>
          </cell>
        </row>
        <row r="99">
          <cell r="A99">
            <v>51000</v>
          </cell>
          <cell r="B99" t="str">
            <v>Esc. carga e transp. de mat. clas. 2a cat DMT&lt;= 50 m</v>
          </cell>
          <cell r="C99" t="str">
            <v>m³</v>
          </cell>
          <cell r="D99">
            <v>1.36</v>
          </cell>
        </row>
        <row r="100">
          <cell r="A100">
            <v>51010</v>
          </cell>
          <cell r="B100" t="str">
            <v>Esc. carga e transp. de mat. clas 2a cat 50&lt;DMT&lt;=100 m</v>
          </cell>
          <cell r="C100" t="str">
            <v>m³</v>
          </cell>
          <cell r="D100">
            <v>2.23</v>
          </cell>
        </row>
        <row r="101">
          <cell r="A101">
            <v>51020</v>
          </cell>
          <cell r="B101" t="str">
            <v>Esc. carga e transp. de mat. clas 2a cat 100&lt;DMT&lt;=150 m</v>
          </cell>
          <cell r="C101" t="str">
            <v>m³</v>
          </cell>
          <cell r="D101">
            <v>2.31</v>
          </cell>
        </row>
        <row r="102">
          <cell r="A102">
            <v>51030</v>
          </cell>
          <cell r="B102" t="str">
            <v>Esc. carga e transp. de mat. clas 2a cat 150&lt;DMT&lt;=200 m</v>
          </cell>
          <cell r="C102" t="str">
            <v>m³</v>
          </cell>
          <cell r="D102">
            <v>2.44</v>
          </cell>
        </row>
        <row r="103">
          <cell r="A103">
            <v>51040</v>
          </cell>
          <cell r="B103" t="str">
            <v>Esc. carga e transp. de mat. clas 2a cat 200&lt;DMT&lt;=250 m</v>
          </cell>
          <cell r="C103" t="str">
            <v>m³</v>
          </cell>
          <cell r="D103">
            <v>2.62</v>
          </cell>
        </row>
        <row r="104">
          <cell r="A104">
            <v>51050</v>
          </cell>
          <cell r="B104" t="str">
            <v>Esc. carga e transp. de mat. clas 2a cat 250&lt;DMT&lt;=300 m</v>
          </cell>
          <cell r="C104" t="str">
            <v>m³</v>
          </cell>
          <cell r="D104">
            <v>2.69</v>
          </cell>
        </row>
        <row r="105">
          <cell r="A105">
            <v>51060</v>
          </cell>
          <cell r="B105" t="str">
            <v>Esc. carga e transp. de mat. clas 2a cat 300&lt;DMT&lt;=350 m</v>
          </cell>
          <cell r="C105" t="str">
            <v>m³</v>
          </cell>
          <cell r="D105">
            <v>2.84</v>
          </cell>
        </row>
        <row r="106">
          <cell r="A106">
            <v>51070</v>
          </cell>
          <cell r="B106" t="str">
            <v>Esc. carga e transp. de mat. clas 2a cat 350&lt;DMT&lt;=400 m</v>
          </cell>
          <cell r="C106" t="str">
            <v>m³</v>
          </cell>
          <cell r="D106">
            <v>2.91</v>
          </cell>
        </row>
        <row r="107">
          <cell r="A107">
            <v>51080</v>
          </cell>
          <cell r="B107" t="str">
            <v>Esc. carga e transp. de mat. clas 2a cat 400&lt;DMT&lt;=500 m</v>
          </cell>
          <cell r="C107" t="str">
            <v>m³</v>
          </cell>
          <cell r="D107">
            <v>3.03</v>
          </cell>
        </row>
        <row r="108">
          <cell r="A108">
            <v>51090</v>
          </cell>
          <cell r="B108" t="str">
            <v>Esc. carga e transp. de mat. clas 2a cat 500&lt;DMT&lt;=600 m</v>
          </cell>
          <cell r="C108" t="str">
            <v>m³</v>
          </cell>
          <cell r="D108">
            <v>3.21</v>
          </cell>
        </row>
        <row r="109">
          <cell r="A109">
            <v>51100</v>
          </cell>
          <cell r="B109" t="str">
            <v>Esc. carga e transp. de mat. clas 2a cat 600&lt;DMT&lt;=700 m</v>
          </cell>
          <cell r="C109" t="str">
            <v>m³</v>
          </cell>
          <cell r="D109">
            <v>3.44</v>
          </cell>
        </row>
        <row r="110">
          <cell r="A110">
            <v>51110</v>
          </cell>
          <cell r="B110" t="str">
            <v>Esc. carga e transp. de mat. clas 2a cat 700&lt;DMT&lt;=800 m</v>
          </cell>
          <cell r="C110" t="str">
            <v>m³</v>
          </cell>
          <cell r="D110">
            <v>3.57</v>
          </cell>
        </row>
        <row r="111">
          <cell r="A111">
            <v>51120</v>
          </cell>
          <cell r="B111" t="str">
            <v>Esc. carga e transp. de mat. clas 2a cat 800&lt;DMT&lt;=900 m</v>
          </cell>
          <cell r="C111" t="str">
            <v>m³</v>
          </cell>
          <cell r="D111">
            <v>3.73</v>
          </cell>
        </row>
        <row r="112">
          <cell r="A112">
            <v>51130</v>
          </cell>
          <cell r="B112" t="str">
            <v>Esc. carga e transp. de mat. clas 2a cat 900&lt;DMT&lt;=1000 m</v>
          </cell>
          <cell r="C112" t="str">
            <v>m³</v>
          </cell>
          <cell r="D112">
            <v>3.94</v>
          </cell>
        </row>
        <row r="113">
          <cell r="A113">
            <v>51140</v>
          </cell>
          <cell r="B113" t="str">
            <v>Esc. carga e transp. de mat. clas 2a cat 1000&lt;DMT&lt;=1200 m</v>
          </cell>
          <cell r="C113" t="str">
            <v>m³</v>
          </cell>
          <cell r="D113">
            <v>4.82</v>
          </cell>
        </row>
        <row r="114">
          <cell r="A114">
            <v>51150</v>
          </cell>
          <cell r="B114" t="str">
            <v>Esc. carga e transp. de mat. clas 2a cat 1200&lt;DMT&lt;=1400 m</v>
          </cell>
          <cell r="C114" t="str">
            <v>m³</v>
          </cell>
          <cell r="D114">
            <v>5.0599999999999996</v>
          </cell>
        </row>
        <row r="115">
          <cell r="A115">
            <v>51160</v>
          </cell>
          <cell r="B115" t="str">
            <v>Esc. carga e transp. de mat. clas 2a cat 1400&lt;DMT&lt;=1600 m</v>
          </cell>
          <cell r="C115" t="str">
            <v>m³</v>
          </cell>
          <cell r="D115">
            <v>5.26</v>
          </cell>
        </row>
        <row r="116">
          <cell r="A116">
            <v>51170</v>
          </cell>
          <cell r="B116" t="str">
            <v>Esc. carga e transp. de mat. clas 2a cat 1600&lt;DMT&lt;=1800 m</v>
          </cell>
          <cell r="C116" t="str">
            <v>m³</v>
          </cell>
          <cell r="D116">
            <v>5.33</v>
          </cell>
        </row>
        <row r="117">
          <cell r="A117">
            <v>51180</v>
          </cell>
          <cell r="B117" t="str">
            <v>Esc. carga e transp. de mat. clas 2a cat 1800&lt;DMT&lt;2000 m</v>
          </cell>
          <cell r="C117" t="str">
            <v>m³</v>
          </cell>
          <cell r="D117">
            <v>5.43</v>
          </cell>
        </row>
        <row r="118">
          <cell r="A118">
            <v>51190</v>
          </cell>
          <cell r="B118" t="str">
            <v>Esc. carga e transp. de mat. clas 2a cat 2000&lt;DMT&lt;2500 m</v>
          </cell>
          <cell r="C118" t="str">
            <v>m³</v>
          </cell>
          <cell r="D118">
            <v>5.62</v>
          </cell>
        </row>
        <row r="119">
          <cell r="A119">
            <v>51200</v>
          </cell>
          <cell r="B119" t="str">
            <v>Esc. carga e transp. de mat. clas 2a cat 2500&lt;DMT&lt;3000 m</v>
          </cell>
          <cell r="C119" t="str">
            <v>m³</v>
          </cell>
          <cell r="D119">
            <v>6.09</v>
          </cell>
        </row>
        <row r="120">
          <cell r="A120">
            <v>51210</v>
          </cell>
          <cell r="B120" t="str">
            <v>Esc. carga e transp. de mat. clas 2a cat 3000&lt;DMT&lt;3500 m</v>
          </cell>
          <cell r="C120" t="str">
            <v>m³</v>
          </cell>
          <cell r="D120">
            <v>6.45</v>
          </cell>
        </row>
        <row r="121">
          <cell r="A121">
            <v>51220</v>
          </cell>
          <cell r="B121" t="str">
            <v>Esc. carga e transp. de mat. clas 2a cat 3500&lt;DMT&lt;4000 m</v>
          </cell>
          <cell r="C121" t="str">
            <v>m³</v>
          </cell>
          <cell r="D121">
            <v>6.65</v>
          </cell>
        </row>
        <row r="122">
          <cell r="A122">
            <v>51230</v>
          </cell>
          <cell r="B122" t="str">
            <v>Esc. carga e transp. de mat. clas 2a cat 4000&lt;DMT&lt;4500 m</v>
          </cell>
          <cell r="C122" t="str">
            <v>m³</v>
          </cell>
          <cell r="D122">
            <v>6.97</v>
          </cell>
        </row>
        <row r="123">
          <cell r="A123">
            <v>51240</v>
          </cell>
          <cell r="B123" t="str">
            <v>Esc. carga e transp. de mat. clas 2a cat 4500&lt;DMT&lt;5000 m</v>
          </cell>
          <cell r="C123" t="str">
            <v>m³</v>
          </cell>
          <cell r="D123">
            <v>7.44</v>
          </cell>
        </row>
        <row r="124">
          <cell r="A124">
            <v>51250</v>
          </cell>
          <cell r="B124" t="str">
            <v>Esc. carga e transp. de mat. clas 2a cat 5000&lt;DMT&lt;6000 m</v>
          </cell>
          <cell r="C124" t="str">
            <v>m³</v>
          </cell>
          <cell r="D124">
            <v>8.06</v>
          </cell>
        </row>
        <row r="125">
          <cell r="A125">
            <v>51260</v>
          </cell>
          <cell r="B125" t="str">
            <v>Esc. carga e transp. de mat. clas 2a cat 6000&lt;DMT&lt;7000 m</v>
          </cell>
          <cell r="C125" t="str">
            <v>m³</v>
          </cell>
          <cell r="D125">
            <v>8.69</v>
          </cell>
        </row>
        <row r="126">
          <cell r="A126">
            <v>51270</v>
          </cell>
          <cell r="B126" t="str">
            <v>Esc. carga e transp. de mat. clas 2a cat 7000&lt;DMT&lt;8000 m</v>
          </cell>
          <cell r="C126" t="str">
            <v>m³</v>
          </cell>
          <cell r="D126">
            <v>9.4</v>
          </cell>
        </row>
        <row r="127">
          <cell r="A127">
            <v>51280</v>
          </cell>
          <cell r="B127" t="str">
            <v>Esc. carga e transp. de mat. clas 2a cat 8000&lt;DMT&lt;9000 m</v>
          </cell>
          <cell r="C127" t="str">
            <v>m³</v>
          </cell>
          <cell r="D127">
            <v>10.029999999999999</v>
          </cell>
        </row>
        <row r="128">
          <cell r="A128">
            <v>51290</v>
          </cell>
          <cell r="B128" t="str">
            <v>Esc. carga e transp. de mat. clas 2a cat 9000&lt;DMT&lt;1000 m</v>
          </cell>
          <cell r="C128" t="str">
            <v>m³</v>
          </cell>
          <cell r="D128">
            <v>10.61</v>
          </cell>
        </row>
        <row r="129">
          <cell r="A129">
            <v>51500</v>
          </cell>
          <cell r="B129" t="str">
            <v>Esc. carga e transp. e espalh. mat. 3a cat 000&lt;DMT&lt;=050 m</v>
          </cell>
          <cell r="C129" t="str">
            <v>m³</v>
          </cell>
          <cell r="D129">
            <v>8.7799999999999994</v>
          </cell>
        </row>
        <row r="130">
          <cell r="A130">
            <v>51510</v>
          </cell>
          <cell r="B130" t="str">
            <v>Esc. carga e transp. e espalh. mat. 3a cat 050&lt;DMT&lt;=100 m</v>
          </cell>
          <cell r="C130" t="str">
            <v>m³</v>
          </cell>
          <cell r="D130">
            <v>10.54</v>
          </cell>
        </row>
        <row r="131">
          <cell r="A131">
            <v>51520</v>
          </cell>
          <cell r="B131" t="str">
            <v>Esc. carga e transp. e espalh. mat. 3a cat 100&lt;DMT&lt;=150 m</v>
          </cell>
          <cell r="C131" t="str">
            <v>m³</v>
          </cell>
          <cell r="D131">
            <v>10.65</v>
          </cell>
        </row>
        <row r="132">
          <cell r="A132">
            <v>51530</v>
          </cell>
          <cell r="B132" t="str">
            <v>Esc. carga e transp. e espalh. mat. 3a cat 150&lt;DMT&lt;=200 m</v>
          </cell>
          <cell r="C132" t="str">
            <v>m³</v>
          </cell>
          <cell r="D132">
            <v>10.79</v>
          </cell>
        </row>
        <row r="133">
          <cell r="A133">
            <v>51540</v>
          </cell>
          <cell r="B133" t="str">
            <v>Esc. carga e transp. e espalh. mat. 3a cat 200&lt;DMT&lt;=250 m</v>
          </cell>
          <cell r="C133" t="str">
            <v>m³</v>
          </cell>
          <cell r="D133">
            <v>11.06</v>
          </cell>
        </row>
        <row r="134">
          <cell r="A134">
            <v>51550</v>
          </cell>
          <cell r="B134" t="str">
            <v>Esc. carga e transp. e espalh. mat. 3a cat 250&lt;DMT&lt;=300 m</v>
          </cell>
          <cell r="C134" t="str">
            <v>m³</v>
          </cell>
          <cell r="D134">
            <v>11.16</v>
          </cell>
        </row>
        <row r="135">
          <cell r="A135">
            <v>51560</v>
          </cell>
          <cell r="B135" t="str">
            <v>Esc. carga e transp. e espalh. mat. 3a cat 300&lt;DMT&lt;=350 m</v>
          </cell>
          <cell r="C135" t="str">
            <v>m³</v>
          </cell>
          <cell r="D135">
            <v>11.24</v>
          </cell>
        </row>
        <row r="136">
          <cell r="A136">
            <v>51570</v>
          </cell>
          <cell r="B136" t="str">
            <v>Esc. carga e transp. e espalh. mat. 3a cat 350&lt;DMT&lt;=400 m</v>
          </cell>
          <cell r="C136" t="str">
            <v>m³</v>
          </cell>
          <cell r="D136">
            <v>11.49</v>
          </cell>
        </row>
        <row r="137">
          <cell r="A137">
            <v>51580</v>
          </cell>
          <cell r="B137" t="str">
            <v>Esc. carga e transp. e espalh. mat. 3a cat 400&lt;DMT&lt;=500 m</v>
          </cell>
          <cell r="C137" t="str">
            <v>m³</v>
          </cell>
          <cell r="D137">
            <v>11.61</v>
          </cell>
        </row>
        <row r="138">
          <cell r="A138">
            <v>51590</v>
          </cell>
          <cell r="B138" t="str">
            <v>Esc. carga e transp. e espalh. mat. 3a cat 500&lt;DMT&lt;=600 m</v>
          </cell>
          <cell r="C138" t="str">
            <v>m³</v>
          </cell>
          <cell r="D138">
            <v>11.78</v>
          </cell>
        </row>
        <row r="139">
          <cell r="A139">
            <v>51600</v>
          </cell>
          <cell r="B139" t="str">
            <v>Esc. carga e transp. e espalh. mat. 3a cat 600&lt;DMT&lt;=700 m</v>
          </cell>
          <cell r="C139" t="str">
            <v>m³</v>
          </cell>
          <cell r="D139">
            <v>12.1</v>
          </cell>
        </row>
        <row r="140">
          <cell r="A140">
            <v>51610</v>
          </cell>
          <cell r="B140" t="str">
            <v>Esc. carga e transp. e espalh. mat. 3a cat 700&lt;DMT&lt;=800 m</v>
          </cell>
          <cell r="C140" t="str">
            <v>m³</v>
          </cell>
          <cell r="D140">
            <v>12.15</v>
          </cell>
        </row>
        <row r="141">
          <cell r="A141">
            <v>51620</v>
          </cell>
          <cell r="B141" t="str">
            <v>Esc. carga e transp. e espalh. mat. 3a cat 800&lt;DMT&lt;=900 m</v>
          </cell>
          <cell r="C141" t="str">
            <v>m³</v>
          </cell>
          <cell r="D141">
            <v>12.23</v>
          </cell>
        </row>
        <row r="142">
          <cell r="A142">
            <v>51630</v>
          </cell>
          <cell r="B142" t="str">
            <v>Esc. carga e transp. e espalh. mat. 3a cat 900&lt;DMT&lt;=1000 m</v>
          </cell>
          <cell r="C142" t="str">
            <v>m³</v>
          </cell>
          <cell r="D142">
            <v>12.26</v>
          </cell>
        </row>
        <row r="143">
          <cell r="A143">
            <v>51640</v>
          </cell>
          <cell r="B143" t="str">
            <v>Esc. carga e transp. e espalh. mat. 3a cat 1000&lt;DMT&lt;=1200 m</v>
          </cell>
          <cell r="C143" t="str">
            <v>m³</v>
          </cell>
          <cell r="D143">
            <v>12.35</v>
          </cell>
        </row>
        <row r="144">
          <cell r="A144">
            <v>51650</v>
          </cell>
          <cell r="B144" t="str">
            <v>Esc. carga e transp. e espalh. mat. 3a cat 1200&lt;DMT&lt;=1400 m</v>
          </cell>
          <cell r="C144" t="str">
            <v>m³</v>
          </cell>
          <cell r="D144">
            <v>12.72</v>
          </cell>
        </row>
        <row r="145">
          <cell r="A145">
            <v>51660</v>
          </cell>
          <cell r="B145" t="str">
            <v>Esc. carga e transp. e espalh. mat. 3a cat 1400&lt;DMT&lt;=1600 m</v>
          </cell>
          <cell r="C145" t="str">
            <v>m³</v>
          </cell>
          <cell r="D145">
            <v>12.88</v>
          </cell>
        </row>
        <row r="146">
          <cell r="A146">
            <v>51670</v>
          </cell>
          <cell r="B146" t="str">
            <v>Esc. carga e transp. e espalh. mat. 3a cat 1600&lt;DMT&lt;=1800 m</v>
          </cell>
          <cell r="C146" t="str">
            <v>m³</v>
          </cell>
          <cell r="D146">
            <v>13.16</v>
          </cell>
        </row>
        <row r="147">
          <cell r="A147">
            <v>51690</v>
          </cell>
          <cell r="B147" t="str">
            <v>Esc. carga e transp. e espalh. mat. 3a cat 1800&lt;DMT&lt;=2000 m</v>
          </cell>
          <cell r="C147" t="str">
            <v>m³</v>
          </cell>
          <cell r="D147">
            <v>13.31</v>
          </cell>
        </row>
        <row r="148">
          <cell r="A148">
            <v>51700</v>
          </cell>
          <cell r="B148" t="str">
            <v>Esc. carga e transp. e espalh. mat. 3a cat 2000&lt;DMT&lt;=2500 m</v>
          </cell>
          <cell r="C148" t="str">
            <v>m³</v>
          </cell>
          <cell r="D148">
            <v>13.63</v>
          </cell>
        </row>
        <row r="149">
          <cell r="A149">
            <v>51710</v>
          </cell>
          <cell r="B149" t="str">
            <v>Esc. carga e transp. e espalh. mat. 3a cat 2500&lt;DMT&lt;=3000 m</v>
          </cell>
          <cell r="C149" t="str">
            <v>m³</v>
          </cell>
          <cell r="D149">
            <v>14.19</v>
          </cell>
        </row>
        <row r="150">
          <cell r="A150">
            <v>51720</v>
          </cell>
          <cell r="B150" t="str">
            <v>Esc. carga e transp. e espalh. mat. 3a cat 3000&lt;DMT&lt;=3500 m</v>
          </cell>
          <cell r="C150" t="str">
            <v>m³</v>
          </cell>
          <cell r="D150">
            <v>14.74</v>
          </cell>
        </row>
        <row r="151">
          <cell r="A151">
            <v>51730</v>
          </cell>
          <cell r="B151" t="str">
            <v>Esc. carga e transp. e espalh. mat. 3a cat 3500&lt;DMT&lt;=4000 m</v>
          </cell>
          <cell r="C151" t="str">
            <v>m³</v>
          </cell>
          <cell r="D151">
            <v>15.09</v>
          </cell>
        </row>
        <row r="152">
          <cell r="A152">
            <v>51740</v>
          </cell>
          <cell r="B152" t="str">
            <v>Esc. carga e transp. e espalh. mat. 3a cat 4000&lt;DMT&lt;=4500 m</v>
          </cell>
          <cell r="C152" t="str">
            <v>m³</v>
          </cell>
          <cell r="D152">
            <v>15.54</v>
          </cell>
        </row>
        <row r="153">
          <cell r="A153">
            <v>51750</v>
          </cell>
          <cell r="B153" t="str">
            <v>Esc. carga e transp. e espalh. mat. 3a cat 4500&lt;DMT&lt;=5000 m</v>
          </cell>
          <cell r="C153" t="str">
            <v>m³</v>
          </cell>
          <cell r="D153">
            <v>16.11</v>
          </cell>
        </row>
        <row r="154">
          <cell r="A154">
            <v>51760</v>
          </cell>
          <cell r="B154" t="str">
            <v>Esc. carga e transp. e espalh. mat. 3a cat 5000&lt;DMT&lt;=6000 m</v>
          </cell>
          <cell r="C154" t="str">
            <v>m³</v>
          </cell>
          <cell r="D154">
            <v>17.100000000000001</v>
          </cell>
        </row>
        <row r="155">
          <cell r="A155">
            <v>51850</v>
          </cell>
          <cell r="B155" t="str">
            <v>Fendilhamento de rebaixo de corte em rocha</v>
          </cell>
          <cell r="C155" t="str">
            <v>m³</v>
          </cell>
          <cell r="D155">
            <v>3.38</v>
          </cell>
        </row>
        <row r="156">
          <cell r="A156">
            <v>51900</v>
          </cell>
          <cell r="B156" t="str">
            <v>Extração carga e descarga de seixo com DRAG-LINE</v>
          </cell>
          <cell r="C156" t="str">
            <v>m³</v>
          </cell>
          <cell r="D156">
            <v>2.2599999999999998</v>
          </cell>
        </row>
        <row r="157">
          <cell r="A157">
            <v>51950</v>
          </cell>
          <cell r="B157" t="str">
            <v>Extração carga e descarga de seixo com trator</v>
          </cell>
          <cell r="C157" t="str">
            <v>m³</v>
          </cell>
          <cell r="D157">
            <v>1.82</v>
          </cell>
        </row>
        <row r="158">
          <cell r="A158">
            <v>52000</v>
          </cell>
          <cell r="B158" t="str">
            <v>Compactação de aterros a 95% do Proctor Normal</v>
          </cell>
          <cell r="C158" t="str">
            <v>m³</v>
          </cell>
          <cell r="D158">
            <v>0.94</v>
          </cell>
        </row>
        <row r="159">
          <cell r="A159">
            <v>52010</v>
          </cell>
          <cell r="B159" t="str">
            <v>Compactação de aterro a 100% do Proctor Normal</v>
          </cell>
          <cell r="C159" t="str">
            <v>m³</v>
          </cell>
          <cell r="D159">
            <v>1.1599999999999999</v>
          </cell>
        </row>
        <row r="160">
          <cell r="A160">
            <v>52015</v>
          </cell>
          <cell r="B160" t="str">
            <v>Compactação de aterro em rocha</v>
          </cell>
          <cell r="C160" t="str">
            <v>m³</v>
          </cell>
          <cell r="D160">
            <v>0.41</v>
          </cell>
        </row>
        <row r="161">
          <cell r="A161">
            <v>52020</v>
          </cell>
          <cell r="B161" t="str">
            <v>Esc. carga transp. e espalh. de mat. de jazida clas. 1a. cat.</v>
          </cell>
          <cell r="C161" t="str">
            <v>m³</v>
          </cell>
          <cell r="D161">
            <v>1.54</v>
          </cell>
        </row>
        <row r="162">
          <cell r="A162">
            <v>52030</v>
          </cell>
          <cell r="B162" t="str">
            <v>Esc. carga transp. e espalh. de mat. de jazida clas. 2a. cat.</v>
          </cell>
          <cell r="C162" t="str">
            <v>m³</v>
          </cell>
          <cell r="D162">
            <v>2.4</v>
          </cell>
        </row>
        <row r="163">
          <cell r="A163">
            <v>52040</v>
          </cell>
          <cell r="B163" t="str">
            <v>Revestimento primário - execução</v>
          </cell>
          <cell r="C163" t="str">
            <v>m³</v>
          </cell>
          <cell r="D163">
            <v>0.68</v>
          </cell>
        </row>
        <row r="164">
          <cell r="A164">
            <v>52045</v>
          </cell>
          <cell r="B164" t="str">
            <v>Remoção de solos moles sem transporte</v>
          </cell>
          <cell r="C164" t="str">
            <v>m³</v>
          </cell>
          <cell r="D164">
            <v>1.56</v>
          </cell>
        </row>
        <row r="165">
          <cell r="A165">
            <v>52050</v>
          </cell>
          <cell r="B165" t="str">
            <v>Remoção de solos moles com transporte 0&lt; DMT&lt;= 50 m</v>
          </cell>
          <cell r="C165" t="str">
            <v>m³</v>
          </cell>
          <cell r="D165">
            <v>3.49</v>
          </cell>
        </row>
        <row r="166">
          <cell r="A166">
            <v>52060</v>
          </cell>
          <cell r="B166" t="str">
            <v>Remoção de solos moles c/transporte  50&lt; DMT&lt;=100 m</v>
          </cell>
          <cell r="C166" t="str">
            <v>m³</v>
          </cell>
          <cell r="D166">
            <v>3.55</v>
          </cell>
        </row>
        <row r="167">
          <cell r="A167">
            <v>52070</v>
          </cell>
          <cell r="B167" t="str">
            <v>Remoção de solos moles c/transporte  100&lt; DMT&lt;=200 m</v>
          </cell>
          <cell r="C167" t="str">
            <v>m³</v>
          </cell>
          <cell r="D167">
            <v>3.72</v>
          </cell>
        </row>
        <row r="168">
          <cell r="A168">
            <v>52080</v>
          </cell>
          <cell r="B168" t="str">
            <v>Remoção de solos moles c/transporte  200&lt; DMT&lt;=300 m</v>
          </cell>
          <cell r="C168" t="str">
            <v>m³</v>
          </cell>
          <cell r="D168">
            <v>3.84</v>
          </cell>
        </row>
        <row r="169">
          <cell r="A169">
            <v>52084</v>
          </cell>
          <cell r="B169" t="str">
            <v>Remoção de solos moles c/transporte  300&lt; DMT&lt;=400 m</v>
          </cell>
          <cell r="C169" t="str">
            <v>m³</v>
          </cell>
          <cell r="D169">
            <v>3.93</v>
          </cell>
        </row>
        <row r="170">
          <cell r="A170">
            <v>52087</v>
          </cell>
          <cell r="B170" t="str">
            <v>Remoção de solos moles c/transporte  400&lt; DMT&lt;=600 m</v>
          </cell>
          <cell r="C170" t="str">
            <v>m³</v>
          </cell>
          <cell r="D170">
            <v>4.4400000000000004</v>
          </cell>
        </row>
        <row r="171">
          <cell r="A171">
            <v>52090</v>
          </cell>
          <cell r="B171" t="str">
            <v>Remoção de solos moles c/transporte  600&lt; DMT&lt;=800 m</v>
          </cell>
          <cell r="C171" t="str">
            <v>m³</v>
          </cell>
          <cell r="D171">
            <v>4.53</v>
          </cell>
        </row>
        <row r="172">
          <cell r="A172">
            <v>52095</v>
          </cell>
          <cell r="B172" t="str">
            <v>Remoção de solos moles c/transporte  800&lt; DMT&lt;=1000 m</v>
          </cell>
          <cell r="C172" t="str">
            <v>m³</v>
          </cell>
          <cell r="D172">
            <v>4.59</v>
          </cell>
        </row>
        <row r="173">
          <cell r="A173">
            <v>52100</v>
          </cell>
          <cell r="B173" t="str">
            <v>Remoção de solos moles c/transporte  1000&lt; DMT&lt;=1200 m</v>
          </cell>
          <cell r="C173" t="str">
            <v>m³</v>
          </cell>
          <cell r="D173">
            <v>4.7</v>
          </cell>
        </row>
        <row r="174">
          <cell r="A174">
            <v>52119</v>
          </cell>
          <cell r="B174" t="str">
            <v>Colchão de areia extraída</v>
          </cell>
          <cell r="C174" t="str">
            <v>m³</v>
          </cell>
          <cell r="D174">
            <v>15.319999999999999</v>
          </cell>
        </row>
        <row r="175">
          <cell r="A175">
            <v>52120</v>
          </cell>
          <cell r="B175" t="str">
            <v>Colchão de areia comercial</v>
          </cell>
          <cell r="C175" t="str">
            <v>m³</v>
          </cell>
          <cell r="D175">
            <v>19.32</v>
          </cell>
        </row>
        <row r="176">
          <cell r="A176">
            <v>52150</v>
          </cell>
          <cell r="B176" t="str">
            <v>Carga de material</v>
          </cell>
          <cell r="C176" t="str">
            <v>m³</v>
          </cell>
          <cell r="D176">
            <v>0.56000000000000005</v>
          </cell>
        </row>
        <row r="177">
          <cell r="A177">
            <v>52160</v>
          </cell>
          <cell r="B177" t="str">
            <v>Camada drenante c/ pedra pulmão - fechamento c/ brita</v>
          </cell>
          <cell r="C177" t="str">
            <v>m³</v>
          </cell>
          <cell r="D177">
            <v>25.28</v>
          </cell>
        </row>
        <row r="178">
          <cell r="A178">
            <v>52200</v>
          </cell>
          <cell r="B178" t="str">
            <v>Fornec. e espalh. de brita para regulariz. de corte em rocha</v>
          </cell>
          <cell r="C178" t="str">
            <v>m²</v>
          </cell>
          <cell r="D178">
            <v>1.38</v>
          </cell>
        </row>
        <row r="179">
          <cell r="A179">
            <v>53000</v>
          </cell>
          <cell r="B179" t="str">
            <v>Regularização do sub leito a 100% do Proctor Normal</v>
          </cell>
          <cell r="C179" t="str">
            <v>m²</v>
          </cell>
          <cell r="D179">
            <v>0.28999999999999998</v>
          </cell>
        </row>
        <row r="180">
          <cell r="A180">
            <v>53010</v>
          </cell>
          <cell r="B180" t="str">
            <v>Regularização do sub leito a 100% PI</v>
          </cell>
          <cell r="C180" t="str">
            <v>m²</v>
          </cell>
          <cell r="D180">
            <v>0.33</v>
          </cell>
        </row>
        <row r="181">
          <cell r="A181">
            <v>53020</v>
          </cell>
          <cell r="B181" t="str">
            <v>Decapagem de jazida classificada em 1a. cat.</v>
          </cell>
          <cell r="C181" t="str">
            <v>m³</v>
          </cell>
          <cell r="D181">
            <v>1.5</v>
          </cell>
        </row>
        <row r="182">
          <cell r="A182">
            <v>53030</v>
          </cell>
          <cell r="B182" t="str">
            <v>Decapagem de jazida classificada em 2a. cat.</v>
          </cell>
          <cell r="C182" t="str">
            <v>m³</v>
          </cell>
          <cell r="D182">
            <v>2.2200000000000002</v>
          </cell>
        </row>
        <row r="183">
          <cell r="A183">
            <v>53035</v>
          </cell>
          <cell r="B183" t="str">
            <v>Decapagem de jazida classificada em 3a. cat.</v>
          </cell>
          <cell r="C183" t="str">
            <v>m³</v>
          </cell>
          <cell r="D183">
            <v>5.44</v>
          </cell>
        </row>
        <row r="184">
          <cell r="A184">
            <v>53040</v>
          </cell>
          <cell r="B184" t="str">
            <v>Escavação e carga de mat. de jazida classif. em 1a. categoria</v>
          </cell>
          <cell r="C184" t="str">
            <v>m³</v>
          </cell>
          <cell r="D184">
            <v>1.54</v>
          </cell>
        </row>
        <row r="185">
          <cell r="A185">
            <v>53050</v>
          </cell>
          <cell r="B185" t="str">
            <v>Escavação e carga de mat. de jazida classif. em 2a. categoria</v>
          </cell>
          <cell r="C185" t="str">
            <v>m³</v>
          </cell>
          <cell r="D185">
            <v>2.4</v>
          </cell>
        </row>
        <row r="186">
          <cell r="A186">
            <v>53060</v>
          </cell>
          <cell r="B186" t="str">
            <v>Extração carga e peneiramento de seixo rejeitado</v>
          </cell>
          <cell r="C186" t="str">
            <v>m³</v>
          </cell>
          <cell r="D186">
            <v>3.39</v>
          </cell>
        </row>
        <row r="187">
          <cell r="A187">
            <v>53090</v>
          </cell>
          <cell r="B187" t="str">
            <v>Camada de reforço c/ solo estabilizado s/ mistura</v>
          </cell>
          <cell r="C187" t="str">
            <v>m³</v>
          </cell>
          <cell r="D187">
            <v>1.74</v>
          </cell>
        </row>
        <row r="188">
          <cell r="A188">
            <v>53100</v>
          </cell>
          <cell r="B188" t="str">
            <v>Camada de seixo bruto</v>
          </cell>
          <cell r="C188" t="str">
            <v>m³</v>
          </cell>
          <cell r="D188">
            <v>3.89</v>
          </cell>
        </row>
        <row r="189">
          <cell r="A189">
            <v>53105</v>
          </cell>
          <cell r="B189" t="str">
            <v>Camada de melafiro preenchido com brita</v>
          </cell>
          <cell r="C189" t="str">
            <v>m³</v>
          </cell>
          <cell r="D189">
            <v>11.96</v>
          </cell>
        </row>
        <row r="190">
          <cell r="A190">
            <v>53110</v>
          </cell>
          <cell r="B190" t="str">
            <v>Camada de seixo classificado</v>
          </cell>
          <cell r="C190" t="str">
            <v>m³</v>
          </cell>
          <cell r="D190">
            <v>7.07</v>
          </cell>
        </row>
        <row r="191">
          <cell r="A191">
            <v>53120</v>
          </cell>
          <cell r="B191" t="str">
            <v>Camada de seixo classificado britado no primário</v>
          </cell>
          <cell r="C191" t="str">
            <v>m³</v>
          </cell>
          <cell r="D191">
            <v>8.39</v>
          </cell>
        </row>
        <row r="192">
          <cell r="A192">
            <v>53130</v>
          </cell>
          <cell r="B192" t="str">
            <v>Camada de macadame seco</v>
          </cell>
          <cell r="C192" t="str">
            <v>m³</v>
          </cell>
          <cell r="D192">
            <v>33.19</v>
          </cell>
        </row>
        <row r="193">
          <cell r="A193">
            <v>53170</v>
          </cell>
          <cell r="B193" t="str">
            <v>Brita para acessos</v>
          </cell>
          <cell r="C193" t="str">
            <v>m²</v>
          </cell>
          <cell r="D193">
            <v>19.849999999999998</v>
          </cell>
        </row>
        <row r="194">
          <cell r="A194">
            <v>53180</v>
          </cell>
          <cell r="B194" t="str">
            <v>Camada de brita corrida</v>
          </cell>
          <cell r="C194" t="str">
            <v>m³</v>
          </cell>
          <cell r="D194">
            <v>32.17</v>
          </cell>
        </row>
        <row r="195">
          <cell r="A195">
            <v>53190</v>
          </cell>
          <cell r="B195" t="str">
            <v>Camada de brita graduada</v>
          </cell>
          <cell r="C195" t="str">
            <v>m³</v>
          </cell>
          <cell r="D195">
            <v>42.9</v>
          </cell>
        </row>
        <row r="196">
          <cell r="A196">
            <v>53195</v>
          </cell>
          <cell r="B196" t="str">
            <v>Brita graduada - na usina</v>
          </cell>
          <cell r="C196" t="str">
            <v>ton</v>
          </cell>
          <cell r="D196">
            <v>9.16</v>
          </cell>
        </row>
        <row r="197">
          <cell r="A197">
            <v>53200</v>
          </cell>
          <cell r="B197" t="str">
            <v>Camada de solo brita - 30/70</v>
          </cell>
          <cell r="C197" t="str">
            <v>m³</v>
          </cell>
          <cell r="D197">
            <v>19.14</v>
          </cell>
        </row>
        <row r="198">
          <cell r="A198">
            <v>53210</v>
          </cell>
          <cell r="B198" t="str">
            <v>Camada de seixo parcialmente britado - 70% britado</v>
          </cell>
          <cell r="C198" t="str">
            <v>m³</v>
          </cell>
          <cell r="D198">
            <v>13.02</v>
          </cell>
        </row>
        <row r="199">
          <cell r="A199">
            <v>53220</v>
          </cell>
          <cell r="B199" t="str">
            <v>Camada de seixo parcialmente britado - 65% britado</v>
          </cell>
          <cell r="C199" t="str">
            <v>m³</v>
          </cell>
          <cell r="D199">
            <v>12.76</v>
          </cell>
        </row>
        <row r="200">
          <cell r="A200">
            <v>53230</v>
          </cell>
          <cell r="B200" t="str">
            <v>Camada de seixo parcialmente britado - 60% britado</v>
          </cell>
          <cell r="C200" t="str">
            <v>m³</v>
          </cell>
          <cell r="D200">
            <v>12.51</v>
          </cell>
        </row>
        <row r="201">
          <cell r="A201">
            <v>53240</v>
          </cell>
          <cell r="B201" t="str">
            <v>Camada de seixo parcialmente britado - 50% britado</v>
          </cell>
          <cell r="C201" t="str">
            <v>m³</v>
          </cell>
          <cell r="D201">
            <v>11.97</v>
          </cell>
        </row>
        <row r="202">
          <cell r="A202">
            <v>53250</v>
          </cell>
          <cell r="B202" t="str">
            <v>Camada de seixo parcialmente britado - 40% britado</v>
          </cell>
          <cell r="C202" t="str">
            <v>m³</v>
          </cell>
          <cell r="D202">
            <v>11.44</v>
          </cell>
        </row>
        <row r="203">
          <cell r="A203">
            <v>53260</v>
          </cell>
          <cell r="B203" t="str">
            <v>Camada de seixo parcialmente britado - 30% britado</v>
          </cell>
          <cell r="C203" t="str">
            <v>m³</v>
          </cell>
          <cell r="D203">
            <v>10.93</v>
          </cell>
        </row>
        <row r="204">
          <cell r="A204">
            <v>53270</v>
          </cell>
          <cell r="B204" t="str">
            <v>Camada de seixo parcialmente britado - 20% britado</v>
          </cell>
          <cell r="C204" t="str">
            <v>m³</v>
          </cell>
          <cell r="D204">
            <v>10.4</v>
          </cell>
        </row>
        <row r="205">
          <cell r="A205">
            <v>53280</v>
          </cell>
          <cell r="B205" t="str">
            <v xml:space="preserve">Camada de seixo britado </v>
          </cell>
          <cell r="C205" t="str">
            <v>m³</v>
          </cell>
          <cell r="D205">
            <v>26.13</v>
          </cell>
        </row>
        <row r="206">
          <cell r="A206">
            <v>53300</v>
          </cell>
          <cell r="B206" t="str">
            <v>Imprimação</v>
          </cell>
          <cell r="C206" t="str">
            <v>m²</v>
          </cell>
          <cell r="D206">
            <v>0.1</v>
          </cell>
        </row>
        <row r="207">
          <cell r="A207">
            <v>53310</v>
          </cell>
          <cell r="B207" t="str">
            <v>Pintura de Ligação</v>
          </cell>
          <cell r="C207" t="str">
            <v>m²</v>
          </cell>
          <cell r="D207">
            <v>7.0000000000000007E-2</v>
          </cell>
        </row>
        <row r="208">
          <cell r="A208">
            <v>53320</v>
          </cell>
          <cell r="B208" t="str">
            <v>Tratamento superficial simples</v>
          </cell>
          <cell r="C208" t="str">
            <v>m²</v>
          </cell>
          <cell r="D208">
            <v>0.45999999999999996</v>
          </cell>
        </row>
        <row r="209">
          <cell r="A209">
            <v>53321</v>
          </cell>
          <cell r="B209" t="str">
            <v>Tratamento superficial simples com seixo</v>
          </cell>
          <cell r="C209" t="str">
            <v>m²</v>
          </cell>
          <cell r="D209">
            <v>0.32</v>
          </cell>
        </row>
        <row r="210">
          <cell r="A210">
            <v>53330</v>
          </cell>
          <cell r="B210" t="str">
            <v>Tratamento superficial duplo</v>
          </cell>
          <cell r="C210" t="str">
            <v>m²</v>
          </cell>
          <cell r="D210">
            <v>0.97</v>
          </cell>
        </row>
        <row r="211">
          <cell r="A211">
            <v>53331</v>
          </cell>
          <cell r="B211" t="str">
            <v>Tratamento superficial duplo com seixo</v>
          </cell>
          <cell r="C211" t="str">
            <v>m²</v>
          </cell>
          <cell r="D211">
            <v>0.82000000000000006</v>
          </cell>
        </row>
        <row r="212">
          <cell r="A212">
            <v>53350</v>
          </cell>
          <cell r="B212" t="str">
            <v>Tratamento superficial triplo</v>
          </cell>
          <cell r="C212" t="str">
            <v>m²</v>
          </cell>
          <cell r="D212">
            <v>1.06</v>
          </cell>
        </row>
        <row r="213">
          <cell r="A213">
            <v>53351</v>
          </cell>
          <cell r="B213" t="str">
            <v>Tratamento superficial triplo com seixo</v>
          </cell>
          <cell r="C213" t="str">
            <v>m²</v>
          </cell>
          <cell r="D213">
            <v>0.83</v>
          </cell>
        </row>
        <row r="214">
          <cell r="A214">
            <v>53360</v>
          </cell>
          <cell r="B214" t="str">
            <v>Camada de pre-misturado a frio</v>
          </cell>
          <cell r="C214" t="str">
            <v>ton</v>
          </cell>
          <cell r="D214">
            <v>18.36</v>
          </cell>
        </row>
        <row r="215">
          <cell r="A215">
            <v>53361</v>
          </cell>
          <cell r="B215" t="str">
            <v>Camada de pre-misturado a frio com seixo</v>
          </cell>
          <cell r="C215" t="str">
            <v>ton</v>
          </cell>
          <cell r="D215">
            <v>15.24</v>
          </cell>
        </row>
        <row r="216">
          <cell r="A216">
            <v>53365</v>
          </cell>
          <cell r="B216" t="str">
            <v>Pré-misturado a frio - na usina</v>
          </cell>
          <cell r="C216" t="str">
            <v>ton</v>
          </cell>
          <cell r="D216">
            <v>8.34</v>
          </cell>
        </row>
        <row r="217">
          <cell r="A217">
            <v>53370</v>
          </cell>
          <cell r="B217" t="str">
            <v>Camada de pré-misturado a quente</v>
          </cell>
          <cell r="C217" t="str">
            <v>ton</v>
          </cell>
          <cell r="D217">
            <v>29.86</v>
          </cell>
        </row>
        <row r="218">
          <cell r="A218">
            <v>53371</v>
          </cell>
          <cell r="B218" t="str">
            <v>Camada de pré-misturado a quente com seixo</v>
          </cell>
          <cell r="C218" t="str">
            <v>ton</v>
          </cell>
          <cell r="D218">
            <v>26.29</v>
          </cell>
        </row>
        <row r="219">
          <cell r="A219">
            <v>53375</v>
          </cell>
          <cell r="B219" t="str">
            <v>Pré-misturado a quente - na usina</v>
          </cell>
          <cell r="C219" t="str">
            <v>ton</v>
          </cell>
          <cell r="D219">
            <v>18.46</v>
          </cell>
        </row>
        <row r="220">
          <cell r="A220">
            <v>53380</v>
          </cell>
          <cell r="B220" t="str">
            <v>Camada de concreto asfáltico usinado a quente</v>
          </cell>
          <cell r="C220" t="str">
            <v>ton</v>
          </cell>
          <cell r="D220">
            <v>30.89</v>
          </cell>
        </row>
        <row r="221">
          <cell r="A221">
            <v>53381</v>
          </cell>
          <cell r="B221" t="str">
            <v>Camada de concreto asfáltico usinado a quente com seixo</v>
          </cell>
          <cell r="C221" t="str">
            <v>ton</v>
          </cell>
          <cell r="D221">
            <v>28.04</v>
          </cell>
        </row>
        <row r="222">
          <cell r="A222">
            <v>53382</v>
          </cell>
          <cell r="B222" t="str">
            <v>Concreto asfáltico usinado a quente  - na usina</v>
          </cell>
          <cell r="C222" t="str">
            <v>ton</v>
          </cell>
          <cell r="D222">
            <v>19.21</v>
          </cell>
        </row>
        <row r="223">
          <cell r="A223">
            <v>53383</v>
          </cell>
          <cell r="B223" t="str">
            <v>Camada de concreto asfáltico usinado a quente sem areia</v>
          </cell>
          <cell r="C223" t="str">
            <v>ton</v>
          </cell>
          <cell r="D223">
            <v>23.74</v>
          </cell>
        </row>
        <row r="224">
          <cell r="A224">
            <v>53390</v>
          </cell>
          <cell r="B224" t="str">
            <v>Capa selante</v>
          </cell>
          <cell r="C224" t="str">
            <v>m²</v>
          </cell>
          <cell r="D224">
            <v>0.18</v>
          </cell>
        </row>
        <row r="225">
          <cell r="A225">
            <v>53420</v>
          </cell>
          <cell r="B225" t="str">
            <v>Lama asfáltica</v>
          </cell>
          <cell r="C225" t="str">
            <v>m²</v>
          </cell>
          <cell r="D225">
            <v>0.18</v>
          </cell>
        </row>
        <row r="226">
          <cell r="A226">
            <v>53430</v>
          </cell>
          <cell r="B226" t="str">
            <v>Calçamento com paralelepipedos</v>
          </cell>
          <cell r="C226" t="str">
            <v>m²</v>
          </cell>
          <cell r="D226">
            <v>21.970000000000002</v>
          </cell>
        </row>
        <row r="227">
          <cell r="A227">
            <v>53440</v>
          </cell>
          <cell r="B227" t="str">
            <v>Meio-fio de pedra</v>
          </cell>
          <cell r="C227" t="str">
            <v>m</v>
          </cell>
          <cell r="D227">
            <v>7.5</v>
          </cell>
        </row>
        <row r="228">
          <cell r="A228">
            <v>53450</v>
          </cell>
          <cell r="B228" t="str">
            <v>Calçamento com lajotas sextavadas de 10 cm</v>
          </cell>
          <cell r="C228" t="str">
            <v>m²</v>
          </cell>
          <cell r="D228">
            <v>16.78</v>
          </cell>
        </row>
        <row r="229">
          <cell r="A229">
            <v>53460</v>
          </cell>
          <cell r="B229" t="str">
            <v>Calçamento com briquetes de 8 cm</v>
          </cell>
          <cell r="C229" t="str">
            <v>m²</v>
          </cell>
          <cell r="D229">
            <v>20.21</v>
          </cell>
        </row>
        <row r="230">
          <cell r="A230">
            <v>53470</v>
          </cell>
          <cell r="B230" t="str">
            <v>Pavimento rígido de concreto</v>
          </cell>
          <cell r="C230" t="str">
            <v>m³</v>
          </cell>
          <cell r="D230">
            <v>77.569999999999993</v>
          </cell>
        </row>
        <row r="231">
          <cell r="A231">
            <v>53480</v>
          </cell>
          <cell r="B231" t="str">
            <v>Concreto pobre rolado</v>
          </cell>
          <cell r="C231" t="str">
            <v>m³</v>
          </cell>
          <cell r="D231">
            <v>64.87</v>
          </cell>
        </row>
        <row r="232">
          <cell r="A232">
            <v>53481</v>
          </cell>
          <cell r="B232" t="str">
            <v>Camada drenante com brita para banqueta</v>
          </cell>
          <cell r="C232" t="str">
            <v>m³</v>
          </cell>
          <cell r="D232">
            <v>37.22</v>
          </cell>
        </row>
        <row r="233">
          <cell r="A233">
            <v>53482</v>
          </cell>
          <cell r="B233" t="str">
            <v>Banqueta de segurança com solo - execução</v>
          </cell>
          <cell r="C233" t="str">
            <v>m³</v>
          </cell>
          <cell r="D233">
            <v>15.28</v>
          </cell>
        </row>
        <row r="234">
          <cell r="A234">
            <v>53490</v>
          </cell>
          <cell r="B234" t="str">
            <v>Fornecimento de C.A.P. 20</v>
          </cell>
          <cell r="C234" t="str">
            <v>ton</v>
          </cell>
          <cell r="D234">
            <v>287.75</v>
          </cell>
        </row>
        <row r="235">
          <cell r="A235">
            <v>53500</v>
          </cell>
          <cell r="B235" t="str">
            <v>Fornecimento de C.A.P. 55</v>
          </cell>
          <cell r="C235" t="str">
            <v>ton</v>
          </cell>
          <cell r="D235">
            <v>259.63</v>
          </cell>
        </row>
        <row r="236">
          <cell r="A236">
            <v>53510</v>
          </cell>
          <cell r="B236" t="str">
            <v xml:space="preserve">Fornecimento de asfalto diluido CM-30 </v>
          </cell>
          <cell r="C236" t="str">
            <v>ton</v>
          </cell>
          <cell r="D236">
            <v>380.07000000000005</v>
          </cell>
        </row>
        <row r="237">
          <cell r="A237">
            <v>53520</v>
          </cell>
          <cell r="B237" t="str">
            <v>Fornecimento de asfalto diluido CR/70/250/800</v>
          </cell>
          <cell r="C237" t="str">
            <v>ton</v>
          </cell>
          <cell r="D237">
            <v>380.07000000000005</v>
          </cell>
        </row>
        <row r="238">
          <cell r="A238">
            <v>53530</v>
          </cell>
          <cell r="B238" t="str">
            <v>Fornecimento  de emulsão asfáltica RM-1C</v>
          </cell>
          <cell r="C238" t="str">
            <v>ton</v>
          </cell>
          <cell r="D238">
            <v>369.02000000000004</v>
          </cell>
        </row>
        <row r="239">
          <cell r="A239">
            <v>53540</v>
          </cell>
          <cell r="B239" t="str">
            <v>Fornecimento  de emulsão asfáltica RM-2C</v>
          </cell>
          <cell r="C239" t="str">
            <v>ton</v>
          </cell>
          <cell r="D239">
            <v>376.73</v>
          </cell>
        </row>
        <row r="240">
          <cell r="A240">
            <v>53550</v>
          </cell>
          <cell r="B240" t="str">
            <v>Fornecimento  de emulsão asfáltica RR-1C</v>
          </cell>
          <cell r="C240" t="str">
            <v>ton</v>
          </cell>
          <cell r="D240">
            <v>298.06</v>
          </cell>
        </row>
        <row r="241">
          <cell r="A241">
            <v>53560</v>
          </cell>
          <cell r="B241" t="str">
            <v>Fornecimento  de emulsão asfáltica RR-2C</v>
          </cell>
          <cell r="C241" t="str">
            <v>ton</v>
          </cell>
          <cell r="D241">
            <v>317.21000000000004</v>
          </cell>
        </row>
        <row r="242">
          <cell r="A242">
            <v>53570</v>
          </cell>
          <cell r="B242" t="str">
            <v>Fornecimento  de emulsão asfáltica RL-1C</v>
          </cell>
          <cell r="C242" t="str">
            <v>ton</v>
          </cell>
          <cell r="D242">
            <v>388.35</v>
          </cell>
        </row>
        <row r="243">
          <cell r="A243">
            <v>53580</v>
          </cell>
          <cell r="B243" t="str">
            <v>Fornecimento e transporte de cimento para pavimentação</v>
          </cell>
          <cell r="C243" t="str">
            <v>ton</v>
          </cell>
          <cell r="D243">
            <v>179.11</v>
          </cell>
        </row>
        <row r="244">
          <cell r="A244">
            <v>53610</v>
          </cell>
          <cell r="B244" t="str">
            <v>Solo melhorado com cimento (3%) - mistura na pista</v>
          </cell>
          <cell r="C244" t="str">
            <v>m³</v>
          </cell>
          <cell r="D244">
            <v>19.73</v>
          </cell>
        </row>
        <row r="245">
          <cell r="A245">
            <v>53620</v>
          </cell>
          <cell r="B245" t="str">
            <v>Solo melhorado com cimento (4%) - mistura na pista</v>
          </cell>
          <cell r="C245" t="str">
            <v>m³</v>
          </cell>
          <cell r="D245">
            <v>23.73</v>
          </cell>
        </row>
        <row r="246">
          <cell r="A246">
            <v>53630</v>
          </cell>
          <cell r="B246" t="str">
            <v>Solo melhorado com cimento (5%) - mistura na pista</v>
          </cell>
          <cell r="C246" t="str">
            <v>m³</v>
          </cell>
          <cell r="D246">
            <v>26.95</v>
          </cell>
        </row>
        <row r="247">
          <cell r="A247">
            <v>53636</v>
          </cell>
          <cell r="B247" t="str">
            <v>Solo melhorado com cimento (8%) - mistura na pista</v>
          </cell>
          <cell r="C247" t="str">
            <v>m³</v>
          </cell>
          <cell r="D247">
            <v>36.299999999999997</v>
          </cell>
        </row>
        <row r="248">
          <cell r="A248">
            <v>53640</v>
          </cell>
          <cell r="B248" t="str">
            <v>Solo-cal (2%) -cimento (3%) - mistura na pista</v>
          </cell>
          <cell r="C248" t="str">
            <v>m³</v>
          </cell>
          <cell r="D248">
            <v>22.11</v>
          </cell>
        </row>
        <row r="249">
          <cell r="A249">
            <v>53650</v>
          </cell>
          <cell r="B249" t="str">
            <v>Solo-cal (2%) -cimento (4%) - mistura na pista</v>
          </cell>
          <cell r="C249" t="str">
            <v>m³</v>
          </cell>
          <cell r="D249">
            <v>26.81</v>
          </cell>
        </row>
        <row r="250">
          <cell r="A250">
            <v>53660</v>
          </cell>
          <cell r="B250" t="str">
            <v>Solo-cal (2%) -cimento (5%) - mistura na pista</v>
          </cell>
          <cell r="C250" t="str">
            <v>m³</v>
          </cell>
          <cell r="D250">
            <v>28.86</v>
          </cell>
        </row>
        <row r="251">
          <cell r="A251">
            <v>53670</v>
          </cell>
          <cell r="B251" t="str">
            <v>Solo-cal (3%) -cimento (3%) - mistura na pista</v>
          </cell>
          <cell r="C251" t="str">
            <v>m³</v>
          </cell>
          <cell r="D251">
            <v>25.13</v>
          </cell>
        </row>
        <row r="252">
          <cell r="A252">
            <v>53680</v>
          </cell>
          <cell r="B252" t="str">
            <v>Solo-cal (3%) -cimento (4%) - mistura na pista</v>
          </cell>
          <cell r="C252" t="str">
            <v>m³</v>
          </cell>
          <cell r="D252">
            <v>28.02</v>
          </cell>
        </row>
        <row r="253">
          <cell r="A253">
            <v>53690</v>
          </cell>
          <cell r="B253" t="str">
            <v>Solo-cal (3%) -cimento (5%) - mistura na pista</v>
          </cell>
          <cell r="C253" t="str">
            <v>m³</v>
          </cell>
          <cell r="D253">
            <v>30.85</v>
          </cell>
        </row>
        <row r="254">
          <cell r="A254">
            <v>53700</v>
          </cell>
          <cell r="B254" t="str">
            <v>Solo-cal (4%) -cimento (4%) - mistura na pista</v>
          </cell>
          <cell r="C254" t="str">
            <v>m³</v>
          </cell>
          <cell r="D254">
            <v>30.01</v>
          </cell>
        </row>
        <row r="255">
          <cell r="A255">
            <v>53710</v>
          </cell>
          <cell r="B255" t="str">
            <v>Solo-cal (4%) -cimento (5%) - mistura na pista</v>
          </cell>
          <cell r="C255" t="str">
            <v>m³</v>
          </cell>
          <cell r="D255">
            <v>32.9</v>
          </cell>
        </row>
        <row r="256">
          <cell r="A256">
            <v>53720</v>
          </cell>
          <cell r="B256" t="str">
            <v>Solo-cal (5%) -cimento (5%) - mistura na pista</v>
          </cell>
          <cell r="C256" t="str">
            <v>m³</v>
          </cell>
          <cell r="D256">
            <v>34.89</v>
          </cell>
        </row>
        <row r="257">
          <cell r="A257">
            <v>53730</v>
          </cell>
          <cell r="B257" t="str">
            <v>Cascalho (local) - cal (3%) - cimento (3%)</v>
          </cell>
          <cell r="C257" t="str">
            <v>m³</v>
          </cell>
          <cell r="D257">
            <v>25.86</v>
          </cell>
        </row>
        <row r="258">
          <cell r="A258">
            <v>53740</v>
          </cell>
          <cell r="B258" t="str">
            <v>Cascalho (local) - cal (3%) - cimento (4%)</v>
          </cell>
          <cell r="C258" t="str">
            <v>m³</v>
          </cell>
          <cell r="D258">
            <v>29.61</v>
          </cell>
        </row>
        <row r="259">
          <cell r="A259">
            <v>53750</v>
          </cell>
          <cell r="B259" t="str">
            <v>Cascalho (local) - cal (4%) - cimento (4%)</v>
          </cell>
          <cell r="C259" t="str">
            <v>m³</v>
          </cell>
          <cell r="D259">
            <v>32.119999999999997</v>
          </cell>
        </row>
        <row r="260">
          <cell r="A260">
            <v>53760</v>
          </cell>
          <cell r="B260" t="str">
            <v>Cascalho (local) - cal (4%) - cimento (5%)</v>
          </cell>
          <cell r="C260" t="str">
            <v>m³</v>
          </cell>
          <cell r="D260">
            <v>35.619999999999997</v>
          </cell>
        </row>
        <row r="261">
          <cell r="A261">
            <v>53770</v>
          </cell>
          <cell r="B261" t="str">
            <v>Cascalho (local) - cal (5%) - cimento (5%)</v>
          </cell>
          <cell r="C261" t="str">
            <v>m³</v>
          </cell>
          <cell r="D261">
            <v>38.01</v>
          </cell>
        </row>
        <row r="262">
          <cell r="A262">
            <v>53780</v>
          </cell>
          <cell r="B262" t="str">
            <v xml:space="preserve">Cascalho (local) - cal (4%) </v>
          </cell>
          <cell r="C262" t="str">
            <v>m³</v>
          </cell>
          <cell r="D262">
            <v>17.149999999999999</v>
          </cell>
        </row>
        <row r="263">
          <cell r="A263">
            <v>53790</v>
          </cell>
          <cell r="B263" t="str">
            <v xml:space="preserve">Cascalho (local) - cal (5%) </v>
          </cell>
          <cell r="C263" t="str">
            <v>m³</v>
          </cell>
          <cell r="D263">
            <v>20.02</v>
          </cell>
        </row>
        <row r="264">
          <cell r="A264">
            <v>53800</v>
          </cell>
          <cell r="B264" t="str">
            <v xml:space="preserve">Cascalho (local) - cal (6%) </v>
          </cell>
          <cell r="C264" t="str">
            <v>m³</v>
          </cell>
          <cell r="D264">
            <v>22.65</v>
          </cell>
        </row>
        <row r="265">
          <cell r="A265">
            <v>53810</v>
          </cell>
          <cell r="B265" t="str">
            <v>Solo-brita (20-80) mistura  na pista (solo argiloso)</v>
          </cell>
          <cell r="C265" t="str">
            <v>m³</v>
          </cell>
          <cell r="D265">
            <v>18.420000000000002</v>
          </cell>
        </row>
        <row r="266">
          <cell r="A266">
            <v>53820</v>
          </cell>
          <cell r="B266" t="str">
            <v>Solo-brita (25-75) mistura  na pista (solo argiloso)</v>
          </cell>
          <cell r="C266" t="str">
            <v>m³</v>
          </cell>
          <cell r="D266">
            <v>18.2</v>
          </cell>
        </row>
        <row r="267">
          <cell r="A267">
            <v>53830</v>
          </cell>
          <cell r="B267" t="str">
            <v>Solo-brita (30-70) mistura  na pista (solo argiloso)</v>
          </cell>
          <cell r="C267" t="str">
            <v>m³</v>
          </cell>
          <cell r="D267">
            <v>17.989999999999998</v>
          </cell>
        </row>
        <row r="268">
          <cell r="A268">
            <v>53840</v>
          </cell>
          <cell r="B268" t="str">
            <v>Solo-brita (35-65) mistura  na pista (solo argiloso)</v>
          </cell>
          <cell r="C268" t="str">
            <v>m³</v>
          </cell>
          <cell r="D268">
            <v>17.79</v>
          </cell>
        </row>
        <row r="269">
          <cell r="A269">
            <v>53850</v>
          </cell>
          <cell r="B269" t="str">
            <v>Solo-brita (50-50) mistura  na pista (solo argiloso)</v>
          </cell>
          <cell r="C269" t="str">
            <v>m³</v>
          </cell>
          <cell r="D269">
            <v>17.13</v>
          </cell>
        </row>
        <row r="270">
          <cell r="A270">
            <v>53860</v>
          </cell>
          <cell r="B270" t="str">
            <v>TST I-4 com emulsão</v>
          </cell>
          <cell r="C270" t="str">
            <v>m²</v>
          </cell>
          <cell r="D270">
            <v>1.01</v>
          </cell>
        </row>
        <row r="271">
          <cell r="A271">
            <v>55000</v>
          </cell>
          <cell r="B271" t="str">
            <v>Escav.valas p/drenagem profunda em material de 1a. categoria</v>
          </cell>
          <cell r="C271" t="str">
            <v>m³</v>
          </cell>
          <cell r="D271">
            <v>6.57</v>
          </cell>
        </row>
        <row r="272">
          <cell r="A272">
            <v>55050</v>
          </cell>
          <cell r="B272" t="str">
            <v>Escav.valas p/drenagem profunda em material de 2a. categoria</v>
          </cell>
          <cell r="C272" t="str">
            <v>m³</v>
          </cell>
          <cell r="D272">
            <v>8.2899999999999991</v>
          </cell>
        </row>
        <row r="273">
          <cell r="A273">
            <v>55100</v>
          </cell>
          <cell r="B273" t="str">
            <v>Escav.valas p/drenagem profunda em material de 3a. categoria</v>
          </cell>
          <cell r="C273" t="str">
            <v>m³</v>
          </cell>
          <cell r="D273">
            <v>35.119999999999997</v>
          </cell>
        </row>
        <row r="274">
          <cell r="A274">
            <v>55150</v>
          </cell>
          <cell r="B274" t="str">
            <v>Escavação de valetas de proteção</v>
          </cell>
          <cell r="C274" t="str">
            <v>m³</v>
          </cell>
          <cell r="D274">
            <v>12.15</v>
          </cell>
        </row>
        <row r="275">
          <cell r="A275">
            <v>55200</v>
          </cell>
          <cell r="B275" t="str">
            <v>Produção carga e transporte de brita para drenos</v>
          </cell>
          <cell r="C275" t="str">
            <v>m³</v>
          </cell>
          <cell r="D275">
            <v>13.01</v>
          </cell>
        </row>
        <row r="276">
          <cell r="A276">
            <v>55250</v>
          </cell>
          <cell r="B276" t="str">
            <v>Sarjeta em meia calha com D=30 cm</v>
          </cell>
          <cell r="C276" t="str">
            <v>m</v>
          </cell>
          <cell r="D276">
            <v>8.17</v>
          </cell>
        </row>
        <row r="277">
          <cell r="A277">
            <v>55300</v>
          </cell>
          <cell r="B277" t="str">
            <v>Sarjeta em meia calha com D=40 cm</v>
          </cell>
          <cell r="C277" t="str">
            <v>m</v>
          </cell>
          <cell r="D277">
            <v>11</v>
          </cell>
        </row>
        <row r="278">
          <cell r="A278">
            <v>55350</v>
          </cell>
          <cell r="B278" t="str">
            <v>Sarjeta em meia calha com D=60 cm</v>
          </cell>
          <cell r="C278" t="str">
            <v>m</v>
          </cell>
          <cell r="D278">
            <v>20.260000000000002</v>
          </cell>
        </row>
        <row r="279">
          <cell r="A279">
            <v>55450</v>
          </cell>
          <cell r="B279" t="str">
            <v>Sarjeta triangular de concreto - tipo I</v>
          </cell>
          <cell r="C279" t="str">
            <v>m</v>
          </cell>
          <cell r="D279">
            <v>11.56</v>
          </cell>
        </row>
        <row r="280">
          <cell r="A280">
            <v>55500</v>
          </cell>
          <cell r="B280" t="str">
            <v>Sarjeta triangular de concreto - tipo II</v>
          </cell>
          <cell r="C280" t="str">
            <v>m</v>
          </cell>
          <cell r="D280">
            <v>14.270000000000001</v>
          </cell>
        </row>
        <row r="281">
          <cell r="A281">
            <v>55550</v>
          </cell>
          <cell r="B281" t="str">
            <v>Sarjeta triangular de concreto - tipo III</v>
          </cell>
          <cell r="C281" t="str">
            <v>m</v>
          </cell>
          <cell r="D281">
            <v>17.04</v>
          </cell>
        </row>
        <row r="282">
          <cell r="A282">
            <v>55650</v>
          </cell>
          <cell r="B282" t="str">
            <v>Sarjeta trapezoidal de concreto - tipo I</v>
          </cell>
          <cell r="C282" t="str">
            <v>m</v>
          </cell>
          <cell r="D282">
            <v>16.740000000000002</v>
          </cell>
        </row>
        <row r="283">
          <cell r="A283">
            <v>55700</v>
          </cell>
          <cell r="B283" t="str">
            <v>Sarjeta trapezoidal de concreto - tipo II</v>
          </cell>
          <cell r="C283" t="str">
            <v>m</v>
          </cell>
          <cell r="D283">
            <v>32.21</v>
          </cell>
        </row>
        <row r="284">
          <cell r="A284">
            <v>55850</v>
          </cell>
          <cell r="B284" t="str">
            <v>Sarjeta retangular de concreto armado - tipo I</v>
          </cell>
          <cell r="C284" t="str">
            <v>m</v>
          </cell>
          <cell r="D284">
            <v>83.36</v>
          </cell>
        </row>
        <row r="285">
          <cell r="A285">
            <v>55900</v>
          </cell>
          <cell r="B285" t="str">
            <v>Sarjeta retangular de concreto armado - tipo II</v>
          </cell>
          <cell r="C285" t="str">
            <v>m</v>
          </cell>
          <cell r="D285">
            <v>95.6</v>
          </cell>
        </row>
        <row r="286">
          <cell r="A286">
            <v>55950</v>
          </cell>
          <cell r="B286" t="str">
            <v>Sarjeta retangular de concreto armado - tipo III</v>
          </cell>
          <cell r="C286" t="str">
            <v>m</v>
          </cell>
          <cell r="D286">
            <v>114.44000000000001</v>
          </cell>
        </row>
        <row r="287">
          <cell r="A287">
            <v>56000</v>
          </cell>
          <cell r="B287" t="str">
            <v>Sarjeta retangular de concreto armado - tipo IV</v>
          </cell>
          <cell r="C287" t="str">
            <v>m</v>
          </cell>
          <cell r="D287">
            <v>143.44</v>
          </cell>
        </row>
        <row r="288">
          <cell r="A288">
            <v>56050</v>
          </cell>
          <cell r="B288" t="str">
            <v>Sarjeta de terraceamento</v>
          </cell>
          <cell r="C288" t="str">
            <v>m</v>
          </cell>
          <cell r="D288">
            <v>15.04</v>
          </cell>
        </row>
        <row r="289">
          <cell r="A289">
            <v>56150</v>
          </cell>
          <cell r="B289" t="str">
            <v>Banqueta de condução - tipo I</v>
          </cell>
          <cell r="C289" t="str">
            <v>m</v>
          </cell>
          <cell r="D289">
            <v>15.5</v>
          </cell>
        </row>
        <row r="290">
          <cell r="A290">
            <v>56200</v>
          </cell>
          <cell r="B290" t="str">
            <v>Banqueta de condução - tipo II</v>
          </cell>
          <cell r="C290" t="str">
            <v>m</v>
          </cell>
          <cell r="D290">
            <v>12.75</v>
          </cell>
        </row>
        <row r="291">
          <cell r="A291">
            <v>56250</v>
          </cell>
          <cell r="B291" t="str">
            <v>Rápidos</v>
          </cell>
          <cell r="C291" t="str">
            <v>m</v>
          </cell>
          <cell r="D291">
            <v>14.4</v>
          </cell>
        </row>
        <row r="292">
          <cell r="A292">
            <v>56300</v>
          </cell>
          <cell r="B292" t="str">
            <v>Meio-fio de concreto simples</v>
          </cell>
          <cell r="C292" t="str">
            <v>m</v>
          </cell>
          <cell r="D292">
            <v>16.7</v>
          </cell>
        </row>
        <row r="293">
          <cell r="A293">
            <v>56350</v>
          </cell>
          <cell r="B293" t="str">
            <v>Meio-fio de concreto armado</v>
          </cell>
          <cell r="C293" t="str">
            <v>m</v>
          </cell>
          <cell r="D293">
            <v>30.419999999999998</v>
          </cell>
        </row>
        <row r="294">
          <cell r="A294">
            <v>56400</v>
          </cell>
          <cell r="B294" t="str">
            <v>Meio-fio de concreto 12 x 15 cm - moldado por extrusão</v>
          </cell>
          <cell r="C294" t="str">
            <v>m</v>
          </cell>
          <cell r="D294">
            <v>3.4</v>
          </cell>
        </row>
        <row r="295">
          <cell r="A295">
            <v>56450</v>
          </cell>
          <cell r="B295" t="str">
            <v>Travessia sobre sarjeta em acesso secundário</v>
          </cell>
          <cell r="C295" t="str">
            <v>m</v>
          </cell>
          <cell r="D295">
            <v>44.46</v>
          </cell>
        </row>
        <row r="296">
          <cell r="A296">
            <v>56500</v>
          </cell>
          <cell r="B296" t="str">
            <v>Travessia sobre valetão em acesso secundário</v>
          </cell>
          <cell r="C296" t="str">
            <v>m</v>
          </cell>
          <cell r="D296">
            <v>49.800000000000004</v>
          </cell>
        </row>
        <row r="297">
          <cell r="A297">
            <v>56550</v>
          </cell>
          <cell r="B297" t="str">
            <v>Caixa coletora com boca de lobo tipo C1 com H=2,0 m</v>
          </cell>
          <cell r="C297" t="str">
            <v>un</v>
          </cell>
          <cell r="D297">
            <v>614.54999999999995</v>
          </cell>
        </row>
        <row r="298">
          <cell r="A298">
            <v>56600</v>
          </cell>
          <cell r="B298" t="str">
            <v>Caixa coletora com boca de lobo tipo C2 com H=2,0 m</v>
          </cell>
          <cell r="C298" t="str">
            <v>un</v>
          </cell>
          <cell r="D298">
            <v>804.09</v>
          </cell>
        </row>
        <row r="299">
          <cell r="A299">
            <v>56650</v>
          </cell>
          <cell r="B299" t="str">
            <v>Caixa coletora com boca de lobo tipo C1 com H=3,0 m</v>
          </cell>
          <cell r="C299" t="str">
            <v>un</v>
          </cell>
          <cell r="D299">
            <v>952.55000000000007</v>
          </cell>
        </row>
        <row r="300">
          <cell r="A300">
            <v>56700</v>
          </cell>
          <cell r="B300" t="str">
            <v>Caixa coletora com boca de lobo tipo C2 com H=3,5 m</v>
          </cell>
          <cell r="C300" t="str">
            <v>un</v>
          </cell>
          <cell r="D300">
            <v>1100.99</v>
          </cell>
        </row>
        <row r="301">
          <cell r="A301">
            <v>57050</v>
          </cell>
          <cell r="B301" t="str">
            <v>Caixa coletora sobre galeria</v>
          </cell>
          <cell r="C301" t="str">
            <v>un</v>
          </cell>
          <cell r="D301">
            <v>316.95</v>
          </cell>
        </row>
        <row r="302">
          <cell r="A302">
            <v>57100</v>
          </cell>
          <cell r="B302" t="str">
            <v>Caixa coletora com boca de lobo - tipo I</v>
          </cell>
          <cell r="C302" t="str">
            <v>un</v>
          </cell>
          <cell r="D302">
            <v>1049.42</v>
          </cell>
        </row>
        <row r="303">
          <cell r="A303">
            <v>57150</v>
          </cell>
          <cell r="B303" t="str">
            <v>Caixa coletora com boca de lobo - tipo II</v>
          </cell>
          <cell r="C303" t="str">
            <v>un</v>
          </cell>
          <cell r="D303">
            <v>881.63</v>
          </cell>
        </row>
        <row r="304">
          <cell r="A304">
            <v>57200</v>
          </cell>
          <cell r="B304" t="str">
            <v>Caixa coletora com boca de lobo para BSTC D=40 cm e H=1,5 m</v>
          </cell>
          <cell r="C304" t="str">
            <v>un</v>
          </cell>
          <cell r="D304">
            <v>487.98</v>
          </cell>
        </row>
        <row r="305">
          <cell r="A305">
            <v>57250</v>
          </cell>
          <cell r="B305" t="str">
            <v>Caixa coletora com boca de lobo para BSTC D=40 cm e H=2,0 m</v>
          </cell>
          <cell r="C305" t="str">
            <v>un</v>
          </cell>
          <cell r="D305">
            <v>601.89</v>
          </cell>
        </row>
        <row r="306">
          <cell r="A306">
            <v>57300</v>
          </cell>
          <cell r="B306" t="str">
            <v>Caixa coletora com boca de lobo para BSTC D=50 cm e H=1,5 m</v>
          </cell>
          <cell r="C306" t="str">
            <v>un</v>
          </cell>
          <cell r="D306">
            <v>515.80000000000007</v>
          </cell>
        </row>
        <row r="307">
          <cell r="A307">
            <v>57350</v>
          </cell>
          <cell r="B307" t="str">
            <v>Caixa coletora com boca de lobo para BSTC D=50 cm e H=2,0 m</v>
          </cell>
          <cell r="C307" t="str">
            <v>un</v>
          </cell>
          <cell r="D307">
            <v>636.0100000000001</v>
          </cell>
        </row>
        <row r="308">
          <cell r="A308">
            <v>57400</v>
          </cell>
          <cell r="B308" t="str">
            <v>Caixa coletora com boca de lobo para BSTC D=60 cm e H=1,5 m</v>
          </cell>
          <cell r="C308" t="str">
            <v>un</v>
          </cell>
          <cell r="D308">
            <v>545.13</v>
          </cell>
        </row>
        <row r="309">
          <cell r="A309">
            <v>57450</v>
          </cell>
          <cell r="B309" t="str">
            <v>Caixa coletora com boca de lobo para BSTC D=60 cm e H=2,0 m</v>
          </cell>
          <cell r="C309" t="str">
            <v>un</v>
          </cell>
          <cell r="D309">
            <v>673.43000000000006</v>
          </cell>
        </row>
        <row r="310">
          <cell r="A310">
            <v>57500</v>
          </cell>
          <cell r="B310" t="str">
            <v>Caixa coletora com boca de lobo para BSTC D=60 cm e H=2,5 m</v>
          </cell>
          <cell r="C310" t="str">
            <v>un</v>
          </cell>
          <cell r="D310">
            <v>801.77</v>
          </cell>
        </row>
        <row r="311">
          <cell r="A311">
            <v>57550</v>
          </cell>
          <cell r="B311" t="str">
            <v>Caixa coletora com boca de lobo para BSTC D=100 cm e H=2,0 m</v>
          </cell>
          <cell r="C311" t="str">
            <v>un</v>
          </cell>
          <cell r="D311">
            <v>780.62</v>
          </cell>
        </row>
        <row r="312">
          <cell r="A312">
            <v>57600</v>
          </cell>
          <cell r="B312" t="str">
            <v>Caixa coletora com boca de lobo para BSTC D=120 cm e H=2,0 m</v>
          </cell>
          <cell r="C312" t="str">
            <v>un</v>
          </cell>
          <cell r="D312">
            <v>828.1</v>
          </cell>
        </row>
        <row r="313">
          <cell r="A313">
            <v>57650</v>
          </cell>
          <cell r="B313" t="str">
            <v>Descida d'água para valetas de corte - tipo DDV</v>
          </cell>
          <cell r="C313" t="str">
            <v>m</v>
          </cell>
          <cell r="D313">
            <v>81.430000000000007</v>
          </cell>
        </row>
        <row r="314">
          <cell r="A314">
            <v>57700</v>
          </cell>
          <cell r="B314" t="str">
            <v>Entrada d'água para descida tipo DDV</v>
          </cell>
          <cell r="C314" t="str">
            <v>un</v>
          </cell>
          <cell r="D314">
            <v>73.5</v>
          </cell>
        </row>
        <row r="315">
          <cell r="A315">
            <v>57750</v>
          </cell>
          <cell r="B315" t="str">
            <v>Caixa de amortecimento para descida d'água tipo DDV</v>
          </cell>
          <cell r="C315" t="str">
            <v>un</v>
          </cell>
          <cell r="D315">
            <v>77.58</v>
          </cell>
        </row>
        <row r="316">
          <cell r="A316">
            <v>57800</v>
          </cell>
          <cell r="B316" t="str">
            <v>Descida d'água em cortes - tipo DD-1</v>
          </cell>
          <cell r="C316" t="str">
            <v>m</v>
          </cell>
          <cell r="D316">
            <v>125.19999999999999</v>
          </cell>
        </row>
        <row r="317">
          <cell r="A317">
            <v>57850</v>
          </cell>
          <cell r="B317" t="str">
            <v>Descida d'água em cortes - tipo DD-2</v>
          </cell>
          <cell r="C317" t="str">
            <v>m</v>
          </cell>
          <cell r="D317">
            <v>135.91</v>
          </cell>
        </row>
        <row r="318">
          <cell r="A318">
            <v>57900</v>
          </cell>
          <cell r="B318" t="str">
            <v>Descida d'água em cortes - tipo DD-3</v>
          </cell>
          <cell r="C318" t="str">
            <v>m</v>
          </cell>
          <cell r="D318">
            <v>146.51</v>
          </cell>
        </row>
        <row r="319">
          <cell r="A319">
            <v>57950</v>
          </cell>
          <cell r="B319" t="str">
            <v>Descida d'água em cortes - tipo DD-4</v>
          </cell>
          <cell r="C319" t="str">
            <v>m</v>
          </cell>
          <cell r="D319">
            <v>199.45</v>
          </cell>
        </row>
        <row r="320">
          <cell r="A320">
            <v>58000</v>
          </cell>
          <cell r="B320" t="str">
            <v>Descida d'água em cortes - tipo DD-5</v>
          </cell>
          <cell r="C320" t="str">
            <v>m</v>
          </cell>
          <cell r="D320">
            <v>224.54</v>
          </cell>
        </row>
        <row r="321">
          <cell r="A321">
            <v>58050</v>
          </cell>
          <cell r="B321" t="str">
            <v>Descida d'água em cortes - tipo DD-6</v>
          </cell>
          <cell r="C321" t="str">
            <v>m</v>
          </cell>
          <cell r="D321">
            <v>248.6</v>
          </cell>
        </row>
        <row r="322">
          <cell r="A322">
            <v>58100</v>
          </cell>
          <cell r="B322" t="str">
            <v>Descida d'água em aterros - tipo DD-1</v>
          </cell>
          <cell r="C322" t="str">
            <v>m</v>
          </cell>
          <cell r="D322">
            <v>156.13</v>
          </cell>
        </row>
        <row r="323">
          <cell r="A323">
            <v>58150</v>
          </cell>
          <cell r="B323" t="str">
            <v>Descida d'água em aterros - tipo DD-2</v>
          </cell>
          <cell r="C323" t="str">
            <v>m</v>
          </cell>
          <cell r="D323">
            <v>173.10000000000002</v>
          </cell>
        </row>
        <row r="324">
          <cell r="A324">
            <v>58200</v>
          </cell>
          <cell r="B324" t="str">
            <v>Descida d'água em aterros - tipo DD-3</v>
          </cell>
          <cell r="C324" t="str">
            <v>m</v>
          </cell>
          <cell r="D324">
            <v>189.79</v>
          </cell>
        </row>
        <row r="325">
          <cell r="A325">
            <v>58250</v>
          </cell>
          <cell r="B325" t="str">
            <v>Descida d'água em aterros - tipo DD-4</v>
          </cell>
          <cell r="C325" t="str">
            <v>m</v>
          </cell>
          <cell r="D325">
            <v>257.08999999999997</v>
          </cell>
        </row>
        <row r="326">
          <cell r="A326">
            <v>58300</v>
          </cell>
          <cell r="B326" t="str">
            <v>Descida d'água em aterros - tipo DD-5</v>
          </cell>
          <cell r="C326" t="str">
            <v>m</v>
          </cell>
          <cell r="D326">
            <v>314.51</v>
          </cell>
        </row>
        <row r="327">
          <cell r="A327">
            <v>58350</v>
          </cell>
          <cell r="B327" t="str">
            <v>Descida d'água em aterros - tipo DD-6</v>
          </cell>
          <cell r="C327" t="str">
            <v>m</v>
          </cell>
          <cell r="D327">
            <v>328.98</v>
          </cell>
        </row>
        <row r="328">
          <cell r="A328">
            <v>58400</v>
          </cell>
          <cell r="B328" t="str">
            <v>Descida d'água em aterros para BTTC D= 120 cm</v>
          </cell>
          <cell r="C328" t="str">
            <v>m</v>
          </cell>
          <cell r="D328">
            <v>579.87</v>
          </cell>
        </row>
        <row r="329">
          <cell r="A329">
            <v>58450</v>
          </cell>
          <cell r="B329" t="str">
            <v>Boca para descida d'água em cortes - tipo DD-1</v>
          </cell>
          <cell r="C329" t="str">
            <v>un</v>
          </cell>
          <cell r="D329">
            <v>126.08000000000001</v>
          </cell>
        </row>
        <row r="330">
          <cell r="A330">
            <v>58500</v>
          </cell>
          <cell r="B330" t="str">
            <v>Boca para descida d'água em cortes - tipo DD-2</v>
          </cell>
          <cell r="C330" t="str">
            <v>un</v>
          </cell>
          <cell r="D330">
            <v>138.61000000000001</v>
          </cell>
        </row>
        <row r="331">
          <cell r="A331">
            <v>58550</v>
          </cell>
          <cell r="B331" t="str">
            <v>Boca para descida d'água em cortes - tipo DD-3</v>
          </cell>
          <cell r="C331" t="str">
            <v>un</v>
          </cell>
          <cell r="D331">
            <v>151.62</v>
          </cell>
        </row>
        <row r="332">
          <cell r="A332">
            <v>58600</v>
          </cell>
          <cell r="B332" t="str">
            <v>Boca para descida d'água em cortes - tipo DD-4</v>
          </cell>
          <cell r="C332" t="str">
            <v>un</v>
          </cell>
          <cell r="D332">
            <v>216.17000000000002</v>
          </cell>
        </row>
        <row r="333">
          <cell r="A333">
            <v>58650</v>
          </cell>
          <cell r="B333" t="str">
            <v>Boca para descida d'água em cortes - tipo DD-5</v>
          </cell>
          <cell r="C333" t="str">
            <v>un</v>
          </cell>
          <cell r="D333">
            <v>247.35000000000002</v>
          </cell>
        </row>
        <row r="334">
          <cell r="A334">
            <v>58700</v>
          </cell>
          <cell r="B334" t="str">
            <v>Boca para descida d'água em cortes - tipo DD-6</v>
          </cell>
          <cell r="C334" t="str">
            <v>un</v>
          </cell>
          <cell r="D334">
            <v>276.43</v>
          </cell>
        </row>
        <row r="335">
          <cell r="A335">
            <v>58750</v>
          </cell>
          <cell r="B335" t="str">
            <v>Boca para descida d'água em aterros - tipo DD-1</v>
          </cell>
          <cell r="C335" t="str">
            <v>un</v>
          </cell>
          <cell r="D335">
            <v>298.39999999999998</v>
          </cell>
        </row>
        <row r="336">
          <cell r="A336">
            <v>58800</v>
          </cell>
          <cell r="B336" t="str">
            <v>Boca para descida d'água em aterros - tipo DD-2</v>
          </cell>
          <cell r="C336" t="str">
            <v>un</v>
          </cell>
          <cell r="D336">
            <v>417.74</v>
          </cell>
        </row>
        <row r="337">
          <cell r="A337">
            <v>58850</v>
          </cell>
          <cell r="B337" t="str">
            <v>Boca para descida d'água em aterros - tipo DD-3</v>
          </cell>
          <cell r="C337" t="str">
            <v>un</v>
          </cell>
          <cell r="D337">
            <v>515.94000000000005</v>
          </cell>
        </row>
        <row r="338">
          <cell r="A338">
            <v>58900</v>
          </cell>
          <cell r="B338" t="str">
            <v>Boca para descida d'água em aterros - tipo DD-4</v>
          </cell>
          <cell r="C338" t="str">
            <v>un</v>
          </cell>
          <cell r="D338">
            <v>430.45</v>
          </cell>
        </row>
        <row r="339">
          <cell r="A339">
            <v>58950</v>
          </cell>
          <cell r="B339" t="str">
            <v>Boca para descida d'água em aterros - tipo DD-5</v>
          </cell>
          <cell r="C339" t="str">
            <v>un</v>
          </cell>
          <cell r="D339">
            <v>614.89</v>
          </cell>
        </row>
        <row r="340">
          <cell r="A340">
            <v>59000</v>
          </cell>
          <cell r="B340" t="str">
            <v>Boca para descida d'água em aterros - tipo DD-6</v>
          </cell>
          <cell r="C340" t="str">
            <v>un</v>
          </cell>
          <cell r="D340">
            <v>823.26</v>
          </cell>
        </row>
        <row r="341">
          <cell r="A341">
            <v>59050</v>
          </cell>
          <cell r="B341" t="str">
            <v>Boca para descida d'água em aterros para BTTC D=120 cm</v>
          </cell>
          <cell r="C341" t="str">
            <v>un</v>
          </cell>
          <cell r="D341">
            <v>1039.94</v>
          </cell>
        </row>
        <row r="342">
          <cell r="A342">
            <v>59100</v>
          </cell>
          <cell r="B342" t="str">
            <v>Caixa para descida d'água em aterros - tipo DD-1</v>
          </cell>
          <cell r="C342" t="str">
            <v>un</v>
          </cell>
          <cell r="D342">
            <v>152.68</v>
          </cell>
        </row>
        <row r="343">
          <cell r="A343">
            <v>59150</v>
          </cell>
          <cell r="B343" t="str">
            <v>Caixa para descida d'água em aterros - tipo DD-2</v>
          </cell>
          <cell r="C343" t="str">
            <v>un</v>
          </cell>
          <cell r="D343">
            <v>163.63</v>
          </cell>
        </row>
        <row r="344">
          <cell r="A344">
            <v>59200</v>
          </cell>
          <cell r="B344" t="str">
            <v>Caixa para descida d'água em aterros - tipo DD-3</v>
          </cell>
          <cell r="C344" t="str">
            <v>un</v>
          </cell>
          <cell r="D344">
            <v>174.17000000000002</v>
          </cell>
        </row>
        <row r="345">
          <cell r="A345">
            <v>59250</v>
          </cell>
          <cell r="B345" t="str">
            <v>Caixa para descida d'água em aterros - tipo DD-4</v>
          </cell>
          <cell r="C345" t="str">
            <v>un</v>
          </cell>
          <cell r="D345">
            <v>217.56</v>
          </cell>
        </row>
        <row r="346">
          <cell r="A346">
            <v>59300</v>
          </cell>
          <cell r="B346" t="str">
            <v>Caixa para descida d'água em aterros - tipo DD-5</v>
          </cell>
          <cell r="C346" t="str">
            <v>un</v>
          </cell>
          <cell r="D346">
            <v>252.54000000000002</v>
          </cell>
        </row>
        <row r="347">
          <cell r="A347">
            <v>59350</v>
          </cell>
          <cell r="B347" t="str">
            <v>Caixa para descida d'água em aterros - tipo DD-6</v>
          </cell>
          <cell r="C347" t="str">
            <v>un</v>
          </cell>
          <cell r="D347">
            <v>263.90999999999997</v>
          </cell>
        </row>
        <row r="348">
          <cell r="A348">
            <v>59400</v>
          </cell>
          <cell r="B348" t="str">
            <v>Caixa para descida d'água em aterros para BTTC de D=120 cm</v>
          </cell>
          <cell r="C348" t="str">
            <v>un</v>
          </cell>
          <cell r="D348">
            <v>440.04</v>
          </cell>
        </row>
        <row r="349">
          <cell r="A349">
            <v>59450</v>
          </cell>
          <cell r="B349" t="str">
            <v>Caixa coletora com boca de lobo - Tipo C-1 com H=2,0 m</v>
          </cell>
          <cell r="C349" t="str">
            <v>un</v>
          </cell>
          <cell r="D349">
            <v>614.54999999999995</v>
          </cell>
        </row>
        <row r="350">
          <cell r="A350">
            <v>59500</v>
          </cell>
          <cell r="B350" t="str">
            <v>Caixa coletora com boca de lobo - Tipo C-2 com H=2,0 m</v>
          </cell>
          <cell r="C350" t="str">
            <v>un</v>
          </cell>
          <cell r="D350">
            <v>655.62</v>
          </cell>
        </row>
        <row r="351">
          <cell r="A351">
            <v>59550</v>
          </cell>
          <cell r="B351" t="str">
            <v>Caixa de inspeção de esgoto com D=60 cm</v>
          </cell>
          <cell r="C351" t="str">
            <v>un</v>
          </cell>
          <cell r="D351">
            <v>60.69</v>
          </cell>
        </row>
        <row r="352">
          <cell r="A352">
            <v>59650</v>
          </cell>
          <cell r="B352" t="str">
            <v>Dreno tipo I - execução</v>
          </cell>
          <cell r="C352" t="str">
            <v>m</v>
          </cell>
          <cell r="D352">
            <v>24.919999999999998</v>
          </cell>
        </row>
        <row r="353">
          <cell r="A353">
            <v>59700</v>
          </cell>
          <cell r="B353" t="str">
            <v>Dreno tipo II - execução</v>
          </cell>
          <cell r="C353" t="str">
            <v>m</v>
          </cell>
          <cell r="D353">
            <v>32.69</v>
          </cell>
        </row>
        <row r="354">
          <cell r="A354">
            <v>59750</v>
          </cell>
          <cell r="B354" t="str">
            <v>Dreno tipo III - execução</v>
          </cell>
          <cell r="C354" t="str">
            <v>m</v>
          </cell>
          <cell r="D354">
            <v>42.17</v>
          </cell>
        </row>
        <row r="355">
          <cell r="A355">
            <v>59800</v>
          </cell>
          <cell r="B355" t="str">
            <v>Dreno tipo IV - execução</v>
          </cell>
          <cell r="C355" t="str">
            <v>m</v>
          </cell>
          <cell r="D355">
            <v>19.93</v>
          </cell>
        </row>
        <row r="356">
          <cell r="A356">
            <v>59850</v>
          </cell>
          <cell r="B356" t="str">
            <v>Dreno tipo V - execução</v>
          </cell>
          <cell r="C356" t="str">
            <v>m</v>
          </cell>
          <cell r="D356">
            <v>22.7</v>
          </cell>
        </row>
        <row r="357">
          <cell r="A357">
            <v>59900</v>
          </cell>
          <cell r="B357" t="str">
            <v>Dreno tipo VI - execução</v>
          </cell>
          <cell r="C357" t="str">
            <v>m</v>
          </cell>
          <cell r="D357">
            <v>2.1800000000000002</v>
          </cell>
        </row>
        <row r="358">
          <cell r="A358">
            <v>60000</v>
          </cell>
          <cell r="B358" t="str">
            <v>Dreno tipo VII - execução</v>
          </cell>
          <cell r="C358" t="str">
            <v>m</v>
          </cell>
          <cell r="D358">
            <v>1.33</v>
          </cell>
        </row>
        <row r="359">
          <cell r="A359">
            <v>60050</v>
          </cell>
          <cell r="B359" t="str">
            <v>Dreno tipo VIII - execução</v>
          </cell>
          <cell r="C359" t="str">
            <v>m</v>
          </cell>
          <cell r="D359">
            <v>2.57</v>
          </cell>
        </row>
        <row r="360">
          <cell r="A360">
            <v>60100</v>
          </cell>
          <cell r="B360" t="str">
            <v>Dreno tipo IX - execução</v>
          </cell>
          <cell r="C360" t="str">
            <v>m</v>
          </cell>
          <cell r="D360">
            <v>4.66</v>
          </cell>
        </row>
        <row r="361">
          <cell r="A361">
            <v>60150</v>
          </cell>
          <cell r="B361" t="str">
            <v>Dreno tipo X - execução</v>
          </cell>
          <cell r="C361" t="str">
            <v>m</v>
          </cell>
          <cell r="D361">
            <v>38.800000000000004</v>
          </cell>
        </row>
        <row r="362">
          <cell r="A362">
            <v>60200</v>
          </cell>
          <cell r="B362" t="str">
            <v>Dreno tipo XI - execução</v>
          </cell>
          <cell r="C362" t="str">
            <v>m</v>
          </cell>
          <cell r="D362">
            <v>73.55</v>
          </cell>
        </row>
        <row r="363">
          <cell r="A363">
            <v>60250</v>
          </cell>
          <cell r="B363" t="str">
            <v>Dreno tipo XII - execução</v>
          </cell>
          <cell r="C363" t="str">
            <v>m</v>
          </cell>
          <cell r="D363">
            <v>60.3</v>
          </cell>
        </row>
        <row r="364">
          <cell r="A364">
            <v>60300</v>
          </cell>
          <cell r="B364" t="str">
            <v>Dreno tipo XIII - execução</v>
          </cell>
          <cell r="C364" t="str">
            <v>m</v>
          </cell>
          <cell r="D364">
            <v>56.16</v>
          </cell>
        </row>
        <row r="365">
          <cell r="A365">
            <v>60350</v>
          </cell>
          <cell r="B365" t="str">
            <v>Dreno tipo XIV - execução</v>
          </cell>
          <cell r="C365" t="str">
            <v>m</v>
          </cell>
          <cell r="D365">
            <v>42.91</v>
          </cell>
        </row>
        <row r="366">
          <cell r="A366">
            <v>60400</v>
          </cell>
          <cell r="B366" t="str">
            <v>Dreno tipo XV - execução</v>
          </cell>
          <cell r="C366" t="str">
            <v>m</v>
          </cell>
          <cell r="D366">
            <v>70.509999999999991</v>
          </cell>
        </row>
        <row r="367">
          <cell r="A367">
            <v>60450</v>
          </cell>
          <cell r="B367" t="str">
            <v>Dreno tipo XVI - execução</v>
          </cell>
          <cell r="C367" t="str">
            <v>m</v>
          </cell>
          <cell r="D367">
            <v>53.14</v>
          </cell>
        </row>
        <row r="368">
          <cell r="A368">
            <v>60500</v>
          </cell>
          <cell r="B368" t="str">
            <v>Dreno tipo XVII - execução</v>
          </cell>
          <cell r="C368" t="str">
            <v>m</v>
          </cell>
          <cell r="D368">
            <v>58.62</v>
          </cell>
        </row>
        <row r="369">
          <cell r="A369">
            <v>60550</v>
          </cell>
          <cell r="B369" t="str">
            <v>Dreno tipo XVIII - execução</v>
          </cell>
          <cell r="C369" t="str">
            <v>m</v>
          </cell>
          <cell r="D369">
            <v>41.24</v>
          </cell>
        </row>
        <row r="370">
          <cell r="A370">
            <v>60600</v>
          </cell>
          <cell r="B370" t="str">
            <v>Dreno tipo XIX - execução</v>
          </cell>
          <cell r="C370" t="str">
            <v>m</v>
          </cell>
          <cell r="D370">
            <v>53.19</v>
          </cell>
        </row>
        <row r="371">
          <cell r="A371">
            <v>60650</v>
          </cell>
          <cell r="B371" t="str">
            <v>Dreno tipo XX - execução</v>
          </cell>
          <cell r="C371" t="str">
            <v>m</v>
          </cell>
          <cell r="D371">
            <v>35.79</v>
          </cell>
        </row>
        <row r="372">
          <cell r="A372">
            <v>60750</v>
          </cell>
          <cell r="B372" t="str">
            <v>Dreno 0,5x2,0 m - com brita e bidim</v>
          </cell>
          <cell r="C372" t="str">
            <v>m</v>
          </cell>
          <cell r="D372">
            <v>42.239999999999995</v>
          </cell>
        </row>
        <row r="373">
          <cell r="A373">
            <v>60800</v>
          </cell>
          <cell r="B373" t="str">
            <v>Dreno 0,5x2,5 m - com areia grossa</v>
          </cell>
          <cell r="C373" t="str">
            <v>m</v>
          </cell>
          <cell r="D373">
            <v>16.28</v>
          </cell>
        </row>
        <row r="374">
          <cell r="A374">
            <v>60850</v>
          </cell>
          <cell r="B374" t="str">
            <v>Dreno 0,5x0,8 m - com brita - execução</v>
          </cell>
          <cell r="C374" t="str">
            <v>m</v>
          </cell>
          <cell r="D374">
            <v>9.08</v>
          </cell>
        </row>
        <row r="375">
          <cell r="A375">
            <v>61000</v>
          </cell>
          <cell r="B375" t="str">
            <v>Dreno 0,5x0,6 m - com areia</v>
          </cell>
          <cell r="C375" t="str">
            <v>m</v>
          </cell>
          <cell r="D375">
            <v>3.89</v>
          </cell>
        </row>
        <row r="376">
          <cell r="A376">
            <v>61200</v>
          </cell>
          <cell r="B376" t="str">
            <v>Dreno tipo XXI</v>
          </cell>
          <cell r="C376" t="str">
            <v>m</v>
          </cell>
          <cell r="D376">
            <v>17.169999999999998</v>
          </cell>
        </row>
        <row r="377">
          <cell r="A377">
            <v>61250</v>
          </cell>
          <cell r="B377" t="str">
            <v>Dreno tipo XXII</v>
          </cell>
          <cell r="C377" t="str">
            <v>m</v>
          </cell>
          <cell r="D377">
            <v>17.810000000000002</v>
          </cell>
        </row>
        <row r="378">
          <cell r="A378">
            <v>61300</v>
          </cell>
          <cell r="B378" t="str">
            <v>Dreno tipo XXIII</v>
          </cell>
          <cell r="C378" t="str">
            <v>m</v>
          </cell>
          <cell r="D378">
            <v>1.33</v>
          </cell>
        </row>
        <row r="379">
          <cell r="A379">
            <v>61350</v>
          </cell>
          <cell r="B379" t="str">
            <v>Saída para drenos profundos - tipo U</v>
          </cell>
          <cell r="C379" t="str">
            <v>un</v>
          </cell>
          <cell r="D379">
            <v>52.32</v>
          </cell>
        </row>
        <row r="380">
          <cell r="A380">
            <v>61400</v>
          </cell>
          <cell r="B380" t="str">
            <v>Saída para drenos profundos - tipo L</v>
          </cell>
          <cell r="C380" t="str">
            <v>un</v>
          </cell>
          <cell r="D380">
            <v>24.040000000000003</v>
          </cell>
        </row>
        <row r="381">
          <cell r="A381">
            <v>61450</v>
          </cell>
          <cell r="B381" t="str">
            <v>Fornecimento e assentamento de tubo para saida de dreno</v>
          </cell>
          <cell r="C381" t="str">
            <v>un</v>
          </cell>
          <cell r="D381">
            <v>8.49</v>
          </cell>
        </row>
        <row r="382">
          <cell r="A382">
            <v>61500</v>
          </cell>
          <cell r="B382" t="str">
            <v>execução do revestimento de valas de gabião - H=30 cm</v>
          </cell>
          <cell r="C382" t="str">
            <v>m²</v>
          </cell>
          <cell r="D382">
            <v>35.479999999999997</v>
          </cell>
        </row>
        <row r="383">
          <cell r="A383">
            <v>65000</v>
          </cell>
          <cell r="B383" t="str">
            <v>Esc. mec. de valas p/obras de arte correntes - 1a. categoria</v>
          </cell>
          <cell r="C383" t="str">
            <v>m³</v>
          </cell>
          <cell r="D383">
            <v>4.16</v>
          </cell>
        </row>
        <row r="384">
          <cell r="A384">
            <v>65050</v>
          </cell>
          <cell r="B384" t="str">
            <v>Esc. mec. de valas p/obras de arte correntes - 2a. categoria</v>
          </cell>
          <cell r="C384" t="str">
            <v>m³</v>
          </cell>
          <cell r="D384">
            <v>5.3</v>
          </cell>
        </row>
        <row r="385">
          <cell r="A385">
            <v>65100</v>
          </cell>
          <cell r="B385" t="str">
            <v>Esc. mec. de valas p/obras de arte correntes - 3a. categoria</v>
          </cell>
          <cell r="C385" t="str">
            <v>m³</v>
          </cell>
          <cell r="D385">
            <v>32.25</v>
          </cell>
        </row>
        <row r="386">
          <cell r="A386">
            <v>65150</v>
          </cell>
          <cell r="B386" t="str">
            <v>Escavação manual de solos</v>
          </cell>
          <cell r="C386" t="str">
            <v>m³</v>
          </cell>
          <cell r="D386">
            <v>12.15</v>
          </cell>
        </row>
        <row r="387">
          <cell r="A387">
            <v>65200</v>
          </cell>
          <cell r="B387" t="str">
            <v>Reaterro e apiloamento em camadas de 20 cm</v>
          </cell>
          <cell r="C387" t="str">
            <v>m³</v>
          </cell>
          <cell r="D387">
            <v>3.86</v>
          </cell>
        </row>
        <row r="388">
          <cell r="A388">
            <v>65850</v>
          </cell>
          <cell r="B388" t="str">
            <v>Execução de galerias D=40 cm</v>
          </cell>
          <cell r="C388" t="str">
            <v>m</v>
          </cell>
          <cell r="D388">
            <v>17.5</v>
          </cell>
        </row>
        <row r="389">
          <cell r="A389">
            <v>65900</v>
          </cell>
          <cell r="B389" t="str">
            <v>Execução de galerias D=60 cm</v>
          </cell>
          <cell r="C389" t="str">
            <v>m</v>
          </cell>
          <cell r="D389">
            <v>31.14</v>
          </cell>
        </row>
        <row r="390">
          <cell r="A390">
            <v>65940</v>
          </cell>
          <cell r="B390" t="str">
            <v>Corpo de BSTC D=20 cm com lastro de brita</v>
          </cell>
          <cell r="C390" t="str">
            <v>m</v>
          </cell>
          <cell r="D390">
            <v>14.58</v>
          </cell>
        </row>
        <row r="391">
          <cell r="A391">
            <v>65950</v>
          </cell>
          <cell r="B391" t="str">
            <v>Corpo de BSTC D=30 cm com lastro de brita</v>
          </cell>
          <cell r="C391" t="str">
            <v>m</v>
          </cell>
          <cell r="D391">
            <v>15.87</v>
          </cell>
        </row>
        <row r="392">
          <cell r="A392">
            <v>66000</v>
          </cell>
          <cell r="B392" t="str">
            <v>Corpo de BSTC D=40 cm com lastro de brita</v>
          </cell>
          <cell r="C392" t="str">
            <v>m</v>
          </cell>
          <cell r="D392">
            <v>21.18</v>
          </cell>
        </row>
        <row r="393">
          <cell r="A393">
            <v>66050</v>
          </cell>
          <cell r="B393" t="str">
            <v>Corpo de BSTC D=50 cm com lastro de brita</v>
          </cell>
          <cell r="C393" t="str">
            <v>m</v>
          </cell>
          <cell r="D393">
            <v>34.17</v>
          </cell>
        </row>
        <row r="394">
          <cell r="A394">
            <v>66100</v>
          </cell>
          <cell r="B394" t="str">
            <v>Corpo de BSTC D=60 cm com lastro de brita</v>
          </cell>
          <cell r="C394" t="str">
            <v>m</v>
          </cell>
          <cell r="D394">
            <v>42.79</v>
          </cell>
        </row>
        <row r="395">
          <cell r="A395">
            <v>66150</v>
          </cell>
          <cell r="B395" t="str">
            <v>Corpo de BSTC D=60 cm com lastro de brita - tubo CA 1</v>
          </cell>
          <cell r="C395" t="str">
            <v>m</v>
          </cell>
          <cell r="D395">
            <v>72.17</v>
          </cell>
        </row>
        <row r="396">
          <cell r="A396">
            <v>66200</v>
          </cell>
          <cell r="B396" t="str">
            <v>Corpo de BSTC D=60 cm com berço de concreto - tubo CA 2</v>
          </cell>
          <cell r="C396" t="str">
            <v>m</v>
          </cell>
          <cell r="D396">
            <v>124.16</v>
          </cell>
        </row>
        <row r="397">
          <cell r="A397">
            <v>66250</v>
          </cell>
          <cell r="B397" t="str">
            <v>Corpo de BSTC D=80 cm com berço de concreto - tubo CA 2</v>
          </cell>
          <cell r="C397" t="str">
            <v>m</v>
          </cell>
          <cell r="D397">
            <v>170.82</v>
          </cell>
        </row>
        <row r="398">
          <cell r="A398">
            <v>66300</v>
          </cell>
          <cell r="B398" t="str">
            <v>Corpo de BSTC D=100 cm com berço de concreto - tubo CA 2</v>
          </cell>
          <cell r="C398" t="str">
            <v>m</v>
          </cell>
          <cell r="D398">
            <v>233.88</v>
          </cell>
        </row>
        <row r="399">
          <cell r="A399">
            <v>66350</v>
          </cell>
          <cell r="B399" t="str">
            <v>Corpo de BSTC D=120 cm com berço de concreto - tubo CA 2</v>
          </cell>
          <cell r="C399" t="str">
            <v>m</v>
          </cell>
          <cell r="D399">
            <v>315.08</v>
          </cell>
        </row>
        <row r="400">
          <cell r="A400">
            <v>66400</v>
          </cell>
          <cell r="B400" t="str">
            <v>Corpo de BDTC D=80 cm com berço de concreto - tubo CA 2</v>
          </cell>
          <cell r="C400" t="str">
            <v>m</v>
          </cell>
          <cell r="D400">
            <v>314.56</v>
          </cell>
        </row>
        <row r="401">
          <cell r="A401">
            <v>66450</v>
          </cell>
          <cell r="B401" t="str">
            <v>Corpo de BDTC D=100 cm com berço de concreto - tubo CA 2</v>
          </cell>
          <cell r="C401" t="str">
            <v>m</v>
          </cell>
          <cell r="D401">
            <v>435.5</v>
          </cell>
        </row>
        <row r="402">
          <cell r="A402">
            <v>66500</v>
          </cell>
          <cell r="B402" t="str">
            <v>Corpo de BDTC D=120 cm com berço de concreto - tubo CA 2</v>
          </cell>
          <cell r="C402" t="str">
            <v>m</v>
          </cell>
          <cell r="D402">
            <v>588.61</v>
          </cell>
        </row>
        <row r="403">
          <cell r="A403">
            <v>66550</v>
          </cell>
          <cell r="B403" t="str">
            <v>Corpo de BTTC D=80 cm com berço de concreto - tubo CA 2</v>
          </cell>
          <cell r="C403" t="str">
            <v>m</v>
          </cell>
          <cell r="D403">
            <v>459.09000000000003</v>
          </cell>
        </row>
        <row r="404">
          <cell r="A404">
            <v>66600</v>
          </cell>
          <cell r="B404" t="str">
            <v>Corpo de BTTC D=100 cm com berço de concreto - tubo CA 2</v>
          </cell>
          <cell r="C404" t="str">
            <v>m</v>
          </cell>
          <cell r="D404">
            <v>637.95000000000005</v>
          </cell>
        </row>
        <row r="405">
          <cell r="A405">
            <v>66650</v>
          </cell>
          <cell r="B405" t="str">
            <v>Corpo de BTTC D=120 cm com berço de concreto - tubo CA 2</v>
          </cell>
          <cell r="C405" t="str">
            <v>m</v>
          </cell>
          <cell r="D405">
            <v>864.55000000000007</v>
          </cell>
        </row>
        <row r="406">
          <cell r="A406">
            <v>66700</v>
          </cell>
          <cell r="B406" t="str">
            <v>Corpo de BSTC D=80 cm com berço de concreto - tubo CA 3</v>
          </cell>
          <cell r="C406" t="str">
            <v>m</v>
          </cell>
          <cell r="D406">
            <v>167.76</v>
          </cell>
        </row>
        <row r="407">
          <cell r="A407">
            <v>66750</v>
          </cell>
          <cell r="B407" t="str">
            <v>Corpo de BSTC D=100 cm com berço de concreto - tubo CA 3</v>
          </cell>
          <cell r="C407" t="str">
            <v>m</v>
          </cell>
          <cell r="D407">
            <v>243.07</v>
          </cell>
        </row>
        <row r="408">
          <cell r="A408">
            <v>66800</v>
          </cell>
          <cell r="B408" t="str">
            <v>Corpo de BSTC D=120 cm com berço de concreto - tubo CA 3</v>
          </cell>
          <cell r="C408" t="str">
            <v>m</v>
          </cell>
          <cell r="D408">
            <v>315.08</v>
          </cell>
        </row>
        <row r="409">
          <cell r="A409">
            <v>66850</v>
          </cell>
          <cell r="B409" t="str">
            <v>Corpo de BDTC D=80 cm com berço de concreto - tubo CA 3</v>
          </cell>
          <cell r="C409" t="str">
            <v>m</v>
          </cell>
          <cell r="D409">
            <v>308.44</v>
          </cell>
        </row>
        <row r="410">
          <cell r="A410">
            <v>66900</v>
          </cell>
          <cell r="B410" t="str">
            <v>Corpo de BDTC D=100 cm com berço de concreto - tubo CA 3</v>
          </cell>
          <cell r="C410" t="str">
            <v>m</v>
          </cell>
          <cell r="D410">
            <v>453.87</v>
          </cell>
        </row>
        <row r="411">
          <cell r="A411">
            <v>66950</v>
          </cell>
          <cell r="B411" t="str">
            <v>Corpo de BDTC D=120 cm com berço de concreto - tubo CA 3</v>
          </cell>
          <cell r="C411" t="str">
            <v>m</v>
          </cell>
          <cell r="D411">
            <v>588.61</v>
          </cell>
        </row>
        <row r="412">
          <cell r="A412">
            <v>67000</v>
          </cell>
          <cell r="B412" t="str">
            <v>Corpo de BTTC D=80 cm com berço de concreto - tubo CA 3</v>
          </cell>
          <cell r="C412" t="str">
            <v>m</v>
          </cell>
          <cell r="D412">
            <v>449.9</v>
          </cell>
        </row>
        <row r="413">
          <cell r="A413">
            <v>67050</v>
          </cell>
          <cell r="B413" t="str">
            <v>Corpo de BTTC D=100 cm com berço de concreto - tubo CA 3</v>
          </cell>
          <cell r="C413" t="str">
            <v>m</v>
          </cell>
          <cell r="D413">
            <v>665.24</v>
          </cell>
        </row>
        <row r="414">
          <cell r="A414">
            <v>67100</v>
          </cell>
          <cell r="B414" t="str">
            <v>Corpo de BTTC D=120 cm com berço de concreto - tubo CA 3</v>
          </cell>
          <cell r="C414" t="str">
            <v>m</v>
          </cell>
          <cell r="D414">
            <v>864.55000000000007</v>
          </cell>
        </row>
        <row r="415">
          <cell r="A415">
            <v>67150</v>
          </cell>
          <cell r="B415" t="str">
            <v>Corpo de BSTC D=60 cm com enrocamento e laje de concreto</v>
          </cell>
          <cell r="C415" t="str">
            <v>m</v>
          </cell>
          <cell r="D415">
            <v>110.75</v>
          </cell>
        </row>
        <row r="416">
          <cell r="A416">
            <v>67200</v>
          </cell>
          <cell r="B416" t="str">
            <v>Corpo de BSTC D=80 cm com enrocamento e laje de concreto</v>
          </cell>
          <cell r="C416" t="str">
            <v>m</v>
          </cell>
          <cell r="D416">
            <v>145.69999999999999</v>
          </cell>
        </row>
        <row r="417">
          <cell r="A417">
            <v>67250</v>
          </cell>
          <cell r="B417" t="str">
            <v>Corpo de BSTC D=100 cm com enrocamento e laje de concreto</v>
          </cell>
          <cell r="C417" t="str">
            <v>m</v>
          </cell>
          <cell r="D417">
            <v>198.86</v>
          </cell>
        </row>
        <row r="418">
          <cell r="A418">
            <v>67300</v>
          </cell>
          <cell r="B418" t="str">
            <v>Corpo de BSTC D=120 cm com enrocamento e laje de concreto</v>
          </cell>
          <cell r="C418" t="str">
            <v>m</v>
          </cell>
          <cell r="D418">
            <v>268.74</v>
          </cell>
        </row>
        <row r="419">
          <cell r="A419">
            <v>67350</v>
          </cell>
          <cell r="B419" t="str">
            <v>Corpo de BSTC D=150 cm com enrocamento e laje de concreto</v>
          </cell>
          <cell r="C419" t="str">
            <v>m</v>
          </cell>
          <cell r="D419">
            <v>372.12</v>
          </cell>
        </row>
        <row r="420">
          <cell r="A420">
            <v>67400</v>
          </cell>
          <cell r="B420" t="str">
            <v>Corpo de BSTC D=200 cm com enrocamento e laje de concreto</v>
          </cell>
          <cell r="C420" t="str">
            <v>m</v>
          </cell>
          <cell r="D420">
            <v>637.98</v>
          </cell>
        </row>
        <row r="421">
          <cell r="A421">
            <v>67450</v>
          </cell>
          <cell r="B421" t="str">
            <v>Corpo de BDTC D=80 cm com enrocamento e laje de concreto</v>
          </cell>
          <cell r="C421" t="str">
            <v>m</v>
          </cell>
          <cell r="D421">
            <v>274.34000000000003</v>
          </cell>
        </row>
        <row r="422">
          <cell r="A422">
            <v>67500</v>
          </cell>
          <cell r="B422" t="str">
            <v>Corpo de BDTC D=100 cm com enrocamento e laje de concreto</v>
          </cell>
          <cell r="C422" t="str">
            <v>m</v>
          </cell>
          <cell r="D422">
            <v>377.54</v>
          </cell>
        </row>
        <row r="423">
          <cell r="A423">
            <v>67550</v>
          </cell>
          <cell r="B423" t="str">
            <v>Corpo de BDTC D=120 cm com enrocamento e laje de concreto</v>
          </cell>
          <cell r="C423" t="str">
            <v>m</v>
          </cell>
          <cell r="D423">
            <v>510.48</v>
          </cell>
        </row>
        <row r="424">
          <cell r="A424">
            <v>67600</v>
          </cell>
          <cell r="B424" t="str">
            <v>Corpo de BDTC D=150 cm com enrocamento e laje de concreto</v>
          </cell>
          <cell r="C424" t="str">
            <v>m</v>
          </cell>
          <cell r="D424">
            <v>720.94999999999993</v>
          </cell>
        </row>
        <row r="425">
          <cell r="A425">
            <v>67650</v>
          </cell>
          <cell r="B425" t="str">
            <v>Corpo de BDTC D=200 cm com enrocamento e laje de concreto</v>
          </cell>
          <cell r="C425" t="str">
            <v>m</v>
          </cell>
          <cell r="D425">
            <v>1244.1399999999999</v>
          </cell>
        </row>
        <row r="426">
          <cell r="A426">
            <v>67700</v>
          </cell>
          <cell r="B426" t="str">
            <v>Corpo de BTTC D=80 cm com enrocamento e laje de concreto</v>
          </cell>
          <cell r="C426" t="str">
            <v>m</v>
          </cell>
          <cell r="D426">
            <v>403.28</v>
          </cell>
        </row>
        <row r="427">
          <cell r="A427">
            <v>67750</v>
          </cell>
          <cell r="B427" t="str">
            <v>Corpo de BTTC D=100 cm com enrocamento e laje de concreto</v>
          </cell>
          <cell r="C427" t="str">
            <v>m</v>
          </cell>
          <cell r="D427">
            <v>556.84</v>
          </cell>
        </row>
        <row r="428">
          <cell r="A428">
            <v>67800</v>
          </cell>
          <cell r="B428" t="str">
            <v>Corpo de BTTC D=120 cm com enrocamento e laje de concreto</v>
          </cell>
          <cell r="C428" t="str">
            <v>m</v>
          </cell>
          <cell r="D428">
            <v>754.93</v>
          </cell>
        </row>
        <row r="429">
          <cell r="A429">
            <v>67850</v>
          </cell>
          <cell r="B429" t="str">
            <v>Corpo de BTTC D=150 cm com enrocamento e laje de concreto</v>
          </cell>
          <cell r="C429" t="str">
            <v>m</v>
          </cell>
          <cell r="D429">
            <v>1069.82</v>
          </cell>
        </row>
        <row r="430">
          <cell r="A430">
            <v>67900</v>
          </cell>
          <cell r="B430" t="str">
            <v>Corpo de BTTC D=200 cm com enrocamento e laje de concreto</v>
          </cell>
          <cell r="C430" t="str">
            <v>m</v>
          </cell>
          <cell r="D430">
            <v>1850.26</v>
          </cell>
        </row>
        <row r="431">
          <cell r="A431">
            <v>67950</v>
          </cell>
          <cell r="B431" t="str">
            <v>Corpo de BSTC D=80 cm c/ enroc. e laje de concreto - tubo CA 3</v>
          </cell>
          <cell r="C431" t="str">
            <v>m</v>
          </cell>
          <cell r="D431">
            <v>142.63</v>
          </cell>
        </row>
        <row r="432">
          <cell r="A432">
            <v>68000</v>
          </cell>
          <cell r="B432" t="str">
            <v>Corpo de BSTC D=100 cm c/ enroc. e laje de concreto - tubo CA 3</v>
          </cell>
          <cell r="C432" t="str">
            <v>m</v>
          </cell>
          <cell r="D432">
            <v>208.04</v>
          </cell>
        </row>
        <row r="433">
          <cell r="A433">
            <v>68050</v>
          </cell>
          <cell r="B433" t="str">
            <v>Corpo de BSTC D=120 cm c/ enroc. e laje de concreto - tubo CA 3</v>
          </cell>
          <cell r="C433" t="str">
            <v>m</v>
          </cell>
          <cell r="D433">
            <v>268.74</v>
          </cell>
        </row>
        <row r="434">
          <cell r="A434">
            <v>68100</v>
          </cell>
          <cell r="B434" t="str">
            <v>Corpo de BDTC D=80 cm c/ enroc. e laje de concreto - tubo CA 3</v>
          </cell>
          <cell r="C434" t="str">
            <v>m</v>
          </cell>
          <cell r="D434">
            <v>268.21000000000004</v>
          </cell>
        </row>
        <row r="435">
          <cell r="A435">
            <v>68150</v>
          </cell>
          <cell r="B435" t="str">
            <v>Corpo de BDTC D=100 cm c/ enroc. e laje de concreto - tubo CA 3</v>
          </cell>
          <cell r="C435" t="str">
            <v>m</v>
          </cell>
          <cell r="D435">
            <v>395.91</v>
          </cell>
        </row>
        <row r="436">
          <cell r="A436">
            <v>68200</v>
          </cell>
          <cell r="B436" t="str">
            <v>Corpo de BDTC D=120 cm c/ enroc. e laje de concreto - tubo CA 3</v>
          </cell>
          <cell r="C436" t="str">
            <v>m</v>
          </cell>
          <cell r="D436">
            <v>510.48</v>
          </cell>
        </row>
        <row r="437">
          <cell r="A437">
            <v>68250</v>
          </cell>
          <cell r="B437" t="str">
            <v>Corpo de BTTC D=80 cm c/ enroc. e laje de concreto - tubo CA 3</v>
          </cell>
          <cell r="C437" t="str">
            <v>m</v>
          </cell>
          <cell r="D437">
            <v>394.09999999999997</v>
          </cell>
        </row>
        <row r="438">
          <cell r="A438">
            <v>68300</v>
          </cell>
          <cell r="B438" t="str">
            <v>Corpo de BTTC D=100 cm c/ enroc. e laje de concreto - tubo CA 3</v>
          </cell>
          <cell r="C438" t="str">
            <v>m</v>
          </cell>
          <cell r="D438">
            <v>584.4</v>
          </cell>
        </row>
        <row r="439">
          <cell r="A439">
            <v>68350</v>
          </cell>
          <cell r="B439" t="str">
            <v>Corpo de BTTC D=120 cm c/ enroc. e laje de concreto - tubo CA 3</v>
          </cell>
          <cell r="C439" t="str">
            <v>m</v>
          </cell>
          <cell r="D439">
            <v>754.93</v>
          </cell>
        </row>
        <row r="440">
          <cell r="A440">
            <v>68400</v>
          </cell>
          <cell r="B440" t="str">
            <v>Corpo de BSCC de 1,3 x 2,0 m       1,0 &lt; H &lt;= 3,0 m</v>
          </cell>
          <cell r="C440" t="str">
            <v>m</v>
          </cell>
          <cell r="D440">
            <v>680.17000000000007</v>
          </cell>
        </row>
        <row r="441">
          <cell r="A441">
            <v>68450</v>
          </cell>
          <cell r="B441" t="str">
            <v>Corpo de BSCC de 1,3 x 2,0 m       3,0 &lt; H &lt;= 6,0 m</v>
          </cell>
          <cell r="C441" t="str">
            <v>m</v>
          </cell>
          <cell r="D441">
            <v>680.88</v>
          </cell>
        </row>
        <row r="442">
          <cell r="A442">
            <v>68500</v>
          </cell>
          <cell r="B442" t="str">
            <v>Corpo de BSCC de 1,6 x 2,4 m       1,0 &lt; H &lt;= 3,0 m</v>
          </cell>
          <cell r="C442" t="str">
            <v>m</v>
          </cell>
          <cell r="D442">
            <v>802.67000000000007</v>
          </cell>
        </row>
        <row r="443">
          <cell r="A443">
            <v>68550</v>
          </cell>
          <cell r="B443" t="str">
            <v>Corpo de BSCC de 1,5 x 1,5 m       1,0 &lt; H &lt;= 2,5 m</v>
          </cell>
          <cell r="C443" t="str">
            <v>m</v>
          </cell>
          <cell r="D443">
            <v>581.76</v>
          </cell>
        </row>
        <row r="444">
          <cell r="A444">
            <v>68600</v>
          </cell>
          <cell r="B444" t="str">
            <v>Corpo de BSCC de 1,9 x 2,9 m       1,0 &lt; H &lt;= 3,0 m</v>
          </cell>
          <cell r="C444" t="str">
            <v>m</v>
          </cell>
          <cell r="D444">
            <v>933.54</v>
          </cell>
        </row>
        <row r="445">
          <cell r="A445">
            <v>68650</v>
          </cell>
          <cell r="B445" t="str">
            <v>Corpo de BSCC de 2,0 x 1,5 m       1,0 &lt; H &lt;= 2,5 m</v>
          </cell>
          <cell r="C445" t="str">
            <v>m</v>
          </cell>
          <cell r="D445">
            <v>722.98</v>
          </cell>
        </row>
        <row r="446">
          <cell r="A446">
            <v>68700</v>
          </cell>
          <cell r="B446" t="str">
            <v>Corpo de BSCC de 2,0 x 2,0 m       1,0 &lt; H &lt;= 2,5 m</v>
          </cell>
          <cell r="C446" t="str">
            <v>m</v>
          </cell>
          <cell r="D446">
            <v>817.25</v>
          </cell>
        </row>
        <row r="447">
          <cell r="A447">
            <v>68750</v>
          </cell>
          <cell r="B447" t="str">
            <v>Corpo de BSCC de 2,1 x 3,2 m       1,0 &lt; H &lt;= 3,0 m</v>
          </cell>
          <cell r="C447" t="str">
            <v>m</v>
          </cell>
          <cell r="D447">
            <v>1113.97</v>
          </cell>
        </row>
        <row r="448">
          <cell r="A448">
            <v>68800</v>
          </cell>
          <cell r="B448" t="str">
            <v>Corpo de BSCC de 2,3 x 3,5 m       1,0 &lt; H &lt;= 3,0 m</v>
          </cell>
          <cell r="C448" t="str">
            <v>m</v>
          </cell>
          <cell r="D448">
            <v>1420.67</v>
          </cell>
        </row>
        <row r="449">
          <cell r="A449">
            <v>68850</v>
          </cell>
          <cell r="B449" t="str">
            <v>Corpo de BSCC de 2,5 x 2,0 m       1,0 &lt; H &lt;= 2,5 m</v>
          </cell>
          <cell r="C449" t="str">
            <v>m</v>
          </cell>
          <cell r="D449">
            <v>1016.5899999999999</v>
          </cell>
        </row>
        <row r="450">
          <cell r="A450">
            <v>68900</v>
          </cell>
          <cell r="B450" t="str">
            <v>Corpo de BSCC de 2,5 x 2,5 m       1,0 &lt; H &lt;= 2,5 m</v>
          </cell>
          <cell r="C450" t="str">
            <v>m</v>
          </cell>
          <cell r="D450">
            <v>1195.5800000000002</v>
          </cell>
        </row>
        <row r="451">
          <cell r="A451">
            <v>68950</v>
          </cell>
          <cell r="B451" t="str">
            <v>Corpo de BSCC de 3,0 x 1,0 m       1,0 &lt; H &lt;= 2,5 m</v>
          </cell>
          <cell r="C451" t="str">
            <v>m</v>
          </cell>
          <cell r="D451">
            <v>1089.75</v>
          </cell>
        </row>
        <row r="452">
          <cell r="A452">
            <v>69000</v>
          </cell>
          <cell r="B452" t="str">
            <v>Corpo de BSCC de 3,0 x 2,0 m       1,0 &lt; H &lt;= 2,5 m</v>
          </cell>
          <cell r="C452" t="str">
            <v>m</v>
          </cell>
          <cell r="D452">
            <v>1218.1600000000001</v>
          </cell>
        </row>
        <row r="453">
          <cell r="A453">
            <v>69050</v>
          </cell>
          <cell r="B453" t="str">
            <v>Corpo de BSCC de 3,0 x 2,5 m       1,0 &lt; H &lt;= 2,5 m</v>
          </cell>
          <cell r="C453" t="str">
            <v>m</v>
          </cell>
          <cell r="D453">
            <v>1343.8200000000002</v>
          </cell>
        </row>
        <row r="454">
          <cell r="A454">
            <v>69100</v>
          </cell>
          <cell r="B454" t="str">
            <v>Corpo de BSCC de 3,0 x 3,0 m       1,0 &lt; H &lt;= 2,5 m</v>
          </cell>
          <cell r="C454" t="str">
            <v>m</v>
          </cell>
          <cell r="D454">
            <v>1549.88</v>
          </cell>
        </row>
        <row r="455">
          <cell r="A455">
            <v>69150</v>
          </cell>
          <cell r="B455" t="str">
            <v>Corpo de BSCC de 1,5 x 1,5 m       2,5 &lt; H &lt;= 5,0 m</v>
          </cell>
          <cell r="C455" t="str">
            <v>m</v>
          </cell>
          <cell r="D455">
            <v>631.94000000000005</v>
          </cell>
        </row>
        <row r="456">
          <cell r="A456">
            <v>69200</v>
          </cell>
          <cell r="B456" t="str">
            <v>Corpo de BSCC de 1,3 x 2,0 m       3,0 &lt; H &lt;= 6,0 m</v>
          </cell>
          <cell r="C456" t="str">
            <v>m</v>
          </cell>
          <cell r="D456">
            <v>680.17000000000007</v>
          </cell>
        </row>
        <row r="457">
          <cell r="A457">
            <v>69250</v>
          </cell>
          <cell r="B457" t="str">
            <v>Corpo de BSCC de 2,0 x 1,5 m       2,5 &lt; H &lt;= 5,0 m</v>
          </cell>
          <cell r="C457" t="str">
            <v>m</v>
          </cell>
          <cell r="D457">
            <v>823.55</v>
          </cell>
        </row>
        <row r="458">
          <cell r="A458">
            <v>69300</v>
          </cell>
          <cell r="B458" t="str">
            <v>Corpo de BSCC de 1,6 x 2,4 m      3,0 &lt; H &lt;= 6,0 m</v>
          </cell>
          <cell r="C458" t="str">
            <v>m</v>
          </cell>
          <cell r="D458">
            <v>816.85</v>
          </cell>
        </row>
        <row r="459">
          <cell r="A459">
            <v>69350</v>
          </cell>
          <cell r="B459" t="str">
            <v>Corpo de BSCC de 2,0 x 2,0 m       2,5 &lt; H &lt;= 5,0 m</v>
          </cell>
          <cell r="C459" t="str">
            <v>m</v>
          </cell>
          <cell r="D459">
            <v>951.18000000000006</v>
          </cell>
        </row>
        <row r="460">
          <cell r="A460">
            <v>69400</v>
          </cell>
          <cell r="B460" t="str">
            <v>Corpo de BSCC de 2,5 x 2,0 m       2,5 &lt; H &lt;= 5,0 m</v>
          </cell>
          <cell r="C460" t="str">
            <v>m</v>
          </cell>
          <cell r="D460">
            <v>1167.27</v>
          </cell>
        </row>
        <row r="461">
          <cell r="A461">
            <v>69450</v>
          </cell>
          <cell r="B461" t="str">
            <v>Corpo de BSCC de 2,5 x 2,5 m       2,5 &lt; H &lt;= 5,0 m</v>
          </cell>
          <cell r="C461" t="str">
            <v>m</v>
          </cell>
          <cell r="D461">
            <v>1333.85</v>
          </cell>
        </row>
        <row r="462">
          <cell r="A462">
            <v>69500</v>
          </cell>
          <cell r="B462" t="str">
            <v>Corpo de BSCC de 3,0 x 2,5 m       2,5 &lt; H &lt;= 5,0 m</v>
          </cell>
          <cell r="C462" t="str">
            <v>m</v>
          </cell>
          <cell r="D462">
            <v>1541.07</v>
          </cell>
        </row>
        <row r="463">
          <cell r="A463">
            <v>69550</v>
          </cell>
          <cell r="B463" t="str">
            <v>Corpo de BSCC de 3,0 x 3,0 m       2,5 &lt; H &lt;= 5,0 m</v>
          </cell>
          <cell r="C463" t="str">
            <v>m</v>
          </cell>
          <cell r="D463">
            <v>1839.46</v>
          </cell>
        </row>
        <row r="464">
          <cell r="A464">
            <v>69600</v>
          </cell>
          <cell r="B464" t="str">
            <v>Corpo de BSCC de 1,5 x 1,5 m       5,0 &lt; H &lt;= 7,5 m</v>
          </cell>
          <cell r="C464" t="str">
            <v>m</v>
          </cell>
          <cell r="D464">
            <v>709.26</v>
          </cell>
        </row>
        <row r="465">
          <cell r="A465">
            <v>69650</v>
          </cell>
          <cell r="B465" t="str">
            <v>Corpo de BSCC de 1,3 x 2,0 m       6,0 &lt; H &lt;= 9,0 m</v>
          </cell>
          <cell r="C465" t="str">
            <v>m</v>
          </cell>
          <cell r="D465">
            <v>684.59</v>
          </cell>
        </row>
        <row r="466">
          <cell r="A466">
            <v>69700</v>
          </cell>
          <cell r="B466" t="str">
            <v>Corpo de BSCC de 1,6 x 2,4 m       6,0 &lt; H &lt;= 9,0 m</v>
          </cell>
          <cell r="C466" t="str">
            <v>m</v>
          </cell>
          <cell r="D466">
            <v>885.68999999999994</v>
          </cell>
        </row>
        <row r="467">
          <cell r="A467">
            <v>69750</v>
          </cell>
          <cell r="B467" t="str">
            <v>Corpo de BSCC de 2,0 x 2,0 m       5,0 &lt; H &lt;= 7,5 m</v>
          </cell>
          <cell r="C467" t="str">
            <v>m</v>
          </cell>
          <cell r="D467">
            <v>1073.19</v>
          </cell>
        </row>
        <row r="468">
          <cell r="A468">
            <v>69800</v>
          </cell>
          <cell r="B468" t="str">
            <v>Corpo de BSCC de 2,5 x 2,0 m       5,0 &lt; H &lt;= 7,5 m</v>
          </cell>
          <cell r="C468" t="str">
            <v>m</v>
          </cell>
          <cell r="D468">
            <v>1305.6100000000001</v>
          </cell>
        </row>
        <row r="469">
          <cell r="A469">
            <v>69850</v>
          </cell>
          <cell r="B469" t="str">
            <v>Corpo de BSCC de 2,5 x 2,5 m       5,0 &lt; H &lt;= 7,5 m</v>
          </cell>
          <cell r="C469" t="str">
            <v>m</v>
          </cell>
          <cell r="D469">
            <v>1490.62</v>
          </cell>
        </row>
        <row r="470">
          <cell r="A470">
            <v>69900</v>
          </cell>
          <cell r="B470" t="str">
            <v>Corpo de BSCC de 3,0 x 2,0 m       2,5 &lt; H &lt;= 5,0 m</v>
          </cell>
          <cell r="C470" t="str">
            <v>m</v>
          </cell>
          <cell r="D470">
            <v>1402.61</v>
          </cell>
        </row>
        <row r="471">
          <cell r="A471">
            <v>69950</v>
          </cell>
          <cell r="B471" t="str">
            <v>Corpo de BSCC de 3,0 x 3,0 m       5,0 &lt; H &lt;= 7,5 m</v>
          </cell>
          <cell r="C471" t="str">
            <v>m</v>
          </cell>
          <cell r="D471">
            <v>1947.1</v>
          </cell>
        </row>
        <row r="472">
          <cell r="A472">
            <v>70000</v>
          </cell>
          <cell r="B472" t="str">
            <v>Corpo de BSCC de 2,0 x 1,5 m       7,5 &lt; H &lt;= 10,0 m</v>
          </cell>
          <cell r="C472" t="str">
            <v>m</v>
          </cell>
          <cell r="D472">
            <v>1033.23</v>
          </cell>
        </row>
        <row r="473">
          <cell r="A473">
            <v>70050</v>
          </cell>
          <cell r="B473" t="str">
            <v>Corpo de BSCC de 2,0 x 2,0 m       7,5 &lt; H &lt;= 10,0 m</v>
          </cell>
          <cell r="C473" t="str">
            <v>m</v>
          </cell>
          <cell r="D473">
            <v>1168.06</v>
          </cell>
        </row>
        <row r="474">
          <cell r="A474">
            <v>70100</v>
          </cell>
          <cell r="B474" t="str">
            <v>Corpo de BSCC de 2,5 x 2,0 m       7,5 &lt; H &lt;= 10,0 m</v>
          </cell>
          <cell r="C474" t="str">
            <v>m</v>
          </cell>
          <cell r="D474">
            <v>1449.31</v>
          </cell>
        </row>
        <row r="475">
          <cell r="A475">
            <v>70150</v>
          </cell>
          <cell r="B475" t="str">
            <v>Corpo de BSCC de 2,5 x 2,5 m       7,5 &lt; H &lt;= 10,0 m</v>
          </cell>
          <cell r="C475" t="str">
            <v>m</v>
          </cell>
          <cell r="D475">
            <v>1663.78</v>
          </cell>
        </row>
        <row r="476">
          <cell r="A476">
            <v>70200</v>
          </cell>
          <cell r="B476" t="str">
            <v>Corpo de BSCC de 3,0 x 3,0 m       7,5 &lt; H &lt;= 10,0 m</v>
          </cell>
          <cell r="C476" t="str">
            <v>m</v>
          </cell>
          <cell r="D476">
            <v>2208.0299999999997</v>
          </cell>
        </row>
        <row r="477">
          <cell r="A477">
            <v>70250</v>
          </cell>
          <cell r="B477" t="str">
            <v>Corpo de BSCC de 1,5 x 1,5 m      10,0 &lt; H &lt;= 12,5 m</v>
          </cell>
          <cell r="C477" t="str">
            <v>m</v>
          </cell>
          <cell r="D477">
            <v>822.26</v>
          </cell>
        </row>
        <row r="478">
          <cell r="A478">
            <v>70300</v>
          </cell>
          <cell r="B478" t="str">
            <v>Corpo de BSCC de 2,0 x 2,0 m      10,0 &lt; H &lt;= 12,5 m</v>
          </cell>
          <cell r="C478" t="str">
            <v>m</v>
          </cell>
          <cell r="D478">
            <v>1243.19</v>
          </cell>
        </row>
        <row r="479">
          <cell r="A479">
            <v>70350</v>
          </cell>
          <cell r="B479" t="str">
            <v>Corpo de BSCC de 2,5 x 2,0 m      10,0 &lt; H &lt;= 12,5 m</v>
          </cell>
          <cell r="C479" t="str">
            <v>m</v>
          </cell>
          <cell r="D479">
            <v>1609.82</v>
          </cell>
        </row>
        <row r="480">
          <cell r="A480">
            <v>70400</v>
          </cell>
          <cell r="B480" t="str">
            <v>Corpo de BSCC de 2,5 x 2,5 m      10,0 &lt; H &lt;= 12,5 m</v>
          </cell>
          <cell r="C480" t="str">
            <v>m</v>
          </cell>
          <cell r="D480">
            <v>1782.23</v>
          </cell>
        </row>
        <row r="481">
          <cell r="A481">
            <v>70450</v>
          </cell>
          <cell r="B481" t="str">
            <v>Corpo de BSCC de 3,0 x 3,0 m      10,0 &lt; H &lt;= 12,5 m</v>
          </cell>
          <cell r="C481" t="str">
            <v>m</v>
          </cell>
          <cell r="D481">
            <v>2417.2600000000002</v>
          </cell>
        </row>
        <row r="482">
          <cell r="A482">
            <v>70455</v>
          </cell>
          <cell r="B482" t="str">
            <v>Corpo de BDCC de 1,5 x 1,0 m           0 &lt; H &lt;= 1,0 m</v>
          </cell>
          <cell r="C482" t="str">
            <v>m</v>
          </cell>
          <cell r="D482">
            <v>804.73</v>
          </cell>
        </row>
        <row r="483">
          <cell r="A483">
            <v>70500</v>
          </cell>
          <cell r="B483" t="str">
            <v>Corpo de BDCC de 1,5 x 1,5 m         1,0 &lt; H &lt;= 2,5 m</v>
          </cell>
          <cell r="C483" t="str">
            <v>m</v>
          </cell>
          <cell r="D483">
            <v>962.27</v>
          </cell>
        </row>
        <row r="484">
          <cell r="A484">
            <v>70550</v>
          </cell>
          <cell r="B484" t="str">
            <v>Corpo de BDCC de 2,0 x 1,5 m         1,0 &lt; H &lt;= 2,5 m</v>
          </cell>
          <cell r="C484" t="str">
            <v>m</v>
          </cell>
          <cell r="D484">
            <v>1190.49</v>
          </cell>
        </row>
        <row r="485">
          <cell r="A485">
            <v>70600</v>
          </cell>
          <cell r="B485" t="str">
            <v>Corpo de BDCC de 2,0 x 2,0 m         1,0 &lt; H &lt;= 2,5 m</v>
          </cell>
          <cell r="C485" t="str">
            <v>m</v>
          </cell>
          <cell r="D485">
            <v>1341.27</v>
          </cell>
        </row>
        <row r="486">
          <cell r="A486">
            <v>70650</v>
          </cell>
          <cell r="B486" t="str">
            <v>Corpo de BDCC de 2,5 x 2,0 m         1,0 &lt; H &lt;= 2,5 m</v>
          </cell>
          <cell r="C486" t="str">
            <v>m</v>
          </cell>
          <cell r="D486">
            <v>1657.6200000000001</v>
          </cell>
        </row>
        <row r="487">
          <cell r="A487">
            <v>70700</v>
          </cell>
          <cell r="B487" t="str">
            <v>Corpo de BDCC de 3,0 x 2,0 m         2,5 &lt; H &lt;= 5,0 m</v>
          </cell>
          <cell r="C487" t="str">
            <v>m</v>
          </cell>
          <cell r="D487">
            <v>2321.1799999999998</v>
          </cell>
        </row>
        <row r="488">
          <cell r="A488">
            <v>70750</v>
          </cell>
          <cell r="B488" t="str">
            <v>Corpo de BDCC de 2,3 x 3,5 m         1,5 &lt; H &lt;= 3,0 m</v>
          </cell>
          <cell r="C488" t="str">
            <v>m</v>
          </cell>
          <cell r="D488">
            <v>2310.02</v>
          </cell>
        </row>
        <row r="489">
          <cell r="A489">
            <v>70800</v>
          </cell>
          <cell r="B489" t="str">
            <v>Corpo de BDCC de 2,5 x 2,5 m         1,0 &lt; H &lt;= 2,5 m</v>
          </cell>
          <cell r="C489" t="str">
            <v>m</v>
          </cell>
          <cell r="D489">
            <v>1867.77</v>
          </cell>
        </row>
        <row r="490">
          <cell r="A490">
            <v>70850</v>
          </cell>
          <cell r="B490" t="str">
            <v>Corpo de BDCC de 3,0 x 2,0 m         1,0 &lt; H &lt;= 2,5 m</v>
          </cell>
          <cell r="C490" t="str">
            <v>m</v>
          </cell>
          <cell r="D490">
            <v>1754.2</v>
          </cell>
        </row>
        <row r="491">
          <cell r="A491">
            <v>70900</v>
          </cell>
          <cell r="B491" t="str">
            <v>Corpo de BDCC de 3,0 x 2,5 m         1,0 &lt; H &lt;= 2,5 m</v>
          </cell>
          <cell r="C491" t="str">
            <v>m</v>
          </cell>
          <cell r="D491">
            <v>2167.4300000000003</v>
          </cell>
        </row>
        <row r="492">
          <cell r="A492">
            <v>70950</v>
          </cell>
          <cell r="B492" t="str">
            <v>Corpo de BDCC de 3,0 x 2,5 m         2,5 &lt; H &lt;= 5,0 m</v>
          </cell>
          <cell r="C492" t="str">
            <v>m</v>
          </cell>
          <cell r="D492">
            <v>2510.4499999999998</v>
          </cell>
        </row>
        <row r="493">
          <cell r="A493">
            <v>71000</v>
          </cell>
          <cell r="B493" t="str">
            <v>Corpo de BDCC de 3,0 x 3,0 m         1,0 &lt; H &lt;= 2,5 m</v>
          </cell>
          <cell r="C493" t="str">
            <v>m</v>
          </cell>
          <cell r="D493">
            <v>2471.2199999999998</v>
          </cell>
        </row>
        <row r="494">
          <cell r="A494">
            <v>71050</v>
          </cell>
          <cell r="B494" t="str">
            <v>Corpo de BDCC de 2,0 x 1,5 m         2,5 &lt; H &lt;= 5,0 m</v>
          </cell>
          <cell r="C494" t="str">
            <v>m</v>
          </cell>
          <cell r="D494">
            <v>1357.64</v>
          </cell>
        </row>
        <row r="495">
          <cell r="A495">
            <v>71100</v>
          </cell>
          <cell r="B495" t="str">
            <v>Corpo de BDCC de 2,7 x 3,9 m         1,5 &lt; H &lt;= 3,0 m</v>
          </cell>
          <cell r="C495" t="str">
            <v>m</v>
          </cell>
          <cell r="D495">
            <v>2671.5299999999997</v>
          </cell>
        </row>
        <row r="496">
          <cell r="A496">
            <v>71150</v>
          </cell>
          <cell r="B496" t="str">
            <v>Corpo de BDCC de 2,0 x 2,0 m         2,5 &lt; H &lt;= 5,0 m</v>
          </cell>
          <cell r="C496" t="str">
            <v>m</v>
          </cell>
          <cell r="D496">
            <v>1500.29</v>
          </cell>
        </row>
        <row r="497">
          <cell r="A497">
            <v>71200</v>
          </cell>
          <cell r="B497" t="str">
            <v>Corpo de BDCC de 2,0 x 2,0 m         5,0 &lt; H &lt;= 7,5 m</v>
          </cell>
          <cell r="C497" t="str">
            <v>m</v>
          </cell>
          <cell r="D497">
            <v>1660.84</v>
          </cell>
        </row>
        <row r="498">
          <cell r="A498">
            <v>71250</v>
          </cell>
          <cell r="B498" t="str">
            <v>Corpo de BDCC de 3,0 x 3,0 m         5,0 &lt; H &lt;= 7,5 m</v>
          </cell>
          <cell r="C498" t="str">
            <v>m</v>
          </cell>
          <cell r="D498">
            <v>3172.5</v>
          </cell>
        </row>
        <row r="499">
          <cell r="A499">
            <v>71300</v>
          </cell>
          <cell r="B499" t="str">
            <v>Corpo de BDCC de 2,0 x 2,0 m         7,5 &lt; H &lt;= 10,0 m</v>
          </cell>
          <cell r="C499" t="str">
            <v>m</v>
          </cell>
          <cell r="D499">
            <v>1821.79</v>
          </cell>
        </row>
        <row r="500">
          <cell r="A500">
            <v>71350</v>
          </cell>
          <cell r="B500" t="str">
            <v>Corpo de BDCC de 2,5 x 2,5 m         7,5 &lt; H &lt;= 10,0 m</v>
          </cell>
          <cell r="C500" t="str">
            <v>m</v>
          </cell>
          <cell r="D500">
            <v>2528.35</v>
          </cell>
        </row>
        <row r="501">
          <cell r="A501">
            <v>71400</v>
          </cell>
          <cell r="B501" t="str">
            <v>Corpo de BDCC de 3,0 x 2,5 m         7,5 &lt; H &lt;= 10,0 m</v>
          </cell>
          <cell r="C501" t="str">
            <v>m</v>
          </cell>
          <cell r="D501">
            <v>3117.77</v>
          </cell>
        </row>
        <row r="502">
          <cell r="A502">
            <v>71450</v>
          </cell>
          <cell r="B502" t="str">
            <v>Corpo de BDCC de 2,0 x 2,0 m        10,0 &lt; H &lt;= 12,5 m</v>
          </cell>
          <cell r="C502" t="str">
            <v>m</v>
          </cell>
          <cell r="D502">
            <v>1973.79</v>
          </cell>
        </row>
        <row r="503">
          <cell r="A503">
            <v>71500</v>
          </cell>
          <cell r="B503" t="str">
            <v>Corpo de BTCC de 2,0 x 2,0 m           1,0 &lt; H &lt;= 2,5 m</v>
          </cell>
          <cell r="C503" t="str">
            <v>m</v>
          </cell>
          <cell r="D503">
            <v>1887.08</v>
          </cell>
        </row>
        <row r="504">
          <cell r="A504">
            <v>71550</v>
          </cell>
          <cell r="B504" t="str">
            <v>Corpo de BTCC de 2,5 x 2,0 m           1,0 &lt; H &lt;= 2,5 m</v>
          </cell>
          <cell r="C504" t="str">
            <v>m</v>
          </cell>
          <cell r="D504">
            <v>2358.1400000000003</v>
          </cell>
        </row>
        <row r="505">
          <cell r="A505">
            <v>71600</v>
          </cell>
          <cell r="B505" t="str">
            <v>Corpo de BTCC de 3,0 x 2,0 m           2,5 &lt; H &lt;= 5,0 m</v>
          </cell>
          <cell r="C505" t="str">
            <v>m</v>
          </cell>
          <cell r="D505">
            <v>3271.73</v>
          </cell>
        </row>
        <row r="506">
          <cell r="A506">
            <v>71650</v>
          </cell>
          <cell r="B506" t="str">
            <v>Corpo de BTCC de 1,7 x 3,9 m           1,5 &lt; H &lt;= 3,0 m</v>
          </cell>
          <cell r="C506" t="str">
            <v>m</v>
          </cell>
          <cell r="D506">
            <v>3980.2200000000003</v>
          </cell>
        </row>
        <row r="507">
          <cell r="A507">
            <v>71700</v>
          </cell>
          <cell r="B507" t="str">
            <v>Corpo de BTCC de 2,7 x 3,9 m           3,0 &lt; H &lt;= 6,0 m</v>
          </cell>
          <cell r="C507" t="str">
            <v>m</v>
          </cell>
          <cell r="D507">
            <v>4283.26</v>
          </cell>
        </row>
        <row r="508">
          <cell r="A508">
            <v>71750</v>
          </cell>
          <cell r="B508" t="str">
            <v>Corpo de BTCC de 2,7 x 3,9 m           6,0 &lt; H &lt;= 9,0 m</v>
          </cell>
          <cell r="C508" t="str">
            <v>m</v>
          </cell>
          <cell r="D508">
            <v>4644.5</v>
          </cell>
        </row>
        <row r="509">
          <cell r="A509">
            <v>71800</v>
          </cell>
          <cell r="B509" t="str">
            <v>Corpo de BTCC de 2,7 x 3,9 m           9,0 &lt; H &lt;= 12,0 m</v>
          </cell>
          <cell r="C509" t="str">
            <v>m</v>
          </cell>
          <cell r="D509">
            <v>5077.63</v>
          </cell>
        </row>
        <row r="510">
          <cell r="A510">
            <v>71850</v>
          </cell>
          <cell r="B510" t="str">
            <v>Corpo de BTCC de 3,0 x 3,0 m           1,0 &lt; H &lt;= 2,5 m</v>
          </cell>
          <cell r="C510" t="str">
            <v>m</v>
          </cell>
          <cell r="D510">
            <v>3508.51</v>
          </cell>
        </row>
        <row r="511">
          <cell r="A511">
            <v>72000</v>
          </cell>
          <cell r="B511" t="str">
            <v>Bueiro armco circular mp 152 c/epoxi - D = 2,75 m - E = 2,7mm</v>
          </cell>
          <cell r="C511" t="str">
            <v>m</v>
          </cell>
          <cell r="D511">
            <v>1962.1599999999999</v>
          </cell>
        </row>
        <row r="512">
          <cell r="A512">
            <v>72050</v>
          </cell>
          <cell r="B512" t="str">
            <v>Bueiro armco circular mp 152 c/epoxi - D = 4,60 m - E = 2,7mm</v>
          </cell>
          <cell r="C512" t="str">
            <v>m</v>
          </cell>
          <cell r="D512">
            <v>3331.86</v>
          </cell>
        </row>
        <row r="513">
          <cell r="A513">
            <v>72100</v>
          </cell>
          <cell r="B513" t="str">
            <v>Bueiro armco lenticular mp 152 c/epoxi (2,2 x 1,7) m - E=2,7 mm</v>
          </cell>
          <cell r="C513" t="str">
            <v>m</v>
          </cell>
          <cell r="D513">
            <v>1475.4</v>
          </cell>
        </row>
        <row r="514">
          <cell r="A514">
            <v>72150</v>
          </cell>
          <cell r="B514" t="str">
            <v>Bueiro armco circular mp 152 c/epoxi D = 1,80 m - E=2,7 mm</v>
          </cell>
          <cell r="C514" t="str">
            <v>m</v>
          </cell>
          <cell r="D514">
            <v>1313.1100000000001</v>
          </cell>
        </row>
        <row r="515">
          <cell r="A515">
            <v>72200</v>
          </cell>
          <cell r="B515" t="str">
            <v>Tunel liner c/ epoxi - D = 1,80 m - E = 4,7 mm com 1,5 &lt; H &lt; 17,7 m</v>
          </cell>
          <cell r="C515" t="str">
            <v>m</v>
          </cell>
          <cell r="D515">
            <v>2067.04</v>
          </cell>
        </row>
        <row r="516">
          <cell r="A516">
            <v>72300</v>
          </cell>
          <cell r="B516" t="str">
            <v>Boca para BSTC D=60 cm - normal (tipo DNER)</v>
          </cell>
          <cell r="C516" t="str">
            <v>un</v>
          </cell>
          <cell r="D516">
            <v>263.37</v>
          </cell>
        </row>
        <row r="517">
          <cell r="A517">
            <v>72350</v>
          </cell>
          <cell r="B517" t="str">
            <v>Boca para BSTC D=60 cm - tipo DER/SC , normal</v>
          </cell>
          <cell r="C517" t="str">
            <v>un</v>
          </cell>
          <cell r="D517">
            <v>197.86</v>
          </cell>
        </row>
        <row r="518">
          <cell r="A518">
            <v>72380</v>
          </cell>
          <cell r="B518" t="str">
            <v>Boca para BSTC D=60 cm - tipo DER/SC , esconsidade 15 graus</v>
          </cell>
          <cell r="C518" t="str">
            <v>un</v>
          </cell>
          <cell r="D518">
            <v>235.8</v>
          </cell>
        </row>
        <row r="519">
          <cell r="A519">
            <v>72390</v>
          </cell>
          <cell r="B519" t="str">
            <v>Boca para BSTC D=60 cm - tipo DER/SC , esconsidade 20 graus</v>
          </cell>
          <cell r="C519" t="str">
            <v>un</v>
          </cell>
          <cell r="D519">
            <v>244.34</v>
          </cell>
        </row>
        <row r="520">
          <cell r="A520">
            <v>72400</v>
          </cell>
          <cell r="B520" t="str">
            <v>Boca para BSTC D=60 cm - tipo DER/SC , esconsidade 30 graus</v>
          </cell>
          <cell r="C520" t="str">
            <v>un</v>
          </cell>
          <cell r="D520">
            <v>263.88</v>
          </cell>
        </row>
        <row r="521">
          <cell r="A521">
            <v>72450</v>
          </cell>
          <cell r="B521" t="str">
            <v>Boca para BSTC D=80 cm - normal (tipo DNER)</v>
          </cell>
          <cell r="C521" t="str">
            <v>un</v>
          </cell>
          <cell r="D521">
            <v>445.34000000000003</v>
          </cell>
        </row>
        <row r="522">
          <cell r="A522">
            <v>72480</v>
          </cell>
          <cell r="B522" t="str">
            <v>Boca para BSTC D=80 cm - tipo DER/SC , esconsidade 15 graus</v>
          </cell>
          <cell r="C522" t="str">
            <v>un</v>
          </cell>
          <cell r="D522">
            <v>351.77000000000004</v>
          </cell>
        </row>
        <row r="523">
          <cell r="A523">
            <v>72490</v>
          </cell>
          <cell r="B523" t="str">
            <v>Boca para BSTC D=80 cm - tipo DER/SC , esconsidade 20 graus</v>
          </cell>
          <cell r="C523" t="str">
            <v>un</v>
          </cell>
          <cell r="D523">
            <v>371.21</v>
          </cell>
        </row>
        <row r="524">
          <cell r="A524">
            <v>72500</v>
          </cell>
          <cell r="B524" t="str">
            <v>Boca para BSTC D=80 cm - tipo DER/SC , esconsidade 30 graus</v>
          </cell>
          <cell r="C524" t="str">
            <v>un</v>
          </cell>
          <cell r="D524">
            <v>399.8</v>
          </cell>
        </row>
        <row r="525">
          <cell r="A525">
            <v>72550</v>
          </cell>
          <cell r="B525" t="str">
            <v>Boca para BSTC D=80 cm - tipo DER/SC , normal</v>
          </cell>
          <cell r="C525" t="str">
            <v>un</v>
          </cell>
          <cell r="D525">
            <v>266.89999999999998</v>
          </cell>
        </row>
        <row r="526">
          <cell r="A526">
            <v>72600</v>
          </cell>
          <cell r="B526" t="str">
            <v>Boca para BSTC D=100 cm - normal (tipo DNER)</v>
          </cell>
          <cell r="C526" t="str">
            <v>un</v>
          </cell>
          <cell r="D526">
            <v>689.4</v>
          </cell>
        </row>
        <row r="527">
          <cell r="A527">
            <v>72630</v>
          </cell>
          <cell r="B527" t="str">
            <v>Boca para BSTC D=100 cm - tipo DER/SC , esconsidade 15 graus</v>
          </cell>
          <cell r="C527" t="str">
            <v>un</v>
          </cell>
          <cell r="D527">
            <v>517.41999999999996</v>
          </cell>
        </row>
        <row r="528">
          <cell r="A528">
            <v>72640</v>
          </cell>
          <cell r="B528" t="str">
            <v>Boca para BSTC D=100 cm - tipo DER/SC , esconsidade 20 graus</v>
          </cell>
          <cell r="C528" t="str">
            <v>un</v>
          </cell>
          <cell r="D528">
            <v>550.14</v>
          </cell>
        </row>
        <row r="529">
          <cell r="A529">
            <v>72650</v>
          </cell>
          <cell r="B529" t="str">
            <v>Boca para BSTC D=100 cm - tipo DER/SC , esconsidade 30 graus</v>
          </cell>
          <cell r="C529" t="str">
            <v>un</v>
          </cell>
          <cell r="D529">
            <v>598.29</v>
          </cell>
        </row>
        <row r="530">
          <cell r="A530">
            <v>72700</v>
          </cell>
          <cell r="B530" t="str">
            <v>Boca para BSTC D=100 cm - tipo DER/SC , normal</v>
          </cell>
          <cell r="C530" t="str">
            <v>un</v>
          </cell>
          <cell r="D530">
            <v>378.53999999999996</v>
          </cell>
        </row>
        <row r="531">
          <cell r="A531">
            <v>72750</v>
          </cell>
          <cell r="B531" t="str">
            <v>Boca para BSTC D=120 cm - normal (tipo DNER)</v>
          </cell>
          <cell r="C531" t="str">
            <v>un</v>
          </cell>
          <cell r="D531">
            <v>984.65</v>
          </cell>
        </row>
        <row r="532">
          <cell r="A532">
            <v>72780</v>
          </cell>
          <cell r="B532" t="str">
            <v>Boca para BSTC D=120 cm - tipo DER/SC , esconsidade 15 graus</v>
          </cell>
          <cell r="C532" t="str">
            <v>un</v>
          </cell>
          <cell r="D532">
            <v>697.81</v>
          </cell>
        </row>
        <row r="533">
          <cell r="A533">
            <v>72790</v>
          </cell>
          <cell r="B533" t="str">
            <v>Boca para BSTC D=120 cm - tipo DER/SC , esconsidade 20 graus</v>
          </cell>
          <cell r="C533" t="str">
            <v>un</v>
          </cell>
          <cell r="D533">
            <v>746.87</v>
          </cell>
        </row>
        <row r="534">
          <cell r="A534">
            <v>72800</v>
          </cell>
          <cell r="B534" t="str">
            <v>Boca para BSTC D=120 cm - tipo DER/SC , esconsidade 30 graus</v>
          </cell>
          <cell r="C534" t="str">
            <v>un</v>
          </cell>
          <cell r="D534">
            <v>816.6</v>
          </cell>
        </row>
        <row r="535">
          <cell r="A535">
            <v>72850</v>
          </cell>
          <cell r="B535" t="str">
            <v>Boca para BSTC D=120 cm - tipo DER/SC , normal</v>
          </cell>
          <cell r="C535" t="str">
            <v>un</v>
          </cell>
          <cell r="D535">
            <v>491.17999999999995</v>
          </cell>
        </row>
        <row r="536">
          <cell r="A536">
            <v>72900</v>
          </cell>
          <cell r="B536" t="str">
            <v>Boca para BSTC D=150 cm - tipo DER/SC , normal</v>
          </cell>
          <cell r="C536" t="str">
            <v>un</v>
          </cell>
          <cell r="D536">
            <v>740.01</v>
          </cell>
        </row>
        <row r="537">
          <cell r="A537">
            <v>72910</v>
          </cell>
          <cell r="B537" t="str">
            <v>Boca para BSTC D=150 cm - tipo DER/SC , esconsidade 15 graus</v>
          </cell>
          <cell r="C537" t="str">
            <v>un</v>
          </cell>
          <cell r="D537">
            <v>1003.35</v>
          </cell>
        </row>
        <row r="538">
          <cell r="A538">
            <v>72920</v>
          </cell>
          <cell r="B538" t="str">
            <v>Boca para BSTC D=150 cm - tipo DER/SC , esconsidade 20 graus</v>
          </cell>
          <cell r="C538" t="str">
            <v>un</v>
          </cell>
          <cell r="D538">
            <v>1072.94</v>
          </cell>
        </row>
        <row r="539">
          <cell r="A539">
            <v>72930</v>
          </cell>
          <cell r="B539" t="str">
            <v>Boca para BSTC D=150 cm - tipo DER/SC , esconsidade 30 graus</v>
          </cell>
          <cell r="C539" t="str">
            <v>un</v>
          </cell>
          <cell r="D539">
            <v>1165.6600000000001</v>
          </cell>
        </row>
        <row r="540">
          <cell r="A540">
            <v>72950</v>
          </cell>
          <cell r="B540" t="str">
            <v>Boca para BSTC D=200 cm - tipo DER/SC , normal</v>
          </cell>
          <cell r="C540" t="str">
            <v>un</v>
          </cell>
          <cell r="D540">
            <v>1282.3</v>
          </cell>
        </row>
        <row r="541">
          <cell r="A541">
            <v>72960</v>
          </cell>
          <cell r="B541" t="str">
            <v>Boca para BSTC D=200 cm - tipo DER/SC , esconsidade 15 graus</v>
          </cell>
          <cell r="C541" t="str">
            <v>un</v>
          </cell>
          <cell r="D541">
            <v>1627.46</v>
          </cell>
        </row>
        <row r="542">
          <cell r="A542">
            <v>72970</v>
          </cell>
          <cell r="B542" t="str">
            <v>Boca para BSTC D=200 cm - tipo DER/SC , esconsidade 20 graus</v>
          </cell>
          <cell r="C542" t="str">
            <v>un</v>
          </cell>
          <cell r="D542">
            <v>1749.01</v>
          </cell>
        </row>
        <row r="543">
          <cell r="A543">
            <v>72980</v>
          </cell>
          <cell r="B543" t="str">
            <v>Boca para BSTC D=200 cm - tipo DER/SC , esconsidade 30 graus</v>
          </cell>
          <cell r="C543" t="str">
            <v>un</v>
          </cell>
          <cell r="D543">
            <v>1918.74</v>
          </cell>
        </row>
        <row r="544">
          <cell r="A544">
            <v>73000</v>
          </cell>
          <cell r="B544" t="str">
            <v>Boca para BDTC D=80 cm - normal (tipo DNER)</v>
          </cell>
          <cell r="C544" t="str">
            <v>un</v>
          </cell>
          <cell r="D544">
            <v>601.46999999999991</v>
          </cell>
        </row>
        <row r="545">
          <cell r="A545">
            <v>73030</v>
          </cell>
          <cell r="B545" t="str">
            <v>Boca para BDTC D=80 cm - tipo DER/SC , esconsidade 15 graus</v>
          </cell>
          <cell r="C545" t="str">
            <v>un</v>
          </cell>
          <cell r="D545">
            <v>453.55</v>
          </cell>
        </row>
        <row r="546">
          <cell r="A546">
            <v>73040</v>
          </cell>
          <cell r="B546" t="str">
            <v>Boca para BDTC D=80 cm - tipo DER/SC , esconsidade 20 graus</v>
          </cell>
          <cell r="C546" t="str">
            <v>un</v>
          </cell>
          <cell r="D546">
            <v>473.01</v>
          </cell>
        </row>
        <row r="547">
          <cell r="A547">
            <v>73050</v>
          </cell>
          <cell r="B547" t="str">
            <v>Boca para BDTC D=80 cm - tipo DER/SC , esconsidade 30 graus</v>
          </cell>
          <cell r="C547" t="str">
            <v>un</v>
          </cell>
          <cell r="D547">
            <v>501.5</v>
          </cell>
        </row>
        <row r="548">
          <cell r="A548">
            <v>73100</v>
          </cell>
          <cell r="B548" t="str">
            <v>Boca para BDTC D=80 cm - tipo DER/SC , normal</v>
          </cell>
          <cell r="C548" t="str">
            <v>un</v>
          </cell>
          <cell r="D548">
            <v>381.61</v>
          </cell>
        </row>
        <row r="549">
          <cell r="A549">
            <v>73150</v>
          </cell>
          <cell r="B549" t="str">
            <v>Boca para BDTC D=100 cm - normal (tipo DNER)</v>
          </cell>
          <cell r="C549" t="str">
            <v>un</v>
          </cell>
          <cell r="D549">
            <v>911.33</v>
          </cell>
        </row>
        <row r="550">
          <cell r="A550">
            <v>73180</v>
          </cell>
          <cell r="B550" t="str">
            <v>Boca para BDTC D=100 cm - tipo DER/SC , esconsidade 15 graus</v>
          </cell>
          <cell r="C550" t="str">
            <v>un</v>
          </cell>
          <cell r="D550">
            <v>650.9899999999999</v>
          </cell>
        </row>
        <row r="551">
          <cell r="A551">
            <v>73190</v>
          </cell>
          <cell r="B551" t="str">
            <v>Boca para BDTC D=100 cm - tipo DER/SC , esconsidade 20 graus</v>
          </cell>
          <cell r="C551" t="str">
            <v>un</v>
          </cell>
          <cell r="D551">
            <v>683.58</v>
          </cell>
        </row>
        <row r="552">
          <cell r="A552">
            <v>73200</v>
          </cell>
          <cell r="B552" t="str">
            <v>Boca para BDTC D=100 cm - tipo DER/SC , esconsidade 30 graus</v>
          </cell>
          <cell r="C552" t="str">
            <v>un</v>
          </cell>
          <cell r="D552">
            <v>731.83999999999992</v>
          </cell>
        </row>
        <row r="553">
          <cell r="A553">
            <v>73250</v>
          </cell>
          <cell r="B553" t="str">
            <v>Boca para BDTC D=100 cm - tipo DER/SC , normal</v>
          </cell>
          <cell r="C553" t="str">
            <v>un</v>
          </cell>
          <cell r="D553">
            <v>528.32000000000005</v>
          </cell>
        </row>
        <row r="554">
          <cell r="A554">
            <v>73300</v>
          </cell>
          <cell r="B554" t="str">
            <v>Boca para BDTC D=120 cm - normal (tipo DNER)</v>
          </cell>
          <cell r="C554" t="str">
            <v>un</v>
          </cell>
          <cell r="D554">
            <v>1281.3499999999999</v>
          </cell>
        </row>
        <row r="555">
          <cell r="A555">
            <v>73330</v>
          </cell>
          <cell r="B555" t="str">
            <v>Boca para BDTC D=120 cm - tipo DER/SC , esconsidade 15 graus</v>
          </cell>
          <cell r="C555" t="str">
            <v>un</v>
          </cell>
          <cell r="D555">
            <v>877.46</v>
          </cell>
        </row>
        <row r="556">
          <cell r="A556">
            <v>73340</v>
          </cell>
          <cell r="B556" t="str">
            <v>Boca para BDTC D=120 cm - tipo DER/SC , esconsidade 20 graus</v>
          </cell>
          <cell r="C556" t="str">
            <v>un</v>
          </cell>
          <cell r="D556">
            <v>927.56</v>
          </cell>
        </row>
        <row r="557">
          <cell r="A557">
            <v>73350</v>
          </cell>
          <cell r="B557" t="str">
            <v>Boca para BDTC D=120 cm - tipo DER/SC , esconsidade 30 graus</v>
          </cell>
          <cell r="C557" t="str">
            <v>un</v>
          </cell>
          <cell r="D557">
            <v>997.31999999999994</v>
          </cell>
        </row>
        <row r="558">
          <cell r="A558">
            <v>73400</v>
          </cell>
          <cell r="B558" t="str">
            <v>Boca para BDTC D=120 cm - tipo DER/SC , normal</v>
          </cell>
          <cell r="C558" t="str">
            <v>un</v>
          </cell>
          <cell r="D558">
            <v>686.29</v>
          </cell>
        </row>
        <row r="559">
          <cell r="A559">
            <v>73450</v>
          </cell>
          <cell r="B559" t="str">
            <v>Boca para BDTC D=150 cm - tipo DER/SC , normal</v>
          </cell>
          <cell r="C559" t="str">
            <v>un</v>
          </cell>
          <cell r="D559">
            <v>994.31</v>
          </cell>
        </row>
        <row r="560">
          <cell r="A560">
            <v>73460</v>
          </cell>
          <cell r="B560" t="str">
            <v>Boca para BDTC D=150 cm - tipo DER/SC , esconsidade 15 graus</v>
          </cell>
          <cell r="C560" t="str">
            <v>un</v>
          </cell>
          <cell r="D560">
            <v>1244.1699999999998</v>
          </cell>
        </row>
        <row r="561">
          <cell r="A561">
            <v>73470</v>
          </cell>
          <cell r="B561" t="str">
            <v>Boca para BDTC D=150 cm - tipo DER/SC , esconsidade 20 graus</v>
          </cell>
          <cell r="C561" t="str">
            <v>un</v>
          </cell>
          <cell r="D561">
            <v>1313.6100000000001</v>
          </cell>
        </row>
        <row r="562">
          <cell r="A562">
            <v>73480</v>
          </cell>
          <cell r="B562" t="str">
            <v>Boca para BDTC D=150 cm - tipo DER/SC , esconsidade 30 graus</v>
          </cell>
          <cell r="C562" t="str">
            <v>un</v>
          </cell>
          <cell r="D562">
            <v>1410.53</v>
          </cell>
        </row>
        <row r="563">
          <cell r="A563">
            <v>73500</v>
          </cell>
          <cell r="B563" t="str">
            <v>Boca para BDTC D=200 cm - tipo DER/SC , normal</v>
          </cell>
          <cell r="C563" t="str">
            <v>un</v>
          </cell>
          <cell r="D563">
            <v>1644.8</v>
          </cell>
        </row>
        <row r="564">
          <cell r="A564">
            <v>73510</v>
          </cell>
          <cell r="B564" t="str">
            <v>Boca para BDTC D=200 cm - tipo DER/SC , esconsidade 15 graus</v>
          </cell>
          <cell r="C564" t="str">
            <v>un</v>
          </cell>
          <cell r="D564">
            <v>1975.8000000000002</v>
          </cell>
        </row>
        <row r="565">
          <cell r="A565">
            <v>73520</v>
          </cell>
          <cell r="B565" t="str">
            <v>Boca para BDTC D=200 cm - tipo DER/SC , esconsidade 20 graus</v>
          </cell>
          <cell r="C565" t="str">
            <v>un</v>
          </cell>
          <cell r="D565">
            <v>2097.0700000000002</v>
          </cell>
        </row>
        <row r="566">
          <cell r="A566">
            <v>73530</v>
          </cell>
          <cell r="B566" t="str">
            <v>Boca para BDTC D=200 cm - tipo DER/SC , esconsidade 30 graus</v>
          </cell>
          <cell r="C566" t="str">
            <v>un</v>
          </cell>
          <cell r="D566">
            <v>2266.79</v>
          </cell>
        </row>
        <row r="567">
          <cell r="A567">
            <v>73550</v>
          </cell>
          <cell r="B567" t="str">
            <v>Boca para BTTC D=80 cm - normal (tipo DNER)</v>
          </cell>
          <cell r="C567" t="str">
            <v>un</v>
          </cell>
          <cell r="D567">
            <v>757.34</v>
          </cell>
        </row>
        <row r="568">
          <cell r="A568">
            <v>73580</v>
          </cell>
          <cell r="B568" t="str">
            <v>Boca para BTTC D=80 cm - tipo DER/SC , esconsidade 15 graus</v>
          </cell>
          <cell r="C568" t="str">
            <v>un</v>
          </cell>
          <cell r="D568">
            <v>554.96</v>
          </cell>
        </row>
        <row r="569">
          <cell r="A569">
            <v>73590</v>
          </cell>
          <cell r="B569" t="str">
            <v>Boca para BTTC D=80 cm - tipo DER/SC , esconsidade 20 graus</v>
          </cell>
          <cell r="C569" t="str">
            <v>un</v>
          </cell>
          <cell r="D569">
            <v>574.35</v>
          </cell>
        </row>
        <row r="570">
          <cell r="A570">
            <v>73600</v>
          </cell>
          <cell r="B570" t="str">
            <v>Boca para BTTC D=80 cm - tipo DER/SC , esconsidade 30 graus</v>
          </cell>
          <cell r="C570" t="str">
            <v>un</v>
          </cell>
          <cell r="D570">
            <v>602.95000000000005</v>
          </cell>
        </row>
        <row r="571">
          <cell r="A571">
            <v>73650</v>
          </cell>
          <cell r="B571" t="str">
            <v>Boca para BTTC D=80 cm - tipo DER/SC , normal</v>
          </cell>
          <cell r="C571" t="str">
            <v>un</v>
          </cell>
          <cell r="D571">
            <v>488.6</v>
          </cell>
        </row>
        <row r="572">
          <cell r="A572">
            <v>73700</v>
          </cell>
          <cell r="B572" t="str">
            <v>Boca para BTTC D=100 cm - normal (tipo DNER)</v>
          </cell>
          <cell r="C572" t="str">
            <v>un</v>
          </cell>
          <cell r="D572">
            <v>1133.8399999999999</v>
          </cell>
        </row>
        <row r="573">
          <cell r="A573">
            <v>73730</v>
          </cell>
          <cell r="B573" t="str">
            <v>Boca para BTTC D=100 cm - tipo DER/SC , esconsidade 15 graus</v>
          </cell>
          <cell r="C573" t="str">
            <v>un</v>
          </cell>
          <cell r="D573">
            <v>784.89</v>
          </cell>
        </row>
        <row r="574">
          <cell r="A574">
            <v>73740</v>
          </cell>
          <cell r="B574" t="str">
            <v>Boca para BTTC D=100 cm - tipo DER/SC , esconsidade 20 graus</v>
          </cell>
          <cell r="C574" t="str">
            <v>un</v>
          </cell>
          <cell r="D574">
            <v>817.48</v>
          </cell>
        </row>
        <row r="575">
          <cell r="A575">
            <v>73750</v>
          </cell>
          <cell r="B575" t="str">
            <v>Boca para BTTC D=100 cm - tipo DER/SC , esconsidade 30 graus</v>
          </cell>
          <cell r="C575" t="str">
            <v>un</v>
          </cell>
          <cell r="D575">
            <v>865.6099999999999</v>
          </cell>
        </row>
        <row r="576">
          <cell r="A576">
            <v>73800</v>
          </cell>
          <cell r="B576" t="str">
            <v>Boca para BTTC D=100 cm - tipo DER/SC , normal</v>
          </cell>
          <cell r="C576" t="str">
            <v>un</v>
          </cell>
          <cell r="D576">
            <v>669.93999999999994</v>
          </cell>
        </row>
        <row r="577">
          <cell r="A577">
            <v>73850</v>
          </cell>
          <cell r="B577" t="str">
            <v>Boca para BTTC D=120 cm - normal (tipo DNER)</v>
          </cell>
          <cell r="C577" t="str">
            <v>un</v>
          </cell>
          <cell r="D577">
            <v>1578.39</v>
          </cell>
        </row>
        <row r="578">
          <cell r="A578">
            <v>73880</v>
          </cell>
          <cell r="B578" t="str">
            <v>Boca para BTTC D=120 cm - tipo DER/SC , esconsidade 15 graus</v>
          </cell>
          <cell r="C578" t="str">
            <v>un</v>
          </cell>
          <cell r="D578">
            <v>1057.8700000000001</v>
          </cell>
        </row>
        <row r="579">
          <cell r="A579">
            <v>73890</v>
          </cell>
          <cell r="B579" t="str">
            <v>Boca para BTTC D=120 cm - tipo DER/SC , esconsidade 20 graus</v>
          </cell>
          <cell r="C579" t="str">
            <v>un</v>
          </cell>
          <cell r="D579">
            <v>1108</v>
          </cell>
        </row>
        <row r="580">
          <cell r="A580">
            <v>73900</v>
          </cell>
          <cell r="B580" t="str">
            <v>Boca para BTTC D=120 cm - tipo DER/SC , esconsidade 30 graus</v>
          </cell>
          <cell r="C580" t="str">
            <v>un</v>
          </cell>
          <cell r="D580">
            <v>1178</v>
          </cell>
        </row>
        <row r="581">
          <cell r="A581">
            <v>73950</v>
          </cell>
          <cell r="B581" t="str">
            <v>Boca para BTTC D=120 cm - tipo DER/SC , normal</v>
          </cell>
          <cell r="C581" t="str">
            <v>un</v>
          </cell>
          <cell r="D581">
            <v>873.04</v>
          </cell>
        </row>
        <row r="582">
          <cell r="A582">
            <v>74000</v>
          </cell>
          <cell r="B582" t="str">
            <v>Boca para BTTC D=150 cm - tipo DER/SC , normal</v>
          </cell>
          <cell r="C582" t="str">
            <v>un</v>
          </cell>
          <cell r="D582">
            <v>1237.76</v>
          </cell>
        </row>
        <row r="583">
          <cell r="A583">
            <v>74010</v>
          </cell>
          <cell r="B583" t="str">
            <v>Boca para BTTC D=150 cm - tipo DER/SC , esconsidade 15 graus</v>
          </cell>
          <cell r="C583" t="str">
            <v>un</v>
          </cell>
          <cell r="D583">
            <v>1483.04</v>
          </cell>
        </row>
        <row r="584">
          <cell r="A584">
            <v>74020</v>
          </cell>
          <cell r="B584" t="str">
            <v>Boca para BTTC D=150 cm - tipo DER/SC , esconsidade 20 graus</v>
          </cell>
          <cell r="C584" t="str">
            <v>un</v>
          </cell>
          <cell r="D584">
            <v>1552.4499999999998</v>
          </cell>
        </row>
        <row r="585">
          <cell r="A585">
            <v>74030</v>
          </cell>
          <cell r="B585" t="str">
            <v>Boca para BTTC D=150 cm - tipo DER/SC , esconsidade 30 graus</v>
          </cell>
          <cell r="C585" t="str">
            <v>un</v>
          </cell>
          <cell r="D585">
            <v>1649.3600000000001</v>
          </cell>
        </row>
        <row r="586">
          <cell r="A586">
            <v>74050</v>
          </cell>
          <cell r="B586" t="str">
            <v>Boca para BTTC D=200 cm - tipo DER/SC , normal</v>
          </cell>
          <cell r="C586" t="str">
            <v>un</v>
          </cell>
          <cell r="D586">
            <v>1988.26</v>
          </cell>
        </row>
        <row r="587">
          <cell r="A587">
            <v>74060</v>
          </cell>
          <cell r="B587" t="str">
            <v>Boca para BTTC D=200 cm - tipo DER/SC , esconsidade 15 graus</v>
          </cell>
          <cell r="C587" t="str">
            <v>un</v>
          </cell>
          <cell r="D587">
            <v>2314.9199999999996</v>
          </cell>
        </row>
        <row r="588">
          <cell r="A588">
            <v>74070</v>
          </cell>
          <cell r="B588" t="str">
            <v>Boca para BTTC D=200 cm - tipo DER/SC , esconsidade 20 graus</v>
          </cell>
          <cell r="C588" t="str">
            <v>un</v>
          </cell>
          <cell r="D588">
            <v>2436.1699999999996</v>
          </cell>
        </row>
        <row r="589">
          <cell r="A589">
            <v>74080</v>
          </cell>
          <cell r="B589" t="str">
            <v>Boca para BTTC D=200 cm - tipo DER/SC , esconsidade 30 graus</v>
          </cell>
          <cell r="C589" t="str">
            <v>un</v>
          </cell>
          <cell r="D589">
            <v>2606.4499999999998</v>
          </cell>
        </row>
        <row r="590">
          <cell r="A590">
            <v>74100</v>
          </cell>
          <cell r="B590" t="str">
            <v>Boca para BSCC de 1,3 x 2,0 m - normal</v>
          </cell>
          <cell r="C590" t="str">
            <v>un</v>
          </cell>
          <cell r="D590">
            <v>3769.0099999999998</v>
          </cell>
        </row>
        <row r="591">
          <cell r="A591">
            <v>74150</v>
          </cell>
          <cell r="B591" t="str">
            <v>Boca para BSCC de 1,3 x 2,0 m - esconsidade de 10 graus</v>
          </cell>
          <cell r="C591" t="str">
            <v>un</v>
          </cell>
          <cell r="D591">
            <v>3914.96</v>
          </cell>
        </row>
        <row r="592">
          <cell r="A592">
            <v>74200</v>
          </cell>
          <cell r="B592" t="str">
            <v>Boca para BSCC de 1,3 x 2,0 m - esconsidade de 20 graus</v>
          </cell>
          <cell r="C592" t="str">
            <v>un</v>
          </cell>
          <cell r="D592">
            <v>4198.34</v>
          </cell>
        </row>
        <row r="593">
          <cell r="A593">
            <v>74250</v>
          </cell>
          <cell r="B593" t="str">
            <v>Boca para BSCC de 1,3 x 2,0 m - esconsidade de 30 graus</v>
          </cell>
          <cell r="C593" t="str">
            <v>un</v>
          </cell>
          <cell r="D593">
            <v>4921.53</v>
          </cell>
        </row>
        <row r="594">
          <cell r="A594">
            <v>74300</v>
          </cell>
          <cell r="B594" t="str">
            <v>Boca para BSCC de 1,5 x 1,5 m - normal</v>
          </cell>
          <cell r="C594" t="str">
            <v>un</v>
          </cell>
          <cell r="D594">
            <v>2526.54</v>
          </cell>
        </row>
        <row r="595">
          <cell r="A595">
            <v>74350</v>
          </cell>
          <cell r="B595" t="str">
            <v>Boca para BSCC de 1,5 x 1,5 m - esconsidade de 15 graus</v>
          </cell>
          <cell r="C595" t="str">
            <v>un</v>
          </cell>
          <cell r="D595">
            <v>2653.6000000000004</v>
          </cell>
        </row>
        <row r="596">
          <cell r="A596">
            <v>74400</v>
          </cell>
          <cell r="B596" t="str">
            <v>Boca para BSCC de 1,6 x 2,4 m - normal</v>
          </cell>
          <cell r="C596" t="str">
            <v>un</v>
          </cell>
          <cell r="D596">
            <v>4458</v>
          </cell>
        </row>
        <row r="597">
          <cell r="A597">
            <v>74450</v>
          </cell>
          <cell r="B597" t="str">
            <v>Boca para BSCC de 1,6 x 2,4 m - esconsidade de 5 graus</v>
          </cell>
          <cell r="C597" t="str">
            <v>un</v>
          </cell>
          <cell r="D597">
            <v>5690.28</v>
          </cell>
        </row>
        <row r="598">
          <cell r="A598">
            <v>74500</v>
          </cell>
          <cell r="B598" t="str">
            <v>Boca para BSCC de 1,6 x 2,4 m - esconsidade de 10 graus</v>
          </cell>
          <cell r="C598" t="str">
            <v>un</v>
          </cell>
          <cell r="D598">
            <v>5743.1200000000008</v>
          </cell>
        </row>
        <row r="599">
          <cell r="A599">
            <v>74550</v>
          </cell>
          <cell r="B599" t="str">
            <v>Boca para BSCC de 1,6 x 2,4 m - esconsidade de 30 graus</v>
          </cell>
          <cell r="C599" t="str">
            <v>un</v>
          </cell>
          <cell r="D599">
            <v>7137.3</v>
          </cell>
        </row>
        <row r="600">
          <cell r="A600">
            <v>74600</v>
          </cell>
          <cell r="B600" t="str">
            <v>Boca para BSCC de 2,0 x 1,5 m - normal</v>
          </cell>
          <cell r="C600" t="str">
            <v>un</v>
          </cell>
          <cell r="D600">
            <v>2950.79</v>
          </cell>
        </row>
        <row r="601">
          <cell r="A601">
            <v>74650</v>
          </cell>
          <cell r="B601" t="str">
            <v>Boca para BSCC de 2,0 x 1,5 m - esconsidade de 15 graus</v>
          </cell>
          <cell r="C601" t="str">
            <v>un</v>
          </cell>
          <cell r="D601">
            <v>3262.7999999999997</v>
          </cell>
        </row>
        <row r="602">
          <cell r="A602">
            <v>74700</v>
          </cell>
          <cell r="B602" t="str">
            <v>Boca para BSCC de 1,9 x 2,9 m - esconsidade de 10 graus</v>
          </cell>
          <cell r="C602" t="str">
            <v>un</v>
          </cell>
          <cell r="D602">
            <v>7513.0700000000006</v>
          </cell>
        </row>
        <row r="603">
          <cell r="A603">
            <v>74750</v>
          </cell>
          <cell r="B603" t="str">
            <v>Boca para BSCC de 1,9 x 2,9 m - esconsidade de 20 graus</v>
          </cell>
          <cell r="C603" t="str">
            <v>un</v>
          </cell>
          <cell r="D603">
            <v>8165.5199999999995</v>
          </cell>
        </row>
        <row r="604">
          <cell r="A604">
            <v>74800</v>
          </cell>
          <cell r="B604" t="str">
            <v>Boca para BSCC de 1,9 x 2,9 m - esconsidade de 30 graus</v>
          </cell>
          <cell r="C604" t="str">
            <v>un</v>
          </cell>
          <cell r="D604">
            <v>9833.9500000000007</v>
          </cell>
        </row>
        <row r="605">
          <cell r="A605">
            <v>74850</v>
          </cell>
          <cell r="B605" t="str">
            <v>Boca para BSCC de 2,0 x 2,0 m - normal</v>
          </cell>
          <cell r="C605" t="str">
            <v>un</v>
          </cell>
          <cell r="D605">
            <v>3694.44</v>
          </cell>
        </row>
        <row r="606">
          <cell r="A606">
            <v>74900</v>
          </cell>
          <cell r="B606" t="str">
            <v>Boca para BSCC de 2,0 x 2,0 m - esconsidade de 15 graus</v>
          </cell>
          <cell r="C606" t="str">
            <v>un</v>
          </cell>
          <cell r="D606">
            <v>3934.56</v>
          </cell>
        </row>
        <row r="607">
          <cell r="A607">
            <v>74950</v>
          </cell>
          <cell r="B607" t="str">
            <v>Boca para BSCC de 2,0 x 2,0 m - esconsidade de 25 graus</v>
          </cell>
          <cell r="C607" t="str">
            <v>un</v>
          </cell>
          <cell r="D607">
            <v>4895.7000000000007</v>
          </cell>
        </row>
        <row r="608">
          <cell r="A608">
            <v>75000</v>
          </cell>
          <cell r="B608" t="str">
            <v>Boca para BSCC de 2,0 x 2,0 m - esconsidade de 40 graus</v>
          </cell>
          <cell r="C608" t="str">
            <v>un</v>
          </cell>
          <cell r="D608">
            <v>6837.2000000000007</v>
          </cell>
        </row>
        <row r="609">
          <cell r="A609">
            <v>75050</v>
          </cell>
          <cell r="B609" t="str">
            <v>Boca para BSCC de 2,1 x 3,2 m - normal</v>
          </cell>
          <cell r="C609" t="str">
            <v>un</v>
          </cell>
          <cell r="D609">
            <v>9169.34</v>
          </cell>
        </row>
        <row r="610">
          <cell r="A610">
            <v>75100</v>
          </cell>
          <cell r="B610" t="str">
            <v>Boca para BSCC de 2,1 x 3,2 m - esconsidade de 10 graus</v>
          </cell>
          <cell r="C610" t="str">
            <v>un</v>
          </cell>
          <cell r="D610">
            <v>9002.26</v>
          </cell>
        </row>
        <row r="611">
          <cell r="A611">
            <v>75150</v>
          </cell>
          <cell r="B611" t="str">
            <v>Boca para BSCC de 2,1 x 3,2 m - esconsidade de 30 graus</v>
          </cell>
          <cell r="C611" t="str">
            <v>un</v>
          </cell>
          <cell r="D611">
            <v>9235.34</v>
          </cell>
        </row>
        <row r="612">
          <cell r="A612">
            <v>75200</v>
          </cell>
          <cell r="B612" t="str">
            <v>Boca para BSCC de 2,3 x 3,5 m - normal</v>
          </cell>
          <cell r="C612" t="str">
            <v>un</v>
          </cell>
          <cell r="D612">
            <v>10091.61</v>
          </cell>
        </row>
        <row r="613">
          <cell r="A613">
            <v>75250</v>
          </cell>
          <cell r="B613" t="str">
            <v>Boca para BSCC de 2,5 x 2,0 m - normal</v>
          </cell>
          <cell r="C613" t="str">
            <v>un</v>
          </cell>
          <cell r="D613">
            <v>4299.34</v>
          </cell>
        </row>
        <row r="614">
          <cell r="A614">
            <v>75300</v>
          </cell>
          <cell r="B614" t="str">
            <v>Boca para BSCC de 2,5 x 2,0 m - esconsidade de 15 graus</v>
          </cell>
          <cell r="C614" t="str">
            <v>un</v>
          </cell>
          <cell r="D614">
            <v>4523.5999999999995</v>
          </cell>
        </row>
        <row r="615">
          <cell r="A615">
            <v>75350</v>
          </cell>
          <cell r="B615" t="str">
            <v>Boca para BSCC de 2,5 x 2,5 m - normal</v>
          </cell>
          <cell r="C615" t="str">
            <v>un</v>
          </cell>
          <cell r="D615">
            <v>5467.25</v>
          </cell>
        </row>
        <row r="616">
          <cell r="A616">
            <v>75400</v>
          </cell>
          <cell r="B616" t="str">
            <v>Boca para BSCC de 2,5 x 2,5 m - esconsa</v>
          </cell>
          <cell r="C616" t="str">
            <v>un</v>
          </cell>
          <cell r="D616">
            <v>5788.26</v>
          </cell>
        </row>
        <row r="617">
          <cell r="A617">
            <v>75450</v>
          </cell>
          <cell r="B617" t="str">
            <v>Boca para BSCC de 3,0 x 2,0 m - normal</v>
          </cell>
          <cell r="C617" t="str">
            <v>un</v>
          </cell>
          <cell r="D617">
            <v>5136.12</v>
          </cell>
        </row>
        <row r="618">
          <cell r="A618">
            <v>75500</v>
          </cell>
          <cell r="B618" t="str">
            <v>Boca para BSCC de 3,0 x 2,5 m - normal</v>
          </cell>
          <cell r="C618" t="str">
            <v>un</v>
          </cell>
          <cell r="D618">
            <v>6405.8600000000006</v>
          </cell>
        </row>
        <row r="619">
          <cell r="A619">
            <v>75550</v>
          </cell>
          <cell r="B619" t="str">
            <v>Boca para BSCC de 3,0 x 3,0 m - normal</v>
          </cell>
          <cell r="C619" t="str">
            <v>un</v>
          </cell>
          <cell r="D619">
            <v>7375.6</v>
          </cell>
        </row>
        <row r="620">
          <cell r="A620">
            <v>75600</v>
          </cell>
          <cell r="B620" t="str">
            <v>Boca para BSCC de 3,0 x 3,0 m - esconsidade de 15 graus</v>
          </cell>
          <cell r="C620" t="str">
            <v>un</v>
          </cell>
          <cell r="D620">
            <v>7839.06</v>
          </cell>
        </row>
        <row r="621">
          <cell r="A621">
            <v>75645</v>
          </cell>
          <cell r="B621" t="str">
            <v>Boca para BDCC de 1,5 x 1,0 m - normal</v>
          </cell>
          <cell r="C621" t="str">
            <v>un</v>
          </cell>
          <cell r="D621">
            <v>2462.52</v>
          </cell>
        </row>
        <row r="622">
          <cell r="A622">
            <v>75650</v>
          </cell>
          <cell r="B622" t="str">
            <v>Boca para BDCC de 1,5 x 1,5 m - normal</v>
          </cell>
          <cell r="C622" t="str">
            <v>un</v>
          </cell>
          <cell r="D622">
            <v>3122.25</v>
          </cell>
        </row>
        <row r="623">
          <cell r="A623">
            <v>75700</v>
          </cell>
          <cell r="B623" t="str">
            <v>Boca para BDCC de 2,0 x 1,5 m - normal</v>
          </cell>
          <cell r="C623" t="str">
            <v>un</v>
          </cell>
          <cell r="D623">
            <v>3744.2999999999997</v>
          </cell>
        </row>
        <row r="624">
          <cell r="A624">
            <v>75750</v>
          </cell>
          <cell r="B624" t="str">
            <v>Boca para BDCC de 2,0 x 1,5 m - esconsidade de 35 graus</v>
          </cell>
          <cell r="C624" t="str">
            <v>un</v>
          </cell>
          <cell r="D624">
            <v>5237.1799999999994</v>
          </cell>
        </row>
        <row r="625">
          <cell r="A625">
            <v>75800</v>
          </cell>
          <cell r="B625" t="str">
            <v>Boca para BDCC de 2,0 x 2,0 m - normal</v>
          </cell>
          <cell r="C625" t="str">
            <v>un</v>
          </cell>
          <cell r="D625">
            <v>4563.67</v>
          </cell>
        </row>
        <row r="626">
          <cell r="A626">
            <v>75850</v>
          </cell>
          <cell r="B626" t="str">
            <v>Boca para BDCC de 2,0 x 2,0 m - esconsidade de 15 graus</v>
          </cell>
          <cell r="C626" t="str">
            <v>un</v>
          </cell>
          <cell r="D626">
            <v>4912.7699999999995</v>
          </cell>
        </row>
        <row r="627">
          <cell r="A627">
            <v>75900</v>
          </cell>
          <cell r="B627" t="str">
            <v>Boca para BDCC de 2,0 x 2,0 m - esconsidade de 40 graus</v>
          </cell>
          <cell r="C627" t="str">
            <v>un</v>
          </cell>
          <cell r="D627">
            <v>7568.55</v>
          </cell>
        </row>
        <row r="628">
          <cell r="A628">
            <v>75950</v>
          </cell>
          <cell r="B628" t="str">
            <v>Boca para BDCC de 2,5 x 2,0 m - normal</v>
          </cell>
          <cell r="C628" t="str">
            <v>un</v>
          </cell>
          <cell r="D628">
            <v>5487.7800000000007</v>
          </cell>
        </row>
        <row r="629">
          <cell r="A629">
            <v>76000</v>
          </cell>
          <cell r="B629" t="str">
            <v>Boca para BDCC de 2,5 x 2,0 m - esconsidade de 15 graus</v>
          </cell>
          <cell r="C629" t="str">
            <v>un</v>
          </cell>
          <cell r="D629">
            <v>5666.62</v>
          </cell>
        </row>
        <row r="630">
          <cell r="A630">
            <v>76050</v>
          </cell>
          <cell r="B630" t="str">
            <v>Boca para BDCC de 2,3 x 3,5 m - esconsidade de 20 graus</v>
          </cell>
          <cell r="C630" t="str">
            <v>un</v>
          </cell>
          <cell r="D630">
            <v>12982.48</v>
          </cell>
        </row>
        <row r="631">
          <cell r="A631">
            <v>76100</v>
          </cell>
          <cell r="B631" t="str">
            <v>Boca para BDCC de 2,5 x 2,5 m - normal</v>
          </cell>
          <cell r="C631" t="str">
            <v>un</v>
          </cell>
          <cell r="D631">
            <v>7128.9400000000005</v>
          </cell>
        </row>
        <row r="632">
          <cell r="A632">
            <v>76150</v>
          </cell>
          <cell r="B632" t="str">
            <v>Boca para BDCC de 3,0 x 2,0 m - normal</v>
          </cell>
          <cell r="C632" t="str">
            <v>un</v>
          </cell>
          <cell r="D632">
            <v>6517.86</v>
          </cell>
        </row>
        <row r="633">
          <cell r="A633">
            <v>76200</v>
          </cell>
          <cell r="B633" t="str">
            <v>Boca para BDCC de 3,0 x 2,5 m - esconsidade de 15 graus</v>
          </cell>
          <cell r="C633" t="str">
            <v>un</v>
          </cell>
          <cell r="D633">
            <v>8013.64</v>
          </cell>
        </row>
        <row r="634">
          <cell r="A634">
            <v>76250</v>
          </cell>
          <cell r="B634" t="str">
            <v>Boca para BDCC de 3,0 x 3,0 m - normal</v>
          </cell>
          <cell r="C634" t="str">
            <v>un</v>
          </cell>
          <cell r="D634">
            <v>9050.24</v>
          </cell>
        </row>
        <row r="635">
          <cell r="A635">
            <v>76300</v>
          </cell>
          <cell r="B635" t="str">
            <v>Boca para BDCC de 3,0 x 3,0 m - esconsidade de 15 graus</v>
          </cell>
          <cell r="C635" t="str">
            <v>un</v>
          </cell>
          <cell r="D635">
            <v>9570.6099999999988</v>
          </cell>
        </row>
        <row r="636">
          <cell r="A636">
            <v>76350</v>
          </cell>
          <cell r="B636" t="str">
            <v>Boca para BDCC de 2,7 x 3,9 m - normal</v>
          </cell>
          <cell r="C636" t="str">
            <v>un</v>
          </cell>
          <cell r="D636">
            <v>11053.35</v>
          </cell>
        </row>
        <row r="637">
          <cell r="A637">
            <v>76400</v>
          </cell>
          <cell r="B637" t="str">
            <v>Boca para BTCC de 2,0 x 2,0 m - normal</v>
          </cell>
          <cell r="C637" t="str">
            <v>un</v>
          </cell>
          <cell r="D637">
            <v>5493.13</v>
          </cell>
        </row>
        <row r="638">
          <cell r="A638">
            <v>76450</v>
          </cell>
          <cell r="B638" t="str">
            <v>Boca para BTCC de 2,5 x 2,0 m - normal</v>
          </cell>
          <cell r="C638" t="str">
            <v>un</v>
          </cell>
          <cell r="D638">
            <v>6674.98</v>
          </cell>
        </row>
        <row r="639">
          <cell r="A639">
            <v>76500</v>
          </cell>
          <cell r="B639" t="str">
            <v>Boca para BTCC de 3,0 x 2,0 m - normal</v>
          </cell>
          <cell r="C639" t="str">
            <v>un</v>
          </cell>
          <cell r="D639">
            <v>7904.41</v>
          </cell>
        </row>
        <row r="640">
          <cell r="A640">
            <v>76550</v>
          </cell>
          <cell r="B640" t="str">
            <v>Boca para BTCC de 2,7 x 3,9 m - normal</v>
          </cell>
          <cell r="C640" t="str">
            <v>un</v>
          </cell>
          <cell r="D640">
            <v>10751.11</v>
          </cell>
        </row>
        <row r="641">
          <cell r="A641">
            <v>76600</v>
          </cell>
          <cell r="B641" t="str">
            <v>Boca para BTCC de 2,7 x 3,9 m - esconsidade de 10 graus</v>
          </cell>
          <cell r="C641" t="str">
            <v>un</v>
          </cell>
          <cell r="D641">
            <v>11178.310000000001</v>
          </cell>
        </row>
        <row r="642">
          <cell r="A642">
            <v>76650</v>
          </cell>
          <cell r="B642" t="str">
            <v>Boca para BTCC de 2,7 x 3,9 m - esconsidade de 20 graus</v>
          </cell>
          <cell r="C642" t="str">
            <v>un</v>
          </cell>
          <cell r="D642">
            <v>12257.23</v>
          </cell>
        </row>
        <row r="643">
          <cell r="A643">
            <v>76700</v>
          </cell>
          <cell r="B643" t="str">
            <v>Boca para BTCC de 2,7 x 3,9 m - esconsidade de 30 graus</v>
          </cell>
          <cell r="C643" t="str">
            <v>un</v>
          </cell>
          <cell r="D643">
            <v>14441.89</v>
          </cell>
        </row>
        <row r="644">
          <cell r="A644">
            <v>76750</v>
          </cell>
          <cell r="B644" t="str">
            <v>Boca para BTCC de 3,0 x 3,0 m - normal</v>
          </cell>
          <cell r="C644" t="str">
            <v>un</v>
          </cell>
          <cell r="D644">
            <v>10826.220000000001</v>
          </cell>
        </row>
        <row r="645">
          <cell r="A645">
            <v>77000</v>
          </cell>
          <cell r="B645" t="str">
            <v>Caixa coletora de talvegue para BSTC D=60 cm e H=1,5 m</v>
          </cell>
          <cell r="C645" t="str">
            <v>un</v>
          </cell>
          <cell r="D645">
            <v>438.55</v>
          </cell>
        </row>
        <row r="646">
          <cell r="A646">
            <v>77050</v>
          </cell>
          <cell r="B646" t="str">
            <v>Caixa coletora de talvegue para BSTC D=60 cm e H=2,0 m</v>
          </cell>
          <cell r="C646" t="str">
            <v>un</v>
          </cell>
          <cell r="D646">
            <v>593.97</v>
          </cell>
        </row>
        <row r="647">
          <cell r="A647">
            <v>77100</v>
          </cell>
          <cell r="B647" t="str">
            <v>Caixa coletora de talvegue para BSTC D=80 cm e H=1,5 m</v>
          </cell>
          <cell r="C647" t="str">
            <v>un</v>
          </cell>
          <cell r="D647">
            <v>467.28000000000003</v>
          </cell>
        </row>
        <row r="648">
          <cell r="A648">
            <v>77150</v>
          </cell>
          <cell r="B648" t="str">
            <v>Caixa coletora de talvegue para BSTC D=100 cm e H=1,5 m</v>
          </cell>
          <cell r="C648" t="str">
            <v>un</v>
          </cell>
          <cell r="D648">
            <v>457.03000000000003</v>
          </cell>
        </row>
        <row r="649">
          <cell r="A649">
            <v>77200</v>
          </cell>
          <cell r="B649" t="str">
            <v>Caixa coletora de talvegue para BSTC D=80 cm e H=2,0 m</v>
          </cell>
          <cell r="C649" t="str">
            <v>un</v>
          </cell>
          <cell r="D649">
            <v>651.92999999999995</v>
          </cell>
        </row>
        <row r="650">
          <cell r="A650">
            <v>77250</v>
          </cell>
          <cell r="B650" t="str">
            <v>Caixa coletora de talvegue para BSTC D=100 cm e H=2,0 m</v>
          </cell>
          <cell r="C650" t="str">
            <v>un</v>
          </cell>
          <cell r="D650">
            <v>641.66000000000008</v>
          </cell>
        </row>
        <row r="651">
          <cell r="A651">
            <v>77300</v>
          </cell>
          <cell r="B651" t="str">
            <v>Caixa coletora de talvegue para BSTC D=120 cm e H=2,0 m</v>
          </cell>
          <cell r="C651" t="str">
            <v>un</v>
          </cell>
          <cell r="D651">
            <v>631.41</v>
          </cell>
        </row>
        <row r="652">
          <cell r="A652">
            <v>77350</v>
          </cell>
          <cell r="B652" t="str">
            <v>Caixa coletora de talvegue para BSTC D=150 cm e H=2,0 m</v>
          </cell>
          <cell r="C652" t="str">
            <v>un</v>
          </cell>
          <cell r="D652">
            <v>645.87</v>
          </cell>
        </row>
        <row r="653">
          <cell r="A653">
            <v>77400</v>
          </cell>
          <cell r="B653" t="str">
            <v>Caixa coletora de talvegue para BSTC D=80 cm e H=2,5 m</v>
          </cell>
          <cell r="C653" t="str">
            <v>un</v>
          </cell>
          <cell r="D653">
            <v>836.73</v>
          </cell>
        </row>
        <row r="654">
          <cell r="A654">
            <v>77450</v>
          </cell>
          <cell r="B654" t="str">
            <v>Caixa coletora de talvegue para BSTC D=100 cm e H=2,5 m</v>
          </cell>
          <cell r="C654" t="str">
            <v>un</v>
          </cell>
          <cell r="D654">
            <v>826.46</v>
          </cell>
        </row>
        <row r="655">
          <cell r="A655">
            <v>77500</v>
          </cell>
          <cell r="B655" t="str">
            <v>Caixa coletora de talvegue para BSTC D=120 cm e H=2,5 m</v>
          </cell>
          <cell r="C655" t="str">
            <v>un</v>
          </cell>
          <cell r="D655">
            <v>816.2</v>
          </cell>
        </row>
        <row r="656">
          <cell r="A656">
            <v>77550</v>
          </cell>
          <cell r="B656" t="str">
            <v>Caixa coletora de talvegue para BSTC D=150 cm e H=2,5 m</v>
          </cell>
          <cell r="C656" t="str">
            <v>un</v>
          </cell>
          <cell r="D656">
            <v>852.67</v>
          </cell>
        </row>
        <row r="657">
          <cell r="A657">
            <v>77600</v>
          </cell>
          <cell r="B657" t="str">
            <v>Caixa coletora de talvegue para BSTC D=60 cm e H=3,0 m</v>
          </cell>
          <cell r="C657" t="str">
            <v>un</v>
          </cell>
          <cell r="D657">
            <v>919.7</v>
          </cell>
        </row>
        <row r="658">
          <cell r="A658">
            <v>77650</v>
          </cell>
          <cell r="B658" t="str">
            <v>Caixa coletora de talvegue para BSTC D=80 cm e H=3,0 m</v>
          </cell>
          <cell r="C658" t="str">
            <v>un</v>
          </cell>
          <cell r="D658">
            <v>1020.8299999999999</v>
          </cell>
        </row>
        <row r="659">
          <cell r="A659">
            <v>77700</v>
          </cell>
          <cell r="B659" t="str">
            <v>Caixa coletora de talvegue para BSTC D=100 cm e H=3,0 m</v>
          </cell>
          <cell r="C659" t="str">
            <v>un</v>
          </cell>
          <cell r="D659">
            <v>1010.57</v>
          </cell>
        </row>
        <row r="660">
          <cell r="A660">
            <v>77750</v>
          </cell>
          <cell r="B660" t="str">
            <v>Caixa coletora de talvegue para BSTC D=120 cm e H=3,0 m</v>
          </cell>
          <cell r="C660" t="str">
            <v>un</v>
          </cell>
          <cell r="D660">
            <v>1000.3199999999999</v>
          </cell>
        </row>
        <row r="661">
          <cell r="A661">
            <v>77800</v>
          </cell>
          <cell r="B661" t="str">
            <v>Caixa coletora de talvegue para BSTC D=150 cm e H=3,0 m</v>
          </cell>
          <cell r="C661" t="str">
            <v>un</v>
          </cell>
          <cell r="D661">
            <v>1058.82</v>
          </cell>
        </row>
        <row r="662">
          <cell r="A662">
            <v>77850</v>
          </cell>
          <cell r="B662" t="str">
            <v>Caixa coletora de talvegue para BSTC D=80 cm e H=3,5 m</v>
          </cell>
          <cell r="C662" t="str">
            <v>un</v>
          </cell>
          <cell r="D662">
            <v>1205.6099999999999</v>
          </cell>
        </row>
        <row r="663">
          <cell r="A663">
            <v>77900</v>
          </cell>
          <cell r="B663" t="str">
            <v>Caixa coletora de talvegue para BSTC D=100 cm e H=3,5 m</v>
          </cell>
          <cell r="C663" t="str">
            <v>un</v>
          </cell>
          <cell r="D663">
            <v>1195.3500000000001</v>
          </cell>
        </row>
        <row r="664">
          <cell r="A664">
            <v>77950</v>
          </cell>
          <cell r="B664" t="str">
            <v>Caixa coletora de talvegue para BTTC D=100 cm e H=2,0 m</v>
          </cell>
          <cell r="C664" t="str">
            <v>un</v>
          </cell>
          <cell r="D664">
            <v>1270.52</v>
          </cell>
        </row>
        <row r="665">
          <cell r="A665">
            <v>78000</v>
          </cell>
          <cell r="B665" t="str">
            <v>Caixa coletora de talvegue para BSTC D=120 cm e H=3,5 m</v>
          </cell>
          <cell r="C665" t="str">
            <v>un</v>
          </cell>
          <cell r="D665">
            <v>1185.0999999999999</v>
          </cell>
        </row>
        <row r="666">
          <cell r="A666">
            <v>78050</v>
          </cell>
          <cell r="B666" t="str">
            <v>Caixa coletora de talvegue para BDTC D=120 cm e H=2,0 m</v>
          </cell>
          <cell r="C666" t="str">
            <v>un</v>
          </cell>
          <cell r="D666">
            <v>1469.61</v>
          </cell>
        </row>
        <row r="667">
          <cell r="A667">
            <v>78100</v>
          </cell>
          <cell r="B667" t="str">
            <v>Caixa coletora de talvegue para BDTC D=100 cm e H=3,5 m</v>
          </cell>
          <cell r="C667" t="str">
            <v>un</v>
          </cell>
          <cell r="D667">
            <v>2235.73</v>
          </cell>
        </row>
        <row r="668">
          <cell r="A668">
            <v>78150</v>
          </cell>
          <cell r="B668" t="str">
            <v>Caixa coletora de sarjeta para BSTC D=60 cm e H=1,0 m</v>
          </cell>
          <cell r="C668" t="str">
            <v>un</v>
          </cell>
          <cell r="D668">
            <v>347.53</v>
          </cell>
        </row>
        <row r="669">
          <cell r="A669">
            <v>78250</v>
          </cell>
          <cell r="B669" t="str">
            <v>Caixa coletora de sarjeta para BSTC D=80 cm e H=1,5 m</v>
          </cell>
          <cell r="C669" t="str">
            <v>un</v>
          </cell>
          <cell r="D669">
            <v>485.55</v>
          </cell>
        </row>
        <row r="670">
          <cell r="A670">
            <v>78300</v>
          </cell>
          <cell r="B670" t="str">
            <v>Caixa coletora de sarjeta para BSTC D=100 cm e H=1,5 m</v>
          </cell>
          <cell r="C670" t="str">
            <v>un</v>
          </cell>
          <cell r="D670">
            <v>499.58000000000004</v>
          </cell>
        </row>
        <row r="671">
          <cell r="A671">
            <v>78350</v>
          </cell>
          <cell r="B671" t="str">
            <v>Caixa coletora de sarjeta para BSTC D=60 cm e H=2,0 m</v>
          </cell>
          <cell r="C671" t="str">
            <v>un</v>
          </cell>
          <cell r="D671">
            <v>693.69</v>
          </cell>
        </row>
        <row r="672">
          <cell r="A672">
            <v>78400</v>
          </cell>
          <cell r="B672" t="str">
            <v>Caixa coletora de sarjeta para BSTC D=80 cm e H=2,0 m</v>
          </cell>
          <cell r="C672" t="str">
            <v>un</v>
          </cell>
          <cell r="D672">
            <v>688.91</v>
          </cell>
        </row>
        <row r="673">
          <cell r="A673">
            <v>78450</v>
          </cell>
          <cell r="B673" t="str">
            <v>Caixa coletora de sarjeta para BSTC D=100 cm e H=2,0 m</v>
          </cell>
          <cell r="C673" t="str">
            <v>un</v>
          </cell>
          <cell r="D673">
            <v>744.80000000000007</v>
          </cell>
        </row>
        <row r="674">
          <cell r="A674">
            <v>78500</v>
          </cell>
          <cell r="B674" t="str">
            <v>Caixa coletora de sarjeta para BSTC D=120 cm e H=2,0 m</v>
          </cell>
          <cell r="C674" t="str">
            <v>un</v>
          </cell>
          <cell r="D674">
            <v>766.28</v>
          </cell>
        </row>
        <row r="675">
          <cell r="A675">
            <v>78600</v>
          </cell>
          <cell r="B675" t="str">
            <v>Caixa coletora de sarjeta para BSTC D=80 cm e H=2,5 m</v>
          </cell>
          <cell r="C675" t="str">
            <v>un</v>
          </cell>
          <cell r="D675">
            <v>771.62</v>
          </cell>
        </row>
        <row r="676">
          <cell r="A676">
            <v>78650</v>
          </cell>
          <cell r="B676" t="str">
            <v>Caixa coletora de sarjeta para BSTC D=100 cm e H=2,5 m</v>
          </cell>
          <cell r="C676" t="str">
            <v>un</v>
          </cell>
          <cell r="D676">
            <v>860.93</v>
          </cell>
        </row>
        <row r="677">
          <cell r="A677">
            <v>78700</v>
          </cell>
          <cell r="B677" t="str">
            <v>Caixa coletora de sarjeta para BSTC D=120 cm e H=3,0 m</v>
          </cell>
          <cell r="C677" t="str">
            <v>un</v>
          </cell>
          <cell r="D677">
            <v>1022.52</v>
          </cell>
        </row>
        <row r="678">
          <cell r="A678">
            <v>78750</v>
          </cell>
          <cell r="B678" t="str">
            <v>Caixa coletora de sarjeta para BDTC D=80 cm e H=1,5 m</v>
          </cell>
          <cell r="C678" t="str">
            <v>un</v>
          </cell>
          <cell r="D678">
            <v>907.5</v>
          </cell>
        </row>
        <row r="679">
          <cell r="A679">
            <v>78900</v>
          </cell>
          <cell r="B679" t="str">
            <v>Caixa coletora de sarjeta para BTTC D=120 cm e H=2,0 m</v>
          </cell>
          <cell r="C679" t="str">
            <v>un</v>
          </cell>
          <cell r="D679">
            <v>1367.32</v>
          </cell>
        </row>
        <row r="680">
          <cell r="A680">
            <v>79450</v>
          </cell>
          <cell r="B680" t="str">
            <v>Tampa para caixa coletora inclusive vigote</v>
          </cell>
          <cell r="C680" t="str">
            <v>un</v>
          </cell>
          <cell r="D680">
            <v>106.84</v>
          </cell>
        </row>
        <row r="681">
          <cell r="A681">
            <v>79795</v>
          </cell>
          <cell r="B681" t="str">
            <v>Remoção de bueiro com D=30 cm</v>
          </cell>
          <cell r="C681" t="str">
            <v>m</v>
          </cell>
          <cell r="D681">
            <v>3.52</v>
          </cell>
        </row>
        <row r="682">
          <cell r="A682">
            <v>79800</v>
          </cell>
          <cell r="B682" t="str">
            <v>Remoção de bueiro com D=30 cm</v>
          </cell>
          <cell r="C682" t="str">
            <v>m</v>
          </cell>
          <cell r="D682">
            <v>4.8100000000000005</v>
          </cell>
        </row>
        <row r="683">
          <cell r="A683">
            <v>79850</v>
          </cell>
          <cell r="B683" t="str">
            <v>Remoção de bueiro com D=40 cm</v>
          </cell>
          <cell r="C683" t="str">
            <v>m</v>
          </cell>
          <cell r="D683">
            <v>6.39</v>
          </cell>
        </row>
        <row r="684">
          <cell r="A684">
            <v>79860</v>
          </cell>
          <cell r="B684" t="str">
            <v>Remoção de bueiro com D=50 cm</v>
          </cell>
          <cell r="C684" t="str">
            <v>m</v>
          </cell>
          <cell r="D684">
            <v>7.69</v>
          </cell>
        </row>
        <row r="685">
          <cell r="A685">
            <v>79880</v>
          </cell>
          <cell r="B685" t="str">
            <v>Remoção de bueiro com D=60 cm</v>
          </cell>
          <cell r="C685" t="str">
            <v>m</v>
          </cell>
          <cell r="D685">
            <v>10.95</v>
          </cell>
        </row>
        <row r="686">
          <cell r="A686">
            <v>79900</v>
          </cell>
          <cell r="B686" t="str">
            <v>Remoção de bueiro com D=80 cm</v>
          </cell>
          <cell r="C686" t="str">
            <v>m</v>
          </cell>
          <cell r="D686">
            <v>15.799999999999999</v>
          </cell>
        </row>
        <row r="687">
          <cell r="A687">
            <v>79920</v>
          </cell>
          <cell r="B687" t="str">
            <v>Remoção de bueiro com D=100 cm</v>
          </cell>
          <cell r="C687" t="str">
            <v>m</v>
          </cell>
          <cell r="D687">
            <v>18.580000000000002</v>
          </cell>
        </row>
        <row r="688">
          <cell r="A688">
            <v>79940</v>
          </cell>
          <cell r="B688" t="str">
            <v>Remoção de bueiro com D=120 cm</v>
          </cell>
          <cell r="C688" t="str">
            <v>m</v>
          </cell>
          <cell r="D688">
            <v>22.83</v>
          </cell>
        </row>
        <row r="689">
          <cell r="A689">
            <v>79945</v>
          </cell>
          <cell r="B689" t="str">
            <v>Remoção de bueiro com D=150 cm</v>
          </cell>
          <cell r="C689" t="str">
            <v>m</v>
          </cell>
          <cell r="D689">
            <v>27.39</v>
          </cell>
        </row>
        <row r="690">
          <cell r="A690">
            <v>79950</v>
          </cell>
          <cell r="B690" t="str">
            <v>Remoção de bueiro com D=200 cm</v>
          </cell>
          <cell r="C690" t="str">
            <v>m</v>
          </cell>
          <cell r="D690">
            <v>34.230000000000004</v>
          </cell>
        </row>
        <row r="691">
          <cell r="A691">
            <v>79960</v>
          </cell>
          <cell r="B691" t="str">
            <v>Remoção de bueiro duplo tubular de D=100 cm</v>
          </cell>
          <cell r="C691" t="str">
            <v>m</v>
          </cell>
          <cell r="D691">
            <v>41.67</v>
          </cell>
        </row>
        <row r="692">
          <cell r="A692">
            <v>80000</v>
          </cell>
          <cell r="B692" t="str">
            <v>Remoção de cercas de arame farpado</v>
          </cell>
          <cell r="C692" t="str">
            <v>m</v>
          </cell>
          <cell r="D692">
            <v>0.75</v>
          </cell>
        </row>
        <row r="693">
          <cell r="A693">
            <v>80050</v>
          </cell>
          <cell r="B693" t="str">
            <v>Remoção e recolocação de cercas de arame farpado</v>
          </cell>
          <cell r="C693" t="str">
            <v>m</v>
          </cell>
          <cell r="D693">
            <v>2.66</v>
          </cell>
        </row>
        <row r="694">
          <cell r="A694">
            <v>80100</v>
          </cell>
          <cell r="B694" t="str">
            <v>Cercas c/ mourões triangulares de concreto c/4 fios de arame</v>
          </cell>
          <cell r="C694" t="str">
            <v>m</v>
          </cell>
          <cell r="D694">
            <v>4.9300000000000006</v>
          </cell>
        </row>
        <row r="695">
          <cell r="A695">
            <v>80150</v>
          </cell>
          <cell r="B695" t="str">
            <v>Cercas c/ 4 fios de arame c/ mourões de concreto de 10x10x220</v>
          </cell>
          <cell r="C695" t="str">
            <v>m</v>
          </cell>
          <cell r="D695">
            <v>4.9800000000000004</v>
          </cell>
        </row>
        <row r="696">
          <cell r="A696">
            <v>80200</v>
          </cell>
          <cell r="B696" t="str">
            <v>Execução de porteira</v>
          </cell>
          <cell r="C696" t="str">
            <v>un</v>
          </cell>
          <cell r="D696">
            <v>487.01</v>
          </cell>
        </row>
        <row r="697">
          <cell r="A697">
            <v>80250</v>
          </cell>
          <cell r="B697" t="str">
            <v>Execução de mata-burro</v>
          </cell>
          <cell r="C697" t="str">
            <v>un</v>
          </cell>
          <cell r="D697">
            <v>576.79999999999995</v>
          </cell>
        </row>
        <row r="698">
          <cell r="A698">
            <v>80300</v>
          </cell>
          <cell r="B698" t="str">
            <v>Enleivamento</v>
          </cell>
          <cell r="C698" t="str">
            <v>m²</v>
          </cell>
          <cell r="D698">
            <v>3.81</v>
          </cell>
        </row>
        <row r="699">
          <cell r="A699">
            <v>80350</v>
          </cell>
          <cell r="B699" t="str">
            <v>Hidrosemeadura</v>
          </cell>
          <cell r="C699" t="str">
            <v>m²</v>
          </cell>
          <cell r="D699">
            <v>1.06</v>
          </cell>
        </row>
        <row r="700">
          <cell r="A700">
            <v>80400</v>
          </cell>
          <cell r="B700" t="str">
            <v>Pintura de faixa horizontal com tinta acrilica branca</v>
          </cell>
          <cell r="C700" t="str">
            <v>m²</v>
          </cell>
          <cell r="D700">
            <v>5.69</v>
          </cell>
        </row>
        <row r="701">
          <cell r="A701">
            <v>80450</v>
          </cell>
          <cell r="B701" t="str">
            <v>Pintura de faixa horizontal com tinta acrilica amarela</v>
          </cell>
          <cell r="C701" t="str">
            <v>m²</v>
          </cell>
          <cell r="D701">
            <v>5.69</v>
          </cell>
        </row>
        <row r="702">
          <cell r="A702">
            <v>80401</v>
          </cell>
          <cell r="B702" t="str">
            <v>Pintura de faixa horizontal com tinta termoplástica</v>
          </cell>
          <cell r="C702" t="str">
            <v>m²</v>
          </cell>
          <cell r="D702">
            <v>16.38</v>
          </cell>
        </row>
        <row r="703">
          <cell r="A703">
            <v>80402</v>
          </cell>
          <cell r="B703" t="str">
            <v>Pintura de faixa horizontal</v>
          </cell>
          <cell r="C703" t="str">
            <v>m²</v>
          </cell>
          <cell r="D703">
            <v>12</v>
          </cell>
        </row>
        <row r="704">
          <cell r="A704">
            <v>80451</v>
          </cell>
          <cell r="B704" t="str">
            <v>Pintura de faixa horizontal com tinta acrilica termoplástica amarela</v>
          </cell>
          <cell r="C704" t="str">
            <v>m²</v>
          </cell>
          <cell r="D704">
            <v>16.38</v>
          </cell>
        </row>
        <row r="705">
          <cell r="A705">
            <v>80550</v>
          </cell>
          <cell r="B705" t="str">
            <v>Pintura de seta e/ou dizeres na pista</v>
          </cell>
          <cell r="C705" t="str">
            <v>m²</v>
          </cell>
          <cell r="D705">
            <v>5.69</v>
          </cell>
        </row>
        <row r="706">
          <cell r="A706">
            <v>80551</v>
          </cell>
          <cell r="B706" t="str">
            <v>Pintura de seta e/ou dizeres na pista com tinta termoplástica</v>
          </cell>
          <cell r="C706" t="str">
            <v>m²</v>
          </cell>
          <cell r="D706">
            <v>16.38</v>
          </cell>
        </row>
        <row r="707">
          <cell r="A707">
            <v>80552</v>
          </cell>
          <cell r="B707" t="str">
            <v>Pintura de seta e/ou dizeres na pista</v>
          </cell>
          <cell r="C707" t="str">
            <v>m²</v>
          </cell>
          <cell r="D707">
            <v>12</v>
          </cell>
        </row>
        <row r="708">
          <cell r="A708">
            <v>80600</v>
          </cell>
          <cell r="B708" t="str">
            <v>Sinalização - placas D=80 cm</v>
          </cell>
          <cell r="C708" t="str">
            <v>un</v>
          </cell>
          <cell r="D708">
            <v>79.760000000000005</v>
          </cell>
        </row>
        <row r="709">
          <cell r="A709">
            <v>80650</v>
          </cell>
          <cell r="B709" t="str">
            <v>Sinalização - placas D=100 cm</v>
          </cell>
          <cell r="C709" t="str">
            <v>un</v>
          </cell>
          <cell r="D709">
            <v>110.53</v>
          </cell>
        </row>
        <row r="710">
          <cell r="A710">
            <v>80850</v>
          </cell>
          <cell r="B710" t="str">
            <v>Sinalização - placas de 80 x 80 cm</v>
          </cell>
          <cell r="C710" t="str">
            <v>un</v>
          </cell>
          <cell r="D710">
            <v>80.5</v>
          </cell>
        </row>
        <row r="711">
          <cell r="A711">
            <v>80900</v>
          </cell>
          <cell r="B711" t="str">
            <v>Sinalização - placas de 100 x 100 cm</v>
          </cell>
          <cell r="C711" t="str">
            <v>un</v>
          </cell>
          <cell r="D711">
            <v>111.45</v>
          </cell>
        </row>
        <row r="712">
          <cell r="A712">
            <v>81000</v>
          </cell>
          <cell r="B712" t="str">
            <v>Sinalização - placas de 50 x 200 cm</v>
          </cell>
          <cell r="C712" t="str">
            <v>un</v>
          </cell>
          <cell r="D712">
            <v>138.25</v>
          </cell>
        </row>
        <row r="713">
          <cell r="A713">
            <v>81050</v>
          </cell>
          <cell r="B713" t="str">
            <v>Sinalização - placas de 100 x 200 cm</v>
          </cell>
          <cell r="C713" t="str">
            <v>un</v>
          </cell>
          <cell r="D713">
            <v>224.32</v>
          </cell>
        </row>
        <row r="714">
          <cell r="A714">
            <v>81150</v>
          </cell>
          <cell r="B714" t="str">
            <v>Sinalização - placa triangualr com L = 75 cm</v>
          </cell>
          <cell r="C714" t="str">
            <v>un</v>
          </cell>
          <cell r="D714">
            <v>38.340000000000003</v>
          </cell>
        </row>
        <row r="715">
          <cell r="A715">
            <v>81200</v>
          </cell>
          <cell r="B715" t="str">
            <v>Sinalização - placa octogonal com L = 33 cm</v>
          </cell>
          <cell r="C715" t="str">
            <v>un</v>
          </cell>
          <cell r="D715">
            <v>79.760000000000005</v>
          </cell>
        </row>
        <row r="716">
          <cell r="A716">
            <v>81225</v>
          </cell>
          <cell r="B716" t="str">
            <v>Sinalização - placa octogonal com L = 41 cm</v>
          </cell>
          <cell r="C716" t="str">
            <v>un</v>
          </cell>
          <cell r="D716">
            <v>110.09</v>
          </cell>
        </row>
        <row r="717">
          <cell r="A717">
            <v>81240</v>
          </cell>
          <cell r="B717" t="str">
            <v>Sinalização - delineador com placa de 33 x 40 cm</v>
          </cell>
          <cell r="C717" t="str">
            <v>un</v>
          </cell>
          <cell r="D717">
            <v>27.4</v>
          </cell>
        </row>
        <row r="718">
          <cell r="A718">
            <v>81245</v>
          </cell>
          <cell r="B718" t="str">
            <v>Fornec. e colocação de porticos de sinalização rodoviária</v>
          </cell>
          <cell r="C718" t="str">
            <v>un</v>
          </cell>
          <cell r="D718">
            <v>8757.8799999999992</v>
          </cell>
        </row>
        <row r="719">
          <cell r="A719">
            <v>81246</v>
          </cell>
          <cell r="B719" t="str">
            <v>Placas refletivas para porticos de 150 x 300 cm</v>
          </cell>
          <cell r="C719" t="str">
            <v>un</v>
          </cell>
          <cell r="D719">
            <v>402.28</v>
          </cell>
        </row>
        <row r="720">
          <cell r="A720">
            <v>81250</v>
          </cell>
          <cell r="B720" t="str">
            <v>Fornecimento e colocação de tachões mono-refletivos</v>
          </cell>
          <cell r="C720" t="str">
            <v>un</v>
          </cell>
          <cell r="D720">
            <v>18.5</v>
          </cell>
        </row>
        <row r="721">
          <cell r="A721">
            <v>81251</v>
          </cell>
          <cell r="B721" t="str">
            <v>Fornecimento e colocação de tachões bi-refletivos</v>
          </cell>
          <cell r="C721" t="str">
            <v>un</v>
          </cell>
          <cell r="D721">
            <v>20.65</v>
          </cell>
        </row>
        <row r="722">
          <cell r="A722">
            <v>81252</v>
          </cell>
          <cell r="B722" t="str">
            <v>Fornecimento e colocação de tachinhas mono-refletivas</v>
          </cell>
          <cell r="C722" t="str">
            <v>un</v>
          </cell>
          <cell r="D722">
            <v>4.46</v>
          </cell>
        </row>
        <row r="723">
          <cell r="A723">
            <v>81253</v>
          </cell>
          <cell r="B723" t="str">
            <v>Fornecimento e colocação de tachinhas bi-refletivas</v>
          </cell>
          <cell r="C723" t="str">
            <v>un</v>
          </cell>
          <cell r="D723">
            <v>6.12</v>
          </cell>
        </row>
        <row r="724">
          <cell r="A724">
            <v>81254</v>
          </cell>
          <cell r="B724" t="str">
            <v>Fornecimento e colocação de tachões não refletivos</v>
          </cell>
          <cell r="C724" t="str">
            <v>un</v>
          </cell>
          <cell r="D724">
            <v>16.739999999999998</v>
          </cell>
        </row>
        <row r="725">
          <cell r="A725">
            <v>81255</v>
          </cell>
          <cell r="B725" t="str">
            <v>Fornecimento e colocação de calotas esféricas D=15 cm x 4  cm</v>
          </cell>
          <cell r="C725" t="str">
            <v>un</v>
          </cell>
          <cell r="D725">
            <v>13.54</v>
          </cell>
        </row>
        <row r="726">
          <cell r="A726">
            <v>81300</v>
          </cell>
          <cell r="B726" t="str">
            <v>Marco quilométrico de 50 x 67 cm</v>
          </cell>
          <cell r="C726" t="str">
            <v>un</v>
          </cell>
          <cell r="D726">
            <v>36.700000000000003</v>
          </cell>
        </row>
        <row r="727">
          <cell r="A727">
            <v>81350</v>
          </cell>
          <cell r="B727" t="str">
            <v>Balisador de concreto</v>
          </cell>
          <cell r="C727" t="str">
            <v>un</v>
          </cell>
          <cell r="D727">
            <v>30.77</v>
          </cell>
        </row>
        <row r="728">
          <cell r="A728">
            <v>81600</v>
          </cell>
          <cell r="B728" t="str">
            <v>Defensa singela semi-maleável</v>
          </cell>
          <cell r="C728" t="str">
            <v>m</v>
          </cell>
          <cell r="D728">
            <v>88.57</v>
          </cell>
        </row>
        <row r="729">
          <cell r="A729">
            <v>81650</v>
          </cell>
          <cell r="B729" t="str">
            <v>Remoção e recalçamento de pavimento a lajotas</v>
          </cell>
          <cell r="C729" t="str">
            <v>m²</v>
          </cell>
          <cell r="D729">
            <v>3.9299999999999997</v>
          </cell>
        </row>
        <row r="730">
          <cell r="A730">
            <v>81700</v>
          </cell>
          <cell r="B730" t="str">
            <v>Remoção e relocalização de postes</v>
          </cell>
          <cell r="C730" t="str">
            <v>un</v>
          </cell>
          <cell r="D730">
            <v>222.06</v>
          </cell>
        </row>
        <row r="731">
          <cell r="A731">
            <v>81800</v>
          </cell>
          <cell r="B731" t="str">
            <v>Recuperação de taludes com argila ensacada em polipropileno</v>
          </cell>
          <cell r="C731" t="str">
            <v>un</v>
          </cell>
          <cell r="D731">
            <v>3.98</v>
          </cell>
        </row>
        <row r="732">
          <cell r="A732">
            <v>81900</v>
          </cell>
          <cell r="B732" t="str">
            <v>Calçada em lastro de brita com revestimento em argamassa 1:3</v>
          </cell>
          <cell r="C732" t="str">
            <v>m²</v>
          </cell>
          <cell r="D732">
            <v>8.75</v>
          </cell>
        </row>
        <row r="733">
          <cell r="A733">
            <v>81950</v>
          </cell>
          <cell r="B733" t="str">
            <v>Calçada em lastro de brita com revestimento em concreto</v>
          </cell>
          <cell r="C733" t="str">
            <v>m²</v>
          </cell>
          <cell r="D733">
            <v>9.8800000000000008</v>
          </cell>
        </row>
        <row r="734">
          <cell r="A734">
            <v>82000</v>
          </cell>
          <cell r="B734" t="str">
            <v>Remoção de meio-fio</v>
          </cell>
          <cell r="C734" t="str">
            <v>m</v>
          </cell>
          <cell r="D734">
            <v>0.96</v>
          </cell>
        </row>
        <row r="735">
          <cell r="A735">
            <v>82050</v>
          </cell>
          <cell r="B735" t="str">
            <v>Remoção de camada granular</v>
          </cell>
          <cell r="C735" t="str">
            <v>m³</v>
          </cell>
          <cell r="D735">
            <v>1.2999999999999998</v>
          </cell>
        </row>
        <row r="736">
          <cell r="A736">
            <v>82100</v>
          </cell>
          <cell r="B736" t="str">
            <v>Remoção de pavimento a lajota</v>
          </cell>
          <cell r="C736" t="str">
            <v>m²</v>
          </cell>
          <cell r="D736">
            <v>0.44</v>
          </cell>
        </row>
        <row r="737">
          <cell r="A737">
            <v>82150</v>
          </cell>
          <cell r="B737" t="str">
            <v>Remoção de pavimento a paralelepípedos</v>
          </cell>
          <cell r="C737" t="str">
            <v>m²</v>
          </cell>
          <cell r="D737">
            <v>0.66999999999999993</v>
          </cell>
        </row>
        <row r="738">
          <cell r="A738">
            <v>82200</v>
          </cell>
          <cell r="B738" t="str">
            <v>Remoção de pavimento de CBUQ</v>
          </cell>
          <cell r="C738" t="str">
            <v>m³</v>
          </cell>
          <cell r="D738">
            <v>2.4000000000000004</v>
          </cell>
        </row>
        <row r="739">
          <cell r="A739">
            <v>82250</v>
          </cell>
          <cell r="B739" t="str">
            <v>Remoção de sarjeta em meia calha</v>
          </cell>
          <cell r="C739" t="str">
            <v>un</v>
          </cell>
          <cell r="D739">
            <v>0.6100000000000001</v>
          </cell>
        </row>
        <row r="740">
          <cell r="A740">
            <v>82300</v>
          </cell>
          <cell r="B740" t="str">
            <v>Demolição de alvenaria</v>
          </cell>
          <cell r="C740" t="str">
            <v>m³</v>
          </cell>
          <cell r="D740">
            <v>10.66</v>
          </cell>
        </row>
        <row r="741">
          <cell r="A741">
            <v>82350</v>
          </cell>
          <cell r="B741" t="str">
            <v>Demolição de estrutura em concreto simples</v>
          </cell>
          <cell r="C741" t="str">
            <v>m³</v>
          </cell>
          <cell r="D741">
            <v>13.96</v>
          </cell>
        </row>
        <row r="742">
          <cell r="A742">
            <v>82400</v>
          </cell>
          <cell r="B742" t="str">
            <v>Demolição de estrutura em concreto armado</v>
          </cell>
          <cell r="C742" t="str">
            <v>m³</v>
          </cell>
          <cell r="D742">
            <v>27.9</v>
          </cell>
        </row>
        <row r="743">
          <cell r="A743">
            <v>82600</v>
          </cell>
          <cell r="B743" t="str">
            <v>Gabião caixa galvanizada c/ H=50 cm</v>
          </cell>
          <cell r="C743" t="str">
            <v>m³</v>
          </cell>
          <cell r="D743">
            <v>117.59</v>
          </cell>
        </row>
        <row r="744">
          <cell r="A744">
            <v>82610</v>
          </cell>
          <cell r="B744" t="str">
            <v>Gabião caixa em PVC com H=50 cm</v>
          </cell>
          <cell r="C744" t="str">
            <v>m³</v>
          </cell>
          <cell r="D744">
            <v>130.93</v>
          </cell>
        </row>
        <row r="745">
          <cell r="A745">
            <v>82650</v>
          </cell>
          <cell r="B745" t="str">
            <v>Gabião caixa galvanizada com H=100 cm</v>
          </cell>
          <cell r="C745" t="str">
            <v>m³</v>
          </cell>
          <cell r="D745">
            <v>96.23</v>
          </cell>
        </row>
        <row r="746">
          <cell r="A746">
            <v>82660</v>
          </cell>
          <cell r="B746" t="str">
            <v>Gabião caixa em PVC com H=100 cm</v>
          </cell>
          <cell r="C746" t="str">
            <v>m³</v>
          </cell>
          <cell r="D746">
            <v>104.39</v>
          </cell>
        </row>
        <row r="747">
          <cell r="A747">
            <v>90000</v>
          </cell>
          <cell r="B747" t="str">
            <v>Torre de madeira para cravação de tubulão</v>
          </cell>
          <cell r="C747" t="str">
            <v>m</v>
          </cell>
          <cell r="D747">
            <v>450.9</v>
          </cell>
        </row>
        <row r="748">
          <cell r="A748">
            <v>90010</v>
          </cell>
          <cell r="B748" t="str">
            <v>Argamassa de cimento e areia 1:4 - preparo e materiais</v>
          </cell>
          <cell r="C748" t="str">
            <v>m³</v>
          </cell>
          <cell r="D748">
            <v>104.93</v>
          </cell>
        </row>
        <row r="749">
          <cell r="A749">
            <v>90020</v>
          </cell>
          <cell r="B749" t="str">
            <v>Formas de madeira</v>
          </cell>
          <cell r="C749" t="str">
            <v>m²</v>
          </cell>
          <cell r="D749">
            <v>29.37</v>
          </cell>
        </row>
        <row r="750">
          <cell r="A750">
            <v>90030</v>
          </cell>
          <cell r="B750" t="str">
            <v>Armadura de aço CA-50/CA-60 - fornec. dobr. e colocação</v>
          </cell>
          <cell r="C750" t="str">
            <v>kg</v>
          </cell>
          <cell r="D750">
            <v>2.15</v>
          </cell>
        </row>
        <row r="751">
          <cell r="A751">
            <v>90040</v>
          </cell>
          <cell r="B751" t="str">
            <v>Concreto fck 15 MPa - preparo lançamento e cura</v>
          </cell>
          <cell r="C751" t="str">
            <v>m³</v>
          </cell>
          <cell r="D751">
            <v>129.1</v>
          </cell>
        </row>
        <row r="752">
          <cell r="A752">
            <v>90050</v>
          </cell>
          <cell r="B752" t="str">
            <v>Concreto fck 18 MPa - preparo lançamento e cura</v>
          </cell>
          <cell r="C752" t="str">
            <v>m³</v>
          </cell>
          <cell r="D752">
            <v>134.51</v>
          </cell>
        </row>
        <row r="753">
          <cell r="A753">
            <v>90060</v>
          </cell>
          <cell r="B753" t="str">
            <v>Demolição de estrutura em concreto simples</v>
          </cell>
          <cell r="C753" t="str">
            <v>m³</v>
          </cell>
          <cell r="D753">
            <v>13.96</v>
          </cell>
        </row>
        <row r="754">
          <cell r="A754">
            <v>90070</v>
          </cell>
          <cell r="B754" t="str">
            <v>Demolição de estrutura em concreto armado</v>
          </cell>
          <cell r="C754" t="str">
            <v>m³</v>
          </cell>
          <cell r="D754">
            <v>27.9</v>
          </cell>
        </row>
        <row r="755">
          <cell r="A755">
            <v>90080</v>
          </cell>
          <cell r="B755" t="str">
            <v>Ensecadeiras duplas</v>
          </cell>
          <cell r="C755" t="str">
            <v>m²</v>
          </cell>
          <cell r="D755">
            <v>152.29</v>
          </cell>
        </row>
        <row r="756">
          <cell r="A756">
            <v>90100</v>
          </cell>
          <cell r="B756" t="str">
            <v>Escav. manual p/ cavas de fundação em 1a cat. H&lt;=4,0 m c/ esg.</v>
          </cell>
          <cell r="C756" t="str">
            <v>m³</v>
          </cell>
          <cell r="D756">
            <v>16.75</v>
          </cell>
        </row>
        <row r="757">
          <cell r="A757">
            <v>90110</v>
          </cell>
          <cell r="B757" t="str">
            <v>Escav. mecan. p/ cavas de fundação em 1a cat. H&lt;=4,0 m c/ esg.</v>
          </cell>
          <cell r="C757" t="str">
            <v>m³</v>
          </cell>
          <cell r="D757">
            <v>3.58</v>
          </cell>
        </row>
        <row r="758">
          <cell r="A758">
            <v>90120</v>
          </cell>
          <cell r="B758" t="str">
            <v>Escavação para cavas de fundação em mat. 3a. cat. c/ esgoto.</v>
          </cell>
          <cell r="C758" t="str">
            <v>m³</v>
          </cell>
          <cell r="D758">
            <v>49.13</v>
          </cell>
        </row>
        <row r="759">
          <cell r="A759">
            <v>90130</v>
          </cell>
          <cell r="B759" t="str">
            <v>Estacas matálicas 3 TR-32 - fornecimento e cravação</v>
          </cell>
          <cell r="C759" t="str">
            <v>m</v>
          </cell>
          <cell r="D759">
            <v>120.79</v>
          </cell>
        </row>
        <row r="760">
          <cell r="A760">
            <v>90140</v>
          </cell>
          <cell r="B760" t="str">
            <v>Estacas matálicas 3 TR-37 - fornecimento e cravação</v>
          </cell>
          <cell r="C760" t="str">
            <v>m</v>
          </cell>
          <cell r="D760">
            <v>130.56</v>
          </cell>
        </row>
        <row r="761">
          <cell r="A761">
            <v>90150</v>
          </cell>
          <cell r="B761" t="str">
            <v>Escavação em tubulão a céu aberto em material de 1a. cat.</v>
          </cell>
          <cell r="C761" t="str">
            <v>m³</v>
          </cell>
          <cell r="D761">
            <v>133.01</v>
          </cell>
        </row>
        <row r="762">
          <cell r="A762">
            <v>90160</v>
          </cell>
          <cell r="B762" t="str">
            <v>Escavação em tubulão a céu aberto em material de 3a. cat.</v>
          </cell>
          <cell r="C762" t="str">
            <v>m³</v>
          </cell>
          <cell r="D762">
            <v>548.16</v>
          </cell>
        </row>
        <row r="763">
          <cell r="A763">
            <v>90170</v>
          </cell>
          <cell r="B763" t="str">
            <v>Escavação em tubulão sob ar comprimido em mat. de 1a. cat.</v>
          </cell>
          <cell r="C763" t="str">
            <v>m³</v>
          </cell>
          <cell r="D763">
            <v>638.22</v>
          </cell>
        </row>
        <row r="764">
          <cell r="A764">
            <v>90180</v>
          </cell>
          <cell r="B764" t="str">
            <v>Escavação em tubulão sob ar comprimido em mat. de 3a. cat.</v>
          </cell>
          <cell r="C764" t="str">
            <v>m³</v>
          </cell>
          <cell r="D764">
            <v>1056.97</v>
          </cell>
        </row>
        <row r="765">
          <cell r="A765">
            <v>90190</v>
          </cell>
          <cell r="B765" t="str">
            <v>Cravação de fuste de tubulão a céu aberto</v>
          </cell>
          <cell r="C765" t="str">
            <v>m</v>
          </cell>
          <cell r="D765">
            <v>214.47</v>
          </cell>
        </row>
        <row r="766">
          <cell r="A766">
            <v>90200</v>
          </cell>
          <cell r="B766" t="str">
            <v>Cravação de fuste de tubulão sob ar comprimido</v>
          </cell>
          <cell r="C766" t="str">
            <v>m</v>
          </cell>
          <cell r="D766">
            <v>226.1</v>
          </cell>
        </row>
        <row r="767">
          <cell r="A767">
            <v>90210</v>
          </cell>
          <cell r="B767" t="str">
            <v>Formas de madeira</v>
          </cell>
          <cell r="C767" t="str">
            <v>m²</v>
          </cell>
          <cell r="D767">
            <v>29.37</v>
          </cell>
        </row>
        <row r="768">
          <cell r="A768">
            <v>90220</v>
          </cell>
          <cell r="B768" t="str">
            <v>Formas de placa compensada para mesoestrutura</v>
          </cell>
          <cell r="C768" t="str">
            <v>m²</v>
          </cell>
          <cell r="D768">
            <v>16.239999999999998</v>
          </cell>
        </row>
        <row r="769">
          <cell r="A769">
            <v>90230</v>
          </cell>
          <cell r="B769" t="str">
            <v>Armada de aço CA-50/CA-60 - Fornec. dobr. e colocação</v>
          </cell>
          <cell r="C769" t="str">
            <v>kg</v>
          </cell>
          <cell r="D769">
            <v>2.15</v>
          </cell>
        </row>
        <row r="770">
          <cell r="A770">
            <v>90240</v>
          </cell>
          <cell r="B770" t="str">
            <v>Concreto fck 15 MPa - preparo lançamento e cura</v>
          </cell>
          <cell r="C770" t="str">
            <v>m³</v>
          </cell>
          <cell r="D770">
            <v>129.1</v>
          </cell>
        </row>
        <row r="771">
          <cell r="A771">
            <v>90250</v>
          </cell>
          <cell r="B771" t="str">
            <v>Concreto fck 18 MPa - preparo lançamento e cura</v>
          </cell>
          <cell r="C771" t="str">
            <v>m³</v>
          </cell>
          <cell r="D771">
            <v>134.51</v>
          </cell>
        </row>
        <row r="772">
          <cell r="A772">
            <v>90260</v>
          </cell>
          <cell r="B772" t="str">
            <v>Concreto ciclopico fck 15 MPa - preparo lançamento e cura</v>
          </cell>
          <cell r="C772" t="str">
            <v>m³</v>
          </cell>
          <cell r="D772">
            <v>108.06</v>
          </cell>
        </row>
        <row r="773">
          <cell r="A773">
            <v>90270</v>
          </cell>
          <cell r="B773" t="str">
            <v>Fornecimento e colocação  de aparelho de apoio neoprene</v>
          </cell>
          <cell r="C773" t="str">
            <v>kg</v>
          </cell>
          <cell r="D773">
            <v>46.96</v>
          </cell>
        </row>
        <row r="774">
          <cell r="A774">
            <v>90280</v>
          </cell>
          <cell r="B774" t="str">
            <v>Fornecimento e colocação de aparelho de apoio neoprene</v>
          </cell>
          <cell r="C774" t="str">
            <v>dm³</v>
          </cell>
          <cell r="D774">
            <v>63.21</v>
          </cell>
        </row>
        <row r="775">
          <cell r="A775">
            <v>90500</v>
          </cell>
          <cell r="B775" t="str">
            <v>Escoramento de madeira (cimbramento)</v>
          </cell>
          <cell r="C775" t="str">
            <v>m³</v>
          </cell>
          <cell r="D775">
            <v>24.28</v>
          </cell>
        </row>
        <row r="776">
          <cell r="A776">
            <v>90510</v>
          </cell>
          <cell r="B776" t="str">
            <v>Formas de placa compensada</v>
          </cell>
          <cell r="C776" t="str">
            <v>m²</v>
          </cell>
          <cell r="D776">
            <v>16.239999999999998</v>
          </cell>
        </row>
        <row r="777">
          <cell r="A777">
            <v>90511</v>
          </cell>
          <cell r="B777" t="str">
            <v>Formas de placa compensada plastificada</v>
          </cell>
          <cell r="C777" t="str">
            <v>m²</v>
          </cell>
          <cell r="D777">
            <v>17.47</v>
          </cell>
        </row>
        <row r="778">
          <cell r="A778">
            <v>90520</v>
          </cell>
          <cell r="B778" t="str">
            <v>Armadura de aço CA-50/CA-6 - fornec. dobr. e colocação</v>
          </cell>
          <cell r="C778" t="str">
            <v>kg</v>
          </cell>
          <cell r="D778">
            <v>2.15</v>
          </cell>
        </row>
        <row r="779">
          <cell r="A779">
            <v>90530</v>
          </cell>
          <cell r="B779" t="str">
            <v>Concreto fck 15 MPa - preparo lançamento e cura</v>
          </cell>
          <cell r="C779" t="str">
            <v>m³</v>
          </cell>
          <cell r="D779">
            <v>129.1</v>
          </cell>
        </row>
        <row r="780">
          <cell r="A780">
            <v>90540</v>
          </cell>
          <cell r="B780" t="str">
            <v>Concreto fck 18 MPa - preparo lançamento e cura</v>
          </cell>
          <cell r="C780" t="str">
            <v>m³</v>
          </cell>
          <cell r="D780">
            <v>134.79</v>
          </cell>
        </row>
        <row r="781">
          <cell r="A781">
            <v>90550</v>
          </cell>
          <cell r="B781" t="str">
            <v>Concreto fck 20 MPa - preparo lançamento e cura</v>
          </cell>
          <cell r="C781" t="str">
            <v>m³</v>
          </cell>
          <cell r="D781">
            <v>136.37</v>
          </cell>
        </row>
        <row r="782">
          <cell r="A782">
            <v>90551</v>
          </cell>
          <cell r="B782" t="str">
            <v>Concreto fck 20 MPa - com aditivo plastificante</v>
          </cell>
          <cell r="C782" t="str">
            <v>m³</v>
          </cell>
          <cell r="D782">
            <v>157.04</v>
          </cell>
        </row>
        <row r="783">
          <cell r="A783">
            <v>90560</v>
          </cell>
          <cell r="B783" t="str">
            <v>Concreto fck 24 MPa - preparo lançamento e cura</v>
          </cell>
          <cell r="C783" t="str">
            <v>m³</v>
          </cell>
          <cell r="D783">
            <v>137.75</v>
          </cell>
        </row>
        <row r="784">
          <cell r="A784">
            <v>90570</v>
          </cell>
          <cell r="B784" t="str">
            <v>Concreto fck 32 MPa - preparo lançamento e cura</v>
          </cell>
          <cell r="C784" t="str">
            <v>m³</v>
          </cell>
          <cell r="D784">
            <v>141.86000000000001</v>
          </cell>
        </row>
        <row r="785">
          <cell r="A785">
            <v>90580</v>
          </cell>
          <cell r="B785" t="str">
            <v>Concreto para pavimentação de pista de rolamento</v>
          </cell>
          <cell r="C785" t="str">
            <v>m³</v>
          </cell>
          <cell r="D785">
            <v>132.38</v>
          </cell>
        </row>
        <row r="786">
          <cell r="A786">
            <v>90581</v>
          </cell>
          <cell r="B786" t="str">
            <v>Adesivo estrutural</v>
          </cell>
          <cell r="C786" t="str">
            <v>kg</v>
          </cell>
          <cell r="D786">
            <v>37.32</v>
          </cell>
        </row>
        <row r="787">
          <cell r="A787">
            <v>90582</v>
          </cell>
          <cell r="B787" t="str">
            <v>Argamassa sob adesivo estrutural</v>
          </cell>
          <cell r="C787" t="str">
            <v>m²</v>
          </cell>
          <cell r="D787">
            <v>21.27</v>
          </cell>
        </row>
        <row r="788">
          <cell r="A788">
            <v>90590</v>
          </cell>
          <cell r="B788" t="str">
            <v>Guarda-corpo - materiais moldagem e colocação</v>
          </cell>
          <cell r="C788" t="str">
            <v>m</v>
          </cell>
          <cell r="D788">
            <v>61.3</v>
          </cell>
        </row>
        <row r="789">
          <cell r="A789">
            <v>90600</v>
          </cell>
          <cell r="B789" t="str">
            <v>Dreno de PVC D=100 mm - fornecimento e colocação</v>
          </cell>
          <cell r="C789" t="str">
            <v>un</v>
          </cell>
          <cell r="D789">
            <v>5.32</v>
          </cell>
        </row>
        <row r="790">
          <cell r="A790">
            <v>90610</v>
          </cell>
          <cell r="B790" t="str">
            <v>Dreno de PVC D=50 mm - fornecimento e colocação</v>
          </cell>
          <cell r="C790" t="str">
            <v>un</v>
          </cell>
          <cell r="D790">
            <v>3.98</v>
          </cell>
        </row>
        <row r="791">
          <cell r="A791">
            <v>90611</v>
          </cell>
          <cell r="B791" t="str">
            <v>Corte de concreto</v>
          </cell>
          <cell r="C791" t="str">
            <v>m²</v>
          </cell>
          <cell r="D791">
            <v>46</v>
          </cell>
        </row>
        <row r="792">
          <cell r="A792">
            <v>90612</v>
          </cell>
          <cell r="B792" t="str">
            <v>Apicoamento de concreto</v>
          </cell>
          <cell r="C792" t="str">
            <v>m²</v>
          </cell>
          <cell r="D792">
            <v>19.29</v>
          </cell>
        </row>
        <row r="793">
          <cell r="A793">
            <v>90613</v>
          </cell>
          <cell r="B793" t="str">
            <v>Jateamento de estrutura de concreto</v>
          </cell>
          <cell r="C793" t="str">
            <v>m²</v>
          </cell>
          <cell r="D793">
            <v>14.43</v>
          </cell>
        </row>
        <row r="794">
          <cell r="A794">
            <v>90620</v>
          </cell>
          <cell r="B794" t="str">
            <v>Limpeza e pintura de cimento</v>
          </cell>
          <cell r="C794" t="str">
            <v>m²</v>
          </cell>
          <cell r="D794">
            <v>2.11</v>
          </cell>
        </row>
        <row r="795">
          <cell r="A795">
            <v>90630</v>
          </cell>
          <cell r="B795" t="str">
            <v>Pintura com silicone sobre estrutura nova de concreto</v>
          </cell>
          <cell r="C795" t="str">
            <v>m²</v>
          </cell>
          <cell r="D795">
            <v>12.33</v>
          </cell>
        </row>
        <row r="797">
          <cell r="A797" t="str">
            <v>*1</v>
          </cell>
          <cell r="B797" t="str">
            <v>Caixa coletora com boca de lobo p/ BSTC, D=80cm e h=1,5m</v>
          </cell>
          <cell r="C797" t="str">
            <v>un</v>
          </cell>
          <cell r="D797">
            <v>771.32</v>
          </cell>
        </row>
        <row r="798">
          <cell r="A798" t="str">
            <v>*2</v>
          </cell>
          <cell r="B798" t="str">
            <v>Caixa coletora com boca de lobo p/ BSTC, D=80cm e h=2,5m</v>
          </cell>
          <cell r="C798" t="str">
            <v>un</v>
          </cell>
          <cell r="D798">
            <v>820</v>
          </cell>
        </row>
        <row r="799">
          <cell r="A799" t="str">
            <v>*3</v>
          </cell>
          <cell r="B799" t="str">
            <v>Barreira Tipo DNER</v>
          </cell>
          <cell r="C799" t="str">
            <v>m</v>
          </cell>
          <cell r="D799">
            <v>66.55</v>
          </cell>
        </row>
        <row r="800">
          <cell r="A800" t="str">
            <v>*4</v>
          </cell>
          <cell r="B800" t="str">
            <v>Lombada eletrônica</v>
          </cell>
          <cell r="C800" t="str">
            <v>un</v>
          </cell>
          <cell r="D800">
            <v>36000</v>
          </cell>
        </row>
        <row r="801">
          <cell r="A801" t="str">
            <v>*5</v>
          </cell>
          <cell r="B801" t="str">
            <v>Meio-fio de concreto tipo MFC-03 (DNER)</v>
          </cell>
          <cell r="C801" t="str">
            <v>m</v>
          </cell>
          <cell r="D801">
            <v>24.040000000000003</v>
          </cell>
        </row>
        <row r="802">
          <cell r="A802" t="str">
            <v>*6</v>
          </cell>
          <cell r="B802" t="str">
            <v>Cortina atirantada</v>
          </cell>
          <cell r="C802" t="str">
            <v>m²</v>
          </cell>
          <cell r="D802">
            <v>400</v>
          </cell>
        </row>
        <row r="803">
          <cell r="A803" t="str">
            <v>*7</v>
          </cell>
          <cell r="B803" t="str">
            <v>Fornec. e plantio de mudas de árvores selecionadas</v>
          </cell>
          <cell r="C803" t="str">
            <v>un</v>
          </cell>
          <cell r="D803">
            <v>5.21</v>
          </cell>
        </row>
        <row r="804">
          <cell r="A804" t="str">
            <v>*8</v>
          </cell>
          <cell r="B804" t="str">
            <v>Semáforo</v>
          </cell>
          <cell r="C804" t="str">
            <v>un</v>
          </cell>
          <cell r="D804">
            <v>20000</v>
          </cell>
        </row>
        <row r="805">
          <cell r="A805" t="str">
            <v>*9</v>
          </cell>
          <cell r="B805" t="str">
            <v>Iluminação</v>
          </cell>
          <cell r="C805" t="str">
            <v>postes</v>
          </cell>
          <cell r="D805">
            <v>5000</v>
          </cell>
        </row>
        <row r="806">
          <cell r="A806" t="str">
            <v>*10</v>
          </cell>
          <cell r="B806" t="str">
            <v>Cancela automatizada</v>
          </cell>
          <cell r="C806" t="str">
            <v>un</v>
          </cell>
          <cell r="D806">
            <v>12000</v>
          </cell>
        </row>
        <row r="807">
          <cell r="A807" t="str">
            <v>*11</v>
          </cell>
          <cell r="B807" t="str">
            <v>Poste de sinalização automatizado</v>
          </cell>
          <cell r="C807" t="str">
            <v>un</v>
          </cell>
          <cell r="D807">
            <v>6000</v>
          </cell>
        </row>
        <row r="808">
          <cell r="A808" t="str">
            <v>*12</v>
          </cell>
          <cell r="B808" t="str">
            <v>Posto da Polícia Rodoviária Federal</v>
          </cell>
          <cell r="C808" t="str">
            <v>m²</v>
          </cell>
          <cell r="D808">
            <v>422.52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Lote02 Complemento"/>
      <sheetName val="OAE"/>
      <sheetName val="Capa Memória de Calc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Crono. Financ. (kmf) (2)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>
        <row r="47">
          <cell r="E47" t="str">
            <v>ANEXO I - Levantamento Visual Contínuo (LVC)</v>
          </cell>
        </row>
      </sheetData>
      <sheetData sheetId="31" refreshError="1"/>
      <sheetData sheetId="32">
        <row r="47">
          <cell r="E47" t="str">
            <v>ANEXO II - Avaliação Objetiva de Superfície (IGG)</v>
          </cell>
        </row>
      </sheetData>
      <sheetData sheetId="33"/>
      <sheetData sheetId="34"/>
      <sheetData sheetId="35" refreshError="1"/>
      <sheetData sheetId="3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LAYOUT"/>
      <sheetName val="CANTEIRO"/>
      <sheetName val="PT"/>
      <sheetName val="ORÇA"/>
      <sheetName val="CFF"/>
      <sheetName val="EST_ASF"/>
      <sheetName val="EST_PED"/>
      <sheetName val="EST_AREAL"/>
      <sheetName val="TCB10M3"/>
      <sheetName val="TCC15T"/>
      <sheetName val="TLB5M3"/>
      <sheetName val="TLMR"/>
      <sheetName val="TLC4T"/>
      <sheetName val="MOBIL E DESMOBIL EQUIP"/>
      <sheetName val="CADASTRO PISTA"/>
      <sheetName val="CADASTRO OAE"/>
      <sheetName val="CADASTRO DEFENSAS"/>
      <sheetName val="1-Reciclagem"/>
      <sheetName val="2-fres (4)"/>
      <sheetName val="3-fres 25%"/>
      <sheetName val="4-TSD"/>
      <sheetName val="TEXTO_PED"/>
      <sheetName val="COTAÇÕES"/>
      <sheetName val="DMT_ASF"/>
      <sheetName val="PESQUISA"/>
      <sheetName val="REAJUST."/>
      <sheetName val="COMP. UN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M.T. - DEPARTAMENTO NACIONAL DE INFRA-ESTRUTURA DE TRANSPORTES</v>
          </cell>
          <cell r="L1" t="str">
            <v>CRONOGRAMA FÍSICO</v>
          </cell>
        </row>
        <row r="4">
          <cell r="A4" t="str">
            <v>Rodovia:</v>
          </cell>
          <cell r="B4" t="str">
            <v>BR-330/BA</v>
          </cell>
          <cell r="G4" t="str">
            <v>SR DNIT/BA</v>
          </cell>
          <cell r="M4" t="str">
            <v>EDITAL:</v>
          </cell>
        </row>
        <row r="5">
          <cell r="A5" t="str">
            <v>Trecho:</v>
          </cell>
          <cell r="B5" t="str">
            <v>DIV PI/BA – ENTR. BR-030/001(Ubaitaba)</v>
          </cell>
          <cell r="M5" t="str">
            <v>DATA BASE:</v>
          </cell>
          <cell r="N5">
            <v>42675</v>
          </cell>
        </row>
        <row r="6">
          <cell r="A6" t="str">
            <v>Sub-trecho:</v>
          </cell>
          <cell r="B6" t="str">
            <v>ENTRC. BR-116(B) – ENTRC. BR-030/001(Ubaitaba) e Jequié - ENTRC. BR-116</v>
          </cell>
          <cell r="G6" t="str">
            <v>UL 5/5</v>
          </cell>
          <cell r="M6" t="str">
            <v>FOLHA:</v>
          </cell>
        </row>
        <row r="7">
          <cell r="A7" t="str">
            <v>Segmento:</v>
          </cell>
          <cell r="B7" t="str">
            <v>KM 781,1 - KM 892,8 e KM 0 - KM 4,1</v>
          </cell>
        </row>
        <row r="8">
          <cell r="A8" t="str">
            <v xml:space="preserve">    T A R E F A</v>
          </cell>
          <cell r="G8" t="str">
            <v xml:space="preserve">                                                       PERCENTUAL / MESES</v>
          </cell>
        </row>
        <row r="9">
          <cell r="A9" t="str">
            <v>CODIGO</v>
          </cell>
          <cell r="B9" t="str">
            <v>SERVIÇO</v>
          </cell>
          <cell r="C9" t="str">
            <v>QUANT.</v>
          </cell>
          <cell r="D9" t="str">
            <v>UND</v>
          </cell>
          <cell r="G9">
            <v>1</v>
          </cell>
          <cell r="H9">
            <v>2</v>
          </cell>
          <cell r="I9">
            <v>3</v>
          </cell>
          <cell r="J9">
            <v>4</v>
          </cell>
          <cell r="K9">
            <v>5</v>
          </cell>
          <cell r="L9">
            <v>6</v>
          </cell>
          <cell r="M9">
            <v>7</v>
          </cell>
          <cell r="N9">
            <v>8</v>
          </cell>
          <cell r="O9">
            <v>9</v>
          </cell>
          <cell r="P9">
            <v>10</v>
          </cell>
          <cell r="Q9">
            <v>11</v>
          </cell>
          <cell r="R9">
            <v>12</v>
          </cell>
        </row>
        <row r="10">
          <cell r="A10" t="str">
            <v>5 S 02 993 01</v>
          </cell>
          <cell r="B10" t="str">
            <v>Reciclagem simples c/ incorp. rev. asfáltico</v>
          </cell>
          <cell r="C10">
            <v>8250</v>
          </cell>
          <cell r="D10" t="str">
            <v>m³</v>
          </cell>
        </row>
        <row r="11">
          <cell r="A11" t="str">
            <v>5 S 02 230 50</v>
          </cell>
          <cell r="B11" t="str">
            <v>Base de brita graduada BC</v>
          </cell>
          <cell r="C11">
            <v>8250</v>
          </cell>
          <cell r="D11" t="str">
            <v>m³</v>
          </cell>
        </row>
        <row r="12">
          <cell r="A12" t="str">
            <v>3 S 02 300 00</v>
          </cell>
          <cell r="B12" t="str">
            <v>Imprimação</v>
          </cell>
          <cell r="C12">
            <v>55000</v>
          </cell>
          <cell r="D12" t="str">
            <v>m²</v>
          </cell>
        </row>
        <row r="13">
          <cell r="A13" t="str">
            <v>3 S 02 400 00</v>
          </cell>
          <cell r="B13" t="str">
            <v>Pintura de ligação</v>
          </cell>
          <cell r="C13">
            <v>35000</v>
          </cell>
          <cell r="D13" t="str">
            <v>m²</v>
          </cell>
        </row>
        <row r="14">
          <cell r="A14" t="str">
            <v>3 S 02 540 01</v>
          </cell>
          <cell r="B14" t="str">
            <v>Rec.do rev.com mistura betuminosa a quente</v>
          </cell>
          <cell r="C14">
            <v>1750</v>
          </cell>
          <cell r="D14" t="str">
            <v>m³</v>
          </cell>
        </row>
        <row r="15">
          <cell r="A15" t="str">
            <v>3 S 02 540 50</v>
          </cell>
          <cell r="B15" t="str">
            <v>Mistura betuminosa usinada a quente AC/BC</v>
          </cell>
          <cell r="C15">
            <v>1750</v>
          </cell>
          <cell r="D15" t="str">
            <v>m³</v>
          </cell>
        </row>
        <row r="16">
          <cell r="A16" t="str">
            <v>5 S 02 501 51</v>
          </cell>
          <cell r="B16" t="str">
            <v>Tratamento superficial duplo c/ emulsão BC</v>
          </cell>
          <cell r="C16">
            <v>20000</v>
          </cell>
          <cell r="D16" t="str">
            <v>m²</v>
          </cell>
        </row>
        <row r="17">
          <cell r="A17" t="str">
            <v>M101</v>
          </cell>
          <cell r="B17" t="str">
            <v>Aquisição de Cap-50/70 p/ MBUQ</v>
          </cell>
          <cell r="C17">
            <v>1750</v>
          </cell>
          <cell r="D17" t="str">
            <v>m³</v>
          </cell>
        </row>
        <row r="18">
          <cell r="A18" t="str">
            <v>M103</v>
          </cell>
          <cell r="B18" t="str">
            <v>Aquisição de CM-30 p/ Imprimação</v>
          </cell>
          <cell r="C18">
            <v>55000</v>
          </cell>
          <cell r="D18" t="str">
            <v>m²</v>
          </cell>
        </row>
        <row r="19">
          <cell r="A19" t="str">
            <v>M104</v>
          </cell>
          <cell r="B19" t="str">
            <v>Aquisição de RR-1C p/ Pintura de ligação</v>
          </cell>
          <cell r="C19">
            <v>35000</v>
          </cell>
          <cell r="D19" t="str">
            <v>m²</v>
          </cell>
        </row>
        <row r="20">
          <cell r="A20" t="str">
            <v>M105</v>
          </cell>
          <cell r="B20" t="str">
            <v>Aquisição de RR-2C p/ TSD</v>
          </cell>
          <cell r="C20">
            <v>20000</v>
          </cell>
          <cell r="D20" t="str">
            <v>m²</v>
          </cell>
        </row>
        <row r="21">
          <cell r="A21" t="str">
            <v>1 A 00 112 90</v>
          </cell>
          <cell r="B21" t="str">
            <v>Transporte de cap 50/70 para MBUQ</v>
          </cell>
          <cell r="C21">
            <v>1750</v>
          </cell>
          <cell r="D21" t="str">
            <v>m³</v>
          </cell>
        </row>
        <row r="22">
          <cell r="A22" t="str">
            <v>0 A 00 112 91</v>
          </cell>
          <cell r="B22" t="str">
            <v>Transporte de CM-30 p/ Imprimação</v>
          </cell>
          <cell r="C22">
            <v>55000</v>
          </cell>
          <cell r="D22" t="str">
            <v>m²</v>
          </cell>
        </row>
        <row r="23">
          <cell r="A23" t="str">
            <v>1 A 00 112 91</v>
          </cell>
          <cell r="B23" t="str">
            <v>Transporte de RR-1C para Pintura de ligação</v>
          </cell>
          <cell r="C23">
            <v>35000</v>
          </cell>
          <cell r="D23" t="str">
            <v>m²</v>
          </cell>
        </row>
        <row r="24">
          <cell r="A24" t="str">
            <v>1 A 00 112 91</v>
          </cell>
          <cell r="B24" t="str">
            <v>Transporte de RR-1C para Pintura de ligação</v>
          </cell>
          <cell r="C24">
            <v>20000</v>
          </cell>
          <cell r="D24" t="str">
            <v>m²</v>
          </cell>
        </row>
        <row r="25">
          <cell r="A25" t="str">
            <v>5 S 02 990 11</v>
          </cell>
          <cell r="B25" t="str">
            <v>Fresagem contínua do revest. betuminoso</v>
          </cell>
          <cell r="C25">
            <v>5880</v>
          </cell>
          <cell r="D25" t="str">
            <v>m³</v>
          </cell>
        </row>
        <row r="26">
          <cell r="A26" t="str">
            <v>3 S 02 400 00</v>
          </cell>
          <cell r="B26" t="str">
            <v>Pintura de ligação</v>
          </cell>
          <cell r="C26">
            <v>147000</v>
          </cell>
          <cell r="D26" t="str">
            <v>m²</v>
          </cell>
        </row>
        <row r="27">
          <cell r="A27" t="str">
            <v>3 S 02 540 01</v>
          </cell>
          <cell r="B27" t="str">
            <v>Rec.do rev.com mistura betuminosa a quente</v>
          </cell>
          <cell r="C27">
            <v>5880</v>
          </cell>
          <cell r="D27" t="str">
            <v>m³</v>
          </cell>
        </row>
        <row r="28">
          <cell r="A28" t="str">
            <v>3 S 02 540 50</v>
          </cell>
          <cell r="B28" t="str">
            <v>Mistura betuminosa usinada a quente AC/BC</v>
          </cell>
          <cell r="C28">
            <v>5880</v>
          </cell>
          <cell r="D28" t="str">
            <v>m³</v>
          </cell>
        </row>
        <row r="29">
          <cell r="A29" t="str">
            <v>M101</v>
          </cell>
          <cell r="B29" t="str">
            <v>Aquisição de Cap-50/70 p/ MBUQ</v>
          </cell>
          <cell r="C29">
            <v>5880</v>
          </cell>
          <cell r="D29" t="str">
            <v>m³</v>
          </cell>
        </row>
        <row r="30">
          <cell r="A30" t="str">
            <v>M104</v>
          </cell>
          <cell r="B30" t="str">
            <v>Aquisição de RR-1C p/ Pintura de ligação</v>
          </cell>
          <cell r="C30">
            <v>147000</v>
          </cell>
          <cell r="D30" t="str">
            <v>m²</v>
          </cell>
        </row>
        <row r="31">
          <cell r="A31" t="str">
            <v>1 A 00 112 90</v>
          </cell>
          <cell r="B31" t="str">
            <v>Transporte de cap 50/70 para MBUQ</v>
          </cell>
          <cell r="C31">
            <v>5880</v>
          </cell>
          <cell r="D31" t="str">
            <v>m³</v>
          </cell>
        </row>
        <row r="32">
          <cell r="A32" t="str">
            <v>1 A 00 112 91</v>
          </cell>
          <cell r="B32" t="str">
            <v>Transporte de RR-1C para Pintura de ligação</v>
          </cell>
          <cell r="C32">
            <v>147000</v>
          </cell>
          <cell r="D32" t="str">
            <v>m²</v>
          </cell>
        </row>
        <row r="33">
          <cell r="A33" t="str">
            <v>5 S 02 990 12</v>
          </cell>
          <cell r="B33" t="str">
            <v>Fresagem descontinua revest. Betuminoso</v>
          </cell>
          <cell r="C33">
            <v>1260</v>
          </cell>
          <cell r="D33" t="str">
            <v>m³</v>
          </cell>
        </row>
        <row r="34">
          <cell r="A34" t="str">
            <v>3 S 02 400 00</v>
          </cell>
          <cell r="B34" t="str">
            <v>Pintura de ligação</v>
          </cell>
          <cell r="C34">
            <v>31500</v>
          </cell>
          <cell r="D34" t="str">
            <v>m²</v>
          </cell>
        </row>
        <row r="35">
          <cell r="A35" t="str">
            <v>3 S 02 540 01</v>
          </cell>
          <cell r="B35" t="str">
            <v>Rec.do rev.com mistura betuminosa a quente</v>
          </cell>
          <cell r="C35">
            <v>1260</v>
          </cell>
          <cell r="D35" t="str">
            <v>m³</v>
          </cell>
        </row>
        <row r="36">
          <cell r="A36" t="str">
            <v>3 S 02 540 50</v>
          </cell>
          <cell r="B36" t="str">
            <v>Mistura betuminosa usinada a quente AC/BC</v>
          </cell>
          <cell r="C36">
            <v>1260</v>
          </cell>
          <cell r="D36" t="str">
            <v>m³</v>
          </cell>
        </row>
        <row r="37">
          <cell r="A37" t="str">
            <v>M101</v>
          </cell>
          <cell r="B37" t="str">
            <v>Aquisição de Cap-50/70 p/ MBUQ</v>
          </cell>
          <cell r="C37">
            <v>1260</v>
          </cell>
          <cell r="D37" t="str">
            <v>m³</v>
          </cell>
        </row>
        <row r="38">
          <cell r="A38" t="str">
            <v>M104</v>
          </cell>
          <cell r="B38" t="str">
            <v>Aquisição de RR-1C p/ Pintura de ligação</v>
          </cell>
          <cell r="C38">
            <v>31500</v>
          </cell>
          <cell r="D38" t="str">
            <v>m²</v>
          </cell>
        </row>
        <row r="39">
          <cell r="A39" t="str">
            <v>1 A 00 112 90</v>
          </cell>
          <cell r="B39" t="str">
            <v>Transporte de cap 50/70 para MBUQ</v>
          </cell>
          <cell r="C39">
            <v>1260</v>
          </cell>
          <cell r="D39" t="str">
            <v>m³</v>
          </cell>
        </row>
        <row r="40">
          <cell r="A40" t="str">
            <v>1 A 00 112 91</v>
          </cell>
          <cell r="B40" t="str">
            <v>Transporte de RR-1C para Pintura de ligação</v>
          </cell>
          <cell r="C40">
            <v>31500</v>
          </cell>
          <cell r="D40" t="str">
            <v>m²</v>
          </cell>
        </row>
        <row r="41">
          <cell r="A41" t="str">
            <v>3 S 08 101 04</v>
          </cell>
          <cell r="B41" t="str">
            <v>Tapa buraco com serra corta piso</v>
          </cell>
          <cell r="C41">
            <v>463.2</v>
          </cell>
          <cell r="D41" t="str">
            <v>m³</v>
          </cell>
        </row>
        <row r="42">
          <cell r="A42" t="str">
            <v>3 S 02 540 50</v>
          </cell>
          <cell r="B42" t="str">
            <v>Mistura betuminosa usinada a quente AC/BC</v>
          </cell>
          <cell r="C42">
            <v>463.2</v>
          </cell>
          <cell r="D42" t="str">
            <v>m³</v>
          </cell>
        </row>
        <row r="43">
          <cell r="A43" t="str">
            <v>M101</v>
          </cell>
          <cell r="B43" t="str">
            <v>Aquisição de Cap-50/70 p/ MBUQ</v>
          </cell>
          <cell r="C43">
            <v>463.2</v>
          </cell>
          <cell r="D43" t="str">
            <v>m³</v>
          </cell>
        </row>
        <row r="44">
          <cell r="A44" t="str">
            <v>M104</v>
          </cell>
          <cell r="B44" t="str">
            <v>Aquisição de RR-1C p/ Pintura de ligação</v>
          </cell>
          <cell r="C44">
            <v>463.2</v>
          </cell>
          <cell r="D44" t="str">
            <v>m²</v>
          </cell>
        </row>
        <row r="45">
          <cell r="A45" t="str">
            <v>1 A 00 112 90</v>
          </cell>
          <cell r="B45" t="str">
            <v>Transporte de cap 50/70 para MBUQ</v>
          </cell>
          <cell r="C45">
            <v>463.2</v>
          </cell>
          <cell r="D45" t="str">
            <v>m³</v>
          </cell>
        </row>
        <row r="46">
          <cell r="A46" t="str">
            <v>1 A 00 112 91</v>
          </cell>
          <cell r="B46" t="str">
            <v>Transporte de RR-1C para Pintura de ligação</v>
          </cell>
          <cell r="C46">
            <v>463.2</v>
          </cell>
          <cell r="D46" t="str">
            <v>m²</v>
          </cell>
        </row>
        <row r="47">
          <cell r="A47" t="str">
            <v>3 S 08 101 01</v>
          </cell>
          <cell r="B47" t="str">
            <v>Remendo Profundo com demolição manual</v>
          </cell>
          <cell r="C47">
            <v>69.48</v>
          </cell>
          <cell r="D47" t="str">
            <v>m³</v>
          </cell>
        </row>
        <row r="48">
          <cell r="A48" t="str">
            <v>3 S 02 230 50</v>
          </cell>
          <cell r="B48" t="str">
            <v>Brita para base de remendo profundo BC</v>
          </cell>
          <cell r="C48">
            <v>55.584000000000003</v>
          </cell>
          <cell r="D48" t="str">
            <v>m³</v>
          </cell>
        </row>
        <row r="49">
          <cell r="A49" t="str">
            <v>3 S 02 540 50</v>
          </cell>
          <cell r="B49" t="str">
            <v>Mistura betuminosa usinada a quente AC/BC</v>
          </cell>
          <cell r="C49">
            <v>13.896000000000001</v>
          </cell>
          <cell r="D49" t="str">
            <v>m³</v>
          </cell>
        </row>
        <row r="50">
          <cell r="A50" t="str">
            <v>M101</v>
          </cell>
          <cell r="B50" t="str">
            <v>Aquisição de Cap-50/70 p/ MBUQ</v>
          </cell>
          <cell r="C50">
            <v>13.896000000000001</v>
          </cell>
          <cell r="D50" t="str">
            <v>m³</v>
          </cell>
        </row>
        <row r="51">
          <cell r="A51" t="str">
            <v>M103</v>
          </cell>
          <cell r="B51" t="str">
            <v>Aquisição de CM-30 p/ Imprimação</v>
          </cell>
          <cell r="C51">
            <v>69.48</v>
          </cell>
          <cell r="D51" t="str">
            <v>m²</v>
          </cell>
        </row>
        <row r="52">
          <cell r="A52" t="str">
            <v>1 A 00 112 90</v>
          </cell>
          <cell r="B52" t="str">
            <v>Transporte de cap 50/70 para MBUQ</v>
          </cell>
          <cell r="C52">
            <v>13.896000000000001</v>
          </cell>
          <cell r="D52" t="str">
            <v>m³</v>
          </cell>
        </row>
        <row r="53">
          <cell r="A53" t="str">
            <v>1 A 00 112 91</v>
          </cell>
          <cell r="B53" t="str">
            <v>Transporte de RR-1C para Pintura de ligação</v>
          </cell>
          <cell r="C53">
            <v>69.48</v>
          </cell>
          <cell r="D53" t="str">
            <v>m²</v>
          </cell>
        </row>
        <row r="54">
          <cell r="A54" t="str">
            <v>3 S 08 103 50</v>
          </cell>
          <cell r="B54" t="str">
            <v>Selagem de trinca AC</v>
          </cell>
          <cell r="C54">
            <v>3242.4</v>
          </cell>
          <cell r="D54" t="str">
            <v>L</v>
          </cell>
        </row>
        <row r="55">
          <cell r="A55" t="str">
            <v>M104</v>
          </cell>
          <cell r="B55" t="str">
            <v>Aquisição de RR-1C p/ Pintura de ligação</v>
          </cell>
          <cell r="C55">
            <v>3242.4</v>
          </cell>
          <cell r="D55" t="str">
            <v>m²</v>
          </cell>
        </row>
        <row r="56">
          <cell r="A56" t="str">
            <v>1 A 00 112 91</v>
          </cell>
          <cell r="B56" t="str">
            <v>Transporte de RR-1C para Pintura de ligação</v>
          </cell>
          <cell r="C56">
            <v>3242.4</v>
          </cell>
          <cell r="D56" t="str">
            <v>m²</v>
          </cell>
        </row>
        <row r="57">
          <cell r="A57" t="str">
            <v>2 S 04 101 53</v>
          </cell>
          <cell r="B57" t="str">
            <v>Boca BSTC D=1,00 m normal AC/BC/PC</v>
          </cell>
          <cell r="C57">
            <v>2</v>
          </cell>
          <cell r="D57" t="str">
            <v>und</v>
          </cell>
        </row>
        <row r="58">
          <cell r="A58" t="str">
            <v>3 S 08 200 50</v>
          </cell>
          <cell r="B58" t="str">
            <v>Recomp. de guarda corpo AC/BC</v>
          </cell>
          <cell r="C58">
            <v>52.99</v>
          </cell>
          <cell r="D58" t="str">
            <v>m</v>
          </cell>
        </row>
        <row r="59">
          <cell r="A59" t="str">
            <v>3 S 03 370 00</v>
          </cell>
          <cell r="B59" t="str">
            <v>Forma Comum de Madeira</v>
          </cell>
          <cell r="C59">
            <v>50</v>
          </cell>
          <cell r="D59" t="str">
            <v>m²</v>
          </cell>
        </row>
        <row r="60">
          <cell r="A60" t="str">
            <v>3 S 08 302 55</v>
          </cell>
          <cell r="B60" t="str">
            <v>Assentamento de tubo D=1,00 m - AC/BC</v>
          </cell>
          <cell r="C60">
            <v>30</v>
          </cell>
          <cell r="D60" t="str">
            <v>m</v>
          </cell>
        </row>
        <row r="61">
          <cell r="A61" t="str">
            <v>3 S 08 302 02</v>
          </cell>
          <cell r="B61" t="str">
            <v>Desobstrução de bueiro</v>
          </cell>
          <cell r="C61">
            <v>1158</v>
          </cell>
          <cell r="D61" t="str">
            <v>m³</v>
          </cell>
        </row>
        <row r="62">
          <cell r="A62" t="str">
            <v>3 S 08 401 00</v>
          </cell>
          <cell r="B62" t="str">
            <v>Recomposição de defensa metálica</v>
          </cell>
          <cell r="C62">
            <v>263</v>
          </cell>
          <cell r="D62" t="str">
            <v>m</v>
          </cell>
        </row>
        <row r="63">
          <cell r="A63" t="str">
            <v>2 S 04 910 55</v>
          </cell>
          <cell r="B63" t="str">
            <v>Meio-fio de concreto - MFC 05 AC/BC</v>
          </cell>
          <cell r="C63">
            <v>600</v>
          </cell>
          <cell r="D63" t="str">
            <v>m</v>
          </cell>
        </row>
        <row r="64">
          <cell r="A64" t="str">
            <v>2 S 04 900 51</v>
          </cell>
          <cell r="B64" t="str">
            <v>Sarjeta triangular de concreto - STC 01 AC/BC</v>
          </cell>
          <cell r="C64">
            <v>880</v>
          </cell>
          <cell r="D64" t="str">
            <v>m</v>
          </cell>
        </row>
        <row r="65">
          <cell r="A65" t="str">
            <v>2 S 04 500 59</v>
          </cell>
          <cell r="B65" t="str">
            <v>Dreno PEAD long. prof.p/corte em solo-DPS 01 AC/BC</v>
          </cell>
          <cell r="C65">
            <v>1000</v>
          </cell>
          <cell r="D65" t="str">
            <v>m</v>
          </cell>
        </row>
        <row r="66">
          <cell r="A66" t="str">
            <v>3 S 05 001 00</v>
          </cell>
          <cell r="B66" t="str">
            <v>Enrocamento de pedra jogada</v>
          </cell>
          <cell r="C66">
            <v>100</v>
          </cell>
          <cell r="D66" t="str">
            <v>m³</v>
          </cell>
        </row>
        <row r="67">
          <cell r="A67" t="str">
            <v>5 S 01 010 00</v>
          </cell>
          <cell r="B67" t="str">
            <v>Destocamento de árvores c/ diâm. 0,15 a 030m</v>
          </cell>
          <cell r="C67">
            <v>100</v>
          </cell>
          <cell r="D67" t="str">
            <v>und</v>
          </cell>
        </row>
        <row r="68">
          <cell r="A68" t="str">
            <v>3 S 08 501 00</v>
          </cell>
          <cell r="B68" t="str">
            <v>Recomposição mecanizada de aterro</v>
          </cell>
          <cell r="C68">
            <v>2316</v>
          </cell>
          <cell r="D68" t="str">
            <v>m³</v>
          </cell>
        </row>
        <row r="69">
          <cell r="A69" t="str">
            <v>3 S 08 500 00</v>
          </cell>
          <cell r="B69" t="str">
            <v>Recomposição manual de aterro</v>
          </cell>
          <cell r="C69">
            <v>347.4</v>
          </cell>
          <cell r="D69" t="str">
            <v>m³</v>
          </cell>
        </row>
        <row r="70">
          <cell r="A70" t="str">
            <v>3 S 04 000 00</v>
          </cell>
          <cell r="B70" t="str">
            <v>Escavação manual em material de 1ª categoria</v>
          </cell>
          <cell r="C70">
            <v>100</v>
          </cell>
          <cell r="D70" t="str">
            <v>m³</v>
          </cell>
        </row>
        <row r="71">
          <cell r="A71" t="str">
            <v>3 S 04 001 00</v>
          </cell>
          <cell r="B71" t="str">
            <v>Escavação mecanizada de vala em material de 1ª categoria</v>
          </cell>
          <cell r="C71">
            <v>300</v>
          </cell>
          <cell r="D71" t="str">
            <v>m³</v>
          </cell>
        </row>
        <row r="72">
          <cell r="A72" t="str">
            <v>3 S 08 900 00</v>
          </cell>
          <cell r="B72" t="str">
            <v>Roçada manual</v>
          </cell>
          <cell r="C72">
            <v>41.688000000000002</v>
          </cell>
          <cell r="D72" t="str">
            <v>há</v>
          </cell>
        </row>
        <row r="73">
          <cell r="A73" t="str">
            <v xml:space="preserve">3 S 08 901 00 </v>
          </cell>
          <cell r="B73" t="str">
            <v>Roçada mecanizada</v>
          </cell>
          <cell r="C73">
            <v>64.847999999999999</v>
          </cell>
          <cell r="D73" t="str">
            <v>há</v>
          </cell>
        </row>
        <row r="74">
          <cell r="A74" t="str">
            <v>3 S 08 414 00</v>
          </cell>
          <cell r="B74" t="str">
            <v>Recomposição total de cerca com mourão de madeira</v>
          </cell>
          <cell r="C74">
            <v>1158</v>
          </cell>
          <cell r="D74" t="str">
            <v>m</v>
          </cell>
        </row>
        <row r="75">
          <cell r="A75" t="str">
            <v>3 S 08 400 01</v>
          </cell>
          <cell r="B75" t="str">
            <v>Recomposição de placas de sinalização</v>
          </cell>
          <cell r="C75">
            <v>34.74</v>
          </cell>
          <cell r="D75" t="str">
            <v>m²</v>
          </cell>
        </row>
        <row r="76">
          <cell r="A76" t="str">
            <v>3 S 09 002 00</v>
          </cell>
          <cell r="B76" t="str">
            <v>Transporte local c/basculante 5 m³ rodov. pav.</v>
          </cell>
          <cell r="C76">
            <v>3511558.4</v>
          </cell>
          <cell r="D76" t="str">
            <v>tkm</v>
          </cell>
        </row>
        <row r="77">
          <cell r="A77" t="str">
            <v>3 S 09 002 03</v>
          </cell>
          <cell r="B77" t="str">
            <v>Transporte local de material para remendos</v>
          </cell>
          <cell r="C77">
            <v>77681.259999999995</v>
          </cell>
          <cell r="D77" t="str">
            <v>tkm</v>
          </cell>
        </row>
        <row r="78">
          <cell r="A78" t="str">
            <v>3 S 09 002 41</v>
          </cell>
          <cell r="B78" t="str">
            <v>Transp. local c/ carroceria 4t em rodov. Pav.</v>
          </cell>
          <cell r="C78">
            <v>6020.43</v>
          </cell>
          <cell r="D78" t="str">
            <v>tkm</v>
          </cell>
        </row>
        <row r="79">
          <cell r="A79" t="str">
            <v>3 S 09 002 91</v>
          </cell>
          <cell r="B79" t="str">
            <v>Transporte comercial c/basculante 10 m³ rodov. Pav.</v>
          </cell>
          <cell r="C79">
            <v>142082.51</v>
          </cell>
          <cell r="D79" t="str">
            <v>tkm</v>
          </cell>
        </row>
        <row r="80">
          <cell r="A80" t="str">
            <v>3 S 09 002 90</v>
          </cell>
          <cell r="B80" t="str">
            <v>Transporte comercial c/ carroceria rodov. pav.</v>
          </cell>
          <cell r="C80">
            <v>2258.4699999999998</v>
          </cell>
          <cell r="D80" t="str">
            <v>tkm</v>
          </cell>
        </row>
        <row r="81">
          <cell r="A81" t="str">
            <v>4 S 06 100 13</v>
          </cell>
          <cell r="B81" t="str">
            <v>Pintura faixa-tinta b.acrílica emuls. água - 1 ano</v>
          </cell>
          <cell r="C81">
            <v>40530</v>
          </cell>
          <cell r="D81" t="str">
            <v>m²</v>
          </cell>
        </row>
        <row r="82">
          <cell r="A82" t="str">
            <v>4 S 06 200 02</v>
          </cell>
          <cell r="B82" t="str">
            <v>Forn. e implantação placa sinaliz. tot.refletiva</v>
          </cell>
          <cell r="C82">
            <v>98.43</v>
          </cell>
          <cell r="D82" t="str">
            <v>m²</v>
          </cell>
        </row>
        <row r="83">
          <cell r="A83" t="str">
            <v>E416</v>
          </cell>
          <cell r="B83" t="str">
            <v>Veículo Leve : Chevrolet : S10 - pick up (4X4)</v>
          </cell>
          <cell r="C83">
            <v>12</v>
          </cell>
          <cell r="D83" t="str">
            <v>mês</v>
          </cell>
        </row>
        <row r="84">
          <cell r="A84" t="str">
            <v>V001</v>
          </cell>
          <cell r="B84" t="str">
            <v>INSTALAÇÃO DE CANTEIRO</v>
          </cell>
          <cell r="C84">
            <v>174</v>
          </cell>
          <cell r="D84" t="str">
            <v>m²</v>
          </cell>
        </row>
        <row r="85">
          <cell r="A85" t="str">
            <v>V002</v>
          </cell>
          <cell r="B85" t="str">
            <v>MOBILIZ. E DESMOBILIZ. DE EQUIPAMENTO</v>
          </cell>
          <cell r="C85">
            <v>2</v>
          </cell>
          <cell r="D85" t="str">
            <v>und</v>
          </cell>
        </row>
        <row r="86">
          <cell r="B86" t="str">
            <v>VALORES EM</v>
          </cell>
          <cell r="C86" t="str">
            <v>VALOR</v>
          </cell>
          <cell r="D86" t="str">
            <v>MENSAL</v>
          </cell>
        </row>
        <row r="87">
          <cell r="B87" t="str">
            <v>REAIS</v>
          </cell>
          <cell r="D87" t="str">
            <v>ACUMULADO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CANAA"/>
    </sheetNames>
    <sheetDataSet>
      <sheetData sheetId="0"/>
      <sheetData sheetId="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ª MP_BR_459"/>
      <sheetName val="PRODUÇÃO"/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RMLE157"/>
      <sheetName val="TABELA"/>
      <sheetName val="Planilha"/>
      <sheetName val="Teor"/>
      <sheetName val="Equipamentos"/>
      <sheetName val="DSS_04"/>
      <sheetName val="Fresagem"/>
      <sheetName val="Meio-fio"/>
      <sheetName val="PintLigacao"/>
      <sheetName val="PMQ"/>
      <sheetName val="STC_01"/>
      <sheetName val="QuQuant"/>
      <sheetName val="TCC4"/>
      <sheetName val="TCB5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8ª MP_BR_459"/>
    </sheetNames>
    <sheetDataSet>
      <sheetData sheetId="0"/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RESUMO"/>
    </sheetNames>
    <sheetDataSet>
      <sheetData sheetId="0"/>
      <sheetData sheetId="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RESUMO_AUT1"/>
    </sheetNames>
    <sheetDataSet>
      <sheetData sheetId="0"/>
      <sheetData sheetId="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IV-B Supervisão Lote 5"/>
      <sheetName val="ANEXO IV-B Supervisão Lote 4"/>
      <sheetName val="ANEXO IV-A -Supervisão Lote 3"/>
      <sheetName val="Consultoria"/>
    </sheetNames>
    <sheetDataSet>
      <sheetData sheetId="0"/>
      <sheetData sheetId="1"/>
      <sheetData sheetId="2"/>
      <sheetData sheetId="3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 ALT 01"/>
      <sheetName val="ResumoGeral ALT 02"/>
      <sheetName val="PLANILHA SERVIÇOS ALT. 01 final"/>
      <sheetName val="PL. MATERIAIS ALT. 01 final"/>
      <sheetName val="PL. MATERIAIS ALT.02 final"/>
      <sheetName val="PLANILHA SERVIÇOS ALT. 02 final"/>
      <sheetName val="PLANILHA SERVIÇOS"/>
      <sheetName val="ResumoGeral"/>
      <sheetName val="PL. MATERIAIS"/>
      <sheetName val="Seccion_RetiroCima"/>
      <sheetName val="Seccion_VoltaSerra"/>
      <sheetName val="Seccion_RetiroBaixo"/>
      <sheetName val="Seccion_RiachoPaes"/>
      <sheetName val="Seccion_Cajuí"/>
      <sheetName val="Seccion_Aldeia"/>
      <sheetName val="Seccion_Pontadagua"/>
      <sheetName val="Seccion_Itapera"/>
      <sheetName val="canais"/>
      <sheetName val="MemCálculo_Sento Sé"/>
      <sheetName val="CÁLCULO DA ADUTORA"/>
      <sheetName val="Seccion_PauDarco"/>
      <sheetName val="Seccion_BrejoFora"/>
      <sheetName val="Seccion_Mulungu"/>
      <sheetName val="Seccion_Piçarrão"/>
      <sheetName val="Seccion_Traíra"/>
      <sheetName val="Seccion_CafeRosa"/>
      <sheetName val="Seccion_Piri"/>
      <sheetName val="Insumos"/>
      <sheetName val="Composições Planilhas"/>
      <sheetName val="Cronograma_Bom Jesus"/>
      <sheetName val="Equipamentos(nãoimprimir)"/>
      <sheetName val="Seccion_Refazer_BrejoF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2">
          <cell r="D2">
            <v>465</v>
          </cell>
        </row>
        <row r="5">
          <cell r="D5">
            <v>1.244</v>
          </cell>
        </row>
        <row r="14">
          <cell r="E14">
            <v>5.28</v>
          </cell>
        </row>
        <row r="17">
          <cell r="E17">
            <v>4.59</v>
          </cell>
        </row>
        <row r="18">
          <cell r="E18">
            <v>3.45</v>
          </cell>
        </row>
        <row r="22">
          <cell r="E22">
            <v>0.41</v>
          </cell>
        </row>
        <row r="23">
          <cell r="E23">
            <v>49.95</v>
          </cell>
        </row>
        <row r="24">
          <cell r="E24">
            <v>48.81</v>
          </cell>
        </row>
        <row r="25">
          <cell r="E25">
            <v>50</v>
          </cell>
        </row>
        <row r="26">
          <cell r="E26">
            <v>48.81</v>
          </cell>
        </row>
        <row r="27">
          <cell r="E27">
            <v>8.5</v>
          </cell>
        </row>
        <row r="29">
          <cell r="E29">
            <v>7</v>
          </cell>
        </row>
        <row r="32">
          <cell r="E32">
            <v>20.03</v>
          </cell>
        </row>
        <row r="33">
          <cell r="E33">
            <v>13.4</v>
          </cell>
        </row>
        <row r="34">
          <cell r="E34">
            <v>5.41</v>
          </cell>
        </row>
        <row r="35">
          <cell r="E35">
            <v>8.3000000000000007</v>
          </cell>
        </row>
        <row r="37">
          <cell r="E37">
            <v>1.4</v>
          </cell>
        </row>
        <row r="39">
          <cell r="E39">
            <v>12.82</v>
          </cell>
        </row>
        <row r="40">
          <cell r="E40">
            <v>1.42</v>
          </cell>
        </row>
        <row r="42">
          <cell r="E42">
            <v>0.21</v>
          </cell>
        </row>
        <row r="43">
          <cell r="E43">
            <v>7.15</v>
          </cell>
        </row>
        <row r="45">
          <cell r="E45">
            <v>386.27</v>
          </cell>
        </row>
        <row r="46">
          <cell r="E46">
            <v>386.27</v>
          </cell>
        </row>
        <row r="48">
          <cell r="E48">
            <v>7.43</v>
          </cell>
        </row>
        <row r="51">
          <cell r="E51">
            <v>28.64</v>
          </cell>
        </row>
        <row r="52">
          <cell r="E52">
            <v>5.62</v>
          </cell>
        </row>
        <row r="53">
          <cell r="E53">
            <v>2.38</v>
          </cell>
        </row>
        <row r="54">
          <cell r="E54">
            <v>0.35</v>
          </cell>
        </row>
        <row r="55">
          <cell r="E55">
            <v>2500</v>
          </cell>
        </row>
        <row r="56">
          <cell r="E56">
            <v>1.36</v>
          </cell>
        </row>
        <row r="57">
          <cell r="E57">
            <v>2.23</v>
          </cell>
        </row>
        <row r="58">
          <cell r="E58">
            <v>5.56</v>
          </cell>
        </row>
        <row r="59">
          <cell r="E59">
            <v>6.54</v>
          </cell>
        </row>
        <row r="60">
          <cell r="E60">
            <v>8.3000000000000007</v>
          </cell>
        </row>
        <row r="61">
          <cell r="E61">
            <v>8.75</v>
          </cell>
        </row>
        <row r="62">
          <cell r="E62">
            <v>10.49</v>
          </cell>
        </row>
        <row r="63">
          <cell r="E63">
            <v>13.01</v>
          </cell>
        </row>
        <row r="64">
          <cell r="E64">
            <v>18.329999999999998</v>
          </cell>
        </row>
        <row r="65">
          <cell r="E65">
            <v>22.11</v>
          </cell>
        </row>
        <row r="66">
          <cell r="E66">
            <v>27.64</v>
          </cell>
        </row>
        <row r="71">
          <cell r="E71">
            <v>12.28</v>
          </cell>
        </row>
        <row r="72">
          <cell r="E72">
            <v>12.28</v>
          </cell>
        </row>
        <row r="73">
          <cell r="E73">
            <v>3.06</v>
          </cell>
        </row>
        <row r="74">
          <cell r="E74">
            <v>18.23</v>
          </cell>
        </row>
        <row r="75">
          <cell r="E75">
            <v>0.45</v>
          </cell>
        </row>
        <row r="76">
          <cell r="E76">
            <v>2.14</v>
          </cell>
        </row>
        <row r="77">
          <cell r="E77">
            <v>8.9700000000000006</v>
          </cell>
        </row>
        <row r="78">
          <cell r="E78">
            <v>10.74</v>
          </cell>
        </row>
        <row r="79">
          <cell r="E79">
            <v>30</v>
          </cell>
        </row>
        <row r="80">
          <cell r="E80">
            <v>600</v>
          </cell>
        </row>
        <row r="81">
          <cell r="E81">
            <v>1.4</v>
          </cell>
        </row>
        <row r="82">
          <cell r="E82">
            <v>10.15</v>
          </cell>
        </row>
        <row r="83">
          <cell r="E83">
            <v>5.51</v>
          </cell>
        </row>
        <row r="84">
          <cell r="E84">
            <v>0.35</v>
          </cell>
        </row>
        <row r="85">
          <cell r="E85">
            <v>0.7</v>
          </cell>
        </row>
        <row r="86">
          <cell r="E86">
            <v>3.19</v>
          </cell>
        </row>
        <row r="87">
          <cell r="E87">
            <v>1.51</v>
          </cell>
        </row>
        <row r="88">
          <cell r="E88">
            <v>12.12</v>
          </cell>
        </row>
        <row r="89">
          <cell r="E89">
            <v>1.58</v>
          </cell>
        </row>
        <row r="90">
          <cell r="E90">
            <v>65.739999999999995</v>
          </cell>
        </row>
        <row r="91">
          <cell r="E91">
            <v>18.72</v>
          </cell>
        </row>
        <row r="92">
          <cell r="E92">
            <v>29.52</v>
          </cell>
        </row>
        <row r="93">
          <cell r="E93">
            <v>6.47</v>
          </cell>
        </row>
        <row r="94">
          <cell r="E94">
            <v>2.23</v>
          </cell>
        </row>
        <row r="95">
          <cell r="E95">
            <v>11.2</v>
          </cell>
        </row>
        <row r="96">
          <cell r="E96">
            <v>2.0499999999999998</v>
          </cell>
        </row>
        <row r="97">
          <cell r="E97">
            <v>3.19</v>
          </cell>
        </row>
        <row r="98">
          <cell r="E98">
            <v>6.12</v>
          </cell>
        </row>
        <row r="99">
          <cell r="E99">
            <v>48.79</v>
          </cell>
        </row>
        <row r="100">
          <cell r="E100">
            <v>8.1300000000000008</v>
          </cell>
        </row>
        <row r="101">
          <cell r="E101">
            <v>4.5</v>
          </cell>
        </row>
        <row r="102">
          <cell r="E102">
            <v>6.01</v>
          </cell>
        </row>
        <row r="103">
          <cell r="E103">
            <v>4.2300000000000004</v>
          </cell>
        </row>
        <row r="104">
          <cell r="E104">
            <v>0.93</v>
          </cell>
        </row>
        <row r="105">
          <cell r="E105">
            <v>1.42</v>
          </cell>
        </row>
        <row r="106">
          <cell r="E106">
            <v>7.99</v>
          </cell>
        </row>
        <row r="107">
          <cell r="E107">
            <v>3.25</v>
          </cell>
        </row>
        <row r="108">
          <cell r="E108">
            <v>2.36</v>
          </cell>
        </row>
        <row r="109">
          <cell r="E109">
            <v>3.46</v>
          </cell>
        </row>
        <row r="110">
          <cell r="E110">
            <v>5.35</v>
          </cell>
        </row>
        <row r="112">
          <cell r="E112">
            <v>0.68</v>
          </cell>
        </row>
        <row r="113">
          <cell r="E113">
            <v>7.61</v>
          </cell>
        </row>
        <row r="114">
          <cell r="E114">
            <v>7.61</v>
          </cell>
        </row>
        <row r="115">
          <cell r="E115">
            <v>2.2799999999999998</v>
          </cell>
        </row>
        <row r="116">
          <cell r="E116">
            <v>0.86</v>
          </cell>
        </row>
        <row r="117">
          <cell r="E117">
            <v>0.96</v>
          </cell>
        </row>
        <row r="118">
          <cell r="E118">
            <v>2.59</v>
          </cell>
        </row>
        <row r="119">
          <cell r="E119">
            <v>7.34</v>
          </cell>
        </row>
        <row r="120">
          <cell r="E120">
            <v>1.63</v>
          </cell>
        </row>
        <row r="121">
          <cell r="E121">
            <v>1.62</v>
          </cell>
        </row>
        <row r="122">
          <cell r="E122">
            <v>0.91</v>
          </cell>
        </row>
        <row r="123">
          <cell r="E123">
            <v>18.46</v>
          </cell>
        </row>
        <row r="124">
          <cell r="E124">
            <v>1.59</v>
          </cell>
        </row>
        <row r="125">
          <cell r="E125">
            <v>0.74</v>
          </cell>
        </row>
        <row r="126">
          <cell r="E126">
            <v>20.85</v>
          </cell>
        </row>
        <row r="128">
          <cell r="E128">
            <v>10.11</v>
          </cell>
        </row>
        <row r="129">
          <cell r="E129">
            <v>15.95</v>
          </cell>
        </row>
        <row r="131">
          <cell r="E131">
            <v>10.039999999999999</v>
          </cell>
        </row>
        <row r="132">
          <cell r="E132">
            <v>12.12</v>
          </cell>
        </row>
        <row r="133">
          <cell r="E133">
            <v>6.23</v>
          </cell>
        </row>
        <row r="134">
          <cell r="E134">
            <v>1.58</v>
          </cell>
        </row>
        <row r="135">
          <cell r="E135">
            <v>0.79</v>
          </cell>
        </row>
        <row r="136">
          <cell r="E136">
            <v>28.89</v>
          </cell>
        </row>
        <row r="137">
          <cell r="E137">
            <v>6.59</v>
          </cell>
        </row>
        <row r="139">
          <cell r="E139">
            <v>4.49</v>
          </cell>
        </row>
        <row r="140">
          <cell r="E140">
            <v>91.79</v>
          </cell>
        </row>
        <row r="142">
          <cell r="E142">
            <v>3.15</v>
          </cell>
        </row>
        <row r="143">
          <cell r="E143">
            <v>1.82</v>
          </cell>
        </row>
        <row r="145">
          <cell r="E145">
            <v>220.99</v>
          </cell>
        </row>
        <row r="146">
          <cell r="E146">
            <v>1.07</v>
          </cell>
        </row>
        <row r="147">
          <cell r="E147">
            <v>52.16</v>
          </cell>
        </row>
        <row r="148">
          <cell r="E148">
            <v>45</v>
          </cell>
        </row>
        <row r="149">
          <cell r="E149">
            <v>0.79</v>
          </cell>
        </row>
        <row r="150">
          <cell r="E150">
            <v>34.44</v>
          </cell>
        </row>
        <row r="151">
          <cell r="E151">
            <v>20.03</v>
          </cell>
        </row>
        <row r="152">
          <cell r="E152">
            <v>375.89</v>
          </cell>
        </row>
        <row r="153">
          <cell r="E153">
            <v>7.23</v>
          </cell>
        </row>
        <row r="154">
          <cell r="E154">
            <v>7.94</v>
          </cell>
        </row>
        <row r="155">
          <cell r="E155">
            <v>15.15</v>
          </cell>
        </row>
        <row r="156">
          <cell r="E156">
            <v>22.89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 "/>
      <sheetName val="Composições"/>
      <sheetName val="Cronograma "/>
      <sheetName val="Insumos"/>
    </sheetNames>
    <sheetDataSet>
      <sheetData sheetId="0"/>
      <sheetData sheetId="1"/>
      <sheetData sheetId="2"/>
      <sheetData sheetId="3"/>
      <sheetData sheetId="4">
        <row r="46">
          <cell r="E46">
            <v>3.95</v>
          </cell>
        </row>
        <row r="53">
          <cell r="E53">
            <v>0.89</v>
          </cell>
        </row>
        <row r="55">
          <cell r="E55">
            <v>3.2</v>
          </cell>
        </row>
        <row r="64">
          <cell r="E64">
            <v>0.44</v>
          </cell>
        </row>
        <row r="67">
          <cell r="E67">
            <v>6.5</v>
          </cell>
        </row>
        <row r="72">
          <cell r="E72">
            <v>0.62</v>
          </cell>
        </row>
        <row r="75">
          <cell r="E75">
            <v>4.3499999999999996</v>
          </cell>
        </row>
        <row r="76">
          <cell r="E76">
            <v>0.83</v>
          </cell>
        </row>
        <row r="77">
          <cell r="E77">
            <v>55</v>
          </cell>
        </row>
        <row r="80">
          <cell r="E80">
            <v>30</v>
          </cell>
        </row>
        <row r="86">
          <cell r="E86">
            <v>2.2999999999999998</v>
          </cell>
        </row>
        <row r="93">
          <cell r="E93">
            <v>50</v>
          </cell>
        </row>
        <row r="94">
          <cell r="E94">
            <v>36.299999999999997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Caldeiraozinho"/>
      <sheetName val="ReformaBanhCaldeirao"/>
      <sheetName val="InstalaçoesRefBanhCaldeirao"/>
      <sheetName val="OrçamentoBaixaVerde"/>
      <sheetName val="ReformaBanhBaixaVerde"/>
      <sheetName val="InstalaçoesRefBanhBaixaVerde"/>
      <sheetName val="OrçamentoLajeiro branco"/>
      <sheetName val="ReformaBanhLajeiroBranco"/>
      <sheetName val="InstalaçoesRefBanhLajeiroBranco"/>
      <sheetName val="OrçamentoCacimbaPedra"/>
      <sheetName val="ReformaBanhCacimbaPedra"/>
      <sheetName val="InstalaçoesRefBanhCacimbaPedra"/>
      <sheetName val="CBomba2,25"/>
      <sheetName val="Composições"/>
      <sheetName val="Cronograma"/>
      <sheetName val="MemCálculo"/>
      <sheetName val="Insumos"/>
      <sheetName val="Equipamentos(nãoimprimir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4">
          <cell r="E34">
            <v>0.04</v>
          </cell>
        </row>
        <row r="35">
          <cell r="E35">
            <v>0.35</v>
          </cell>
        </row>
      </sheetData>
      <sheetData sheetId="18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DMT modelo"/>
      <sheetName val="RESUMO"/>
      <sheetName val="REAJU"/>
      <sheetName val="Quadro Resumo"/>
      <sheetName val="TSD-FOG"/>
      <sheetName val="Sub e base"/>
      <sheetName val="AGREGADOS"/>
      <sheetName val="RELATÓRIO"/>
      <sheetName val="Página 16"/>
      <sheetName val="Recuperação da Pista"/>
      <sheetName val="Anual"/>
      <sheetName val="aux"/>
    </sheetNames>
    <sheetDataSet>
      <sheetData sheetId="0"/>
      <sheetData sheetId="1"/>
      <sheetData sheetId="2"/>
      <sheetData sheetId="3"/>
      <sheetData sheetId="4"/>
      <sheetData sheetId="5">
        <row r="11">
          <cell r="A11" t="str">
            <v>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.fis.financeiro"/>
      <sheetName val="ResumoGeral"/>
      <sheetName val="SAA_Congo_Batalha_ Pi"/>
      <sheetName val="Conexões"/>
      <sheetName val="Ligação"/>
      <sheetName val="CBomba9,31"/>
      <sheetName val="Composições"/>
      <sheetName val="MemCálculo"/>
      <sheetName val="AD._Congo"/>
      <sheetName val="Estudo dos Nós"/>
      <sheetName val="SECC.Veredas"/>
      <sheetName val="CBomba5,29"/>
      <sheetName val="Insumos"/>
      <sheetName val="Insumos (2)"/>
      <sheetName val="Equipamentos(nãoimprimir)"/>
      <sheetName val="DESCONSIDERAR_Seccion"/>
      <sheetName val="DESCONSIDERAR_Aduto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29">
          <cell r="E229">
            <v>1.26</v>
          </cell>
        </row>
      </sheetData>
      <sheetData sheetId="13"/>
      <sheetData sheetId="14"/>
      <sheetData sheetId="15"/>
      <sheetData sheetId="16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 Sistema 1"/>
      <sheetName val="CBomba9,31"/>
      <sheetName val="Conexões"/>
      <sheetName val="Ligação"/>
      <sheetName val="Composições"/>
      <sheetName val="MemCálculo"/>
      <sheetName val="Adutora"/>
      <sheetName val="Estudo dos Nós"/>
      <sheetName val="Seccion Sistema 1"/>
      <sheetName val="Cronog"/>
      <sheetName val="Insumos"/>
      <sheetName val="Insumos (2)"/>
      <sheetName val="Equipamentos(nãoimprimir)"/>
      <sheetName val="Plan3"/>
      <sheetName val="ResumoDiâmetros"/>
      <sheetName val="CBomba5,29(Não imp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 refreshError="1"/>
      <sheetData sheetId="11">
        <row r="270">
          <cell r="E270">
            <v>180</v>
          </cell>
        </row>
        <row r="271">
          <cell r="E271">
            <v>4.1900000000000004</v>
          </cell>
        </row>
        <row r="272">
          <cell r="E272">
            <v>1.65</v>
          </cell>
        </row>
        <row r="274">
          <cell r="E274">
            <v>48.16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Plan1"/>
      <sheetName val="Dados"/>
      <sheetName val="PATO - BR - 425 aditiv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lanilha"/>
      <sheetName val="Tabela Abril 2000"/>
      <sheetName val="TABELA"/>
      <sheetName val="PSCEGERAL"/>
      <sheetName val="Dados"/>
      <sheetName val="8ª MP_BR_459"/>
      <sheetName val="Page 1"/>
      <sheetName val="CRECHES"/>
      <sheetName val="MOBILIZ-CANTEIRO"/>
      <sheetName val="PQ"/>
      <sheetName val="PROJETO"/>
      <sheetName val="qorcamentodnerL1"/>
      <sheetName val="Resumo"/>
      <sheetName val="DG"/>
      <sheetName val="INVENTÁRIO"/>
      <sheetName val="DRANPX14"/>
      <sheetName val="Medição"/>
      <sheetName val="PT"/>
      <sheetName val="RESUMO_AU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Materiais Betuminosos"/>
      <sheetName val="OR960887.XLS"/>
      <sheetName val="Acumulado"/>
      <sheetName val="Qd05 Preço"/>
      <sheetName val="Qd06"/>
      <sheetName val="LOTE 6"/>
      <sheetName val="Resumo Financeiro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Dados"/>
      <sheetName val="DG"/>
      <sheetName val="QuQuant"/>
      <sheetName val="Orçamentária"/>
      <sheetName val="Orçamen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</sheetNames>
    <sheetDataSet>
      <sheetData sheetId="0"/>
      <sheetData sheetId="1"/>
      <sheetData sheetId="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gráfico"/>
      <sheetName val="abc"/>
      <sheetName val="QUANT E CUSTOS"/>
      <sheetName val="plan.preçounit."/>
      <sheetName val="cron.físico"/>
      <sheetName val="qd transp"/>
      <sheetName val="PATO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usto do CM-30"/>
      <sheetName val="Cálculo"/>
      <sheetName val="Preços"/>
      <sheetName val="Desp. Apoio"/>
      <sheetName val="Quadro + Gráfico"/>
      <sheetName val="memória de calculo_liquida"/>
      <sheetName val="Carimbo de Nota"/>
      <sheetName val="Tela"/>
      <sheetName val="Atualizacao"/>
      <sheetName val="Chuvas"/>
      <sheetName val="Medição"/>
      <sheetName val="Fresagem de Pista Ago-98"/>
      <sheetName val="Proposta"/>
      <sheetName val="P3"/>
      <sheetName val="PLANILHA ATUALIZADA"/>
      <sheetName val="Auxiliar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COMPOS1"/>
      <sheetName val="RELATA"/>
      <sheetName val="Conc 20"/>
      <sheetName val="CRON.NOVO.ARIPUAN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ROSTO"/>
      <sheetName val="7CONT FIN"/>
      <sheetName val="DG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ANALISES"/>
      <sheetName val="Custo do CM-30"/>
      <sheetName val="Cálculo"/>
      <sheetName val="Quadro + Gráfico"/>
      <sheetName val="Preços"/>
      <sheetName val="Desp. Apoio"/>
      <sheetName val="PRO_08"/>
      <sheetName val="ROSTO"/>
      <sheetName val="7CONT FIN"/>
      <sheetName val="DG"/>
      <sheetName val="memória de calculo_liquida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Proposta"/>
      <sheetName val="Carimbo de Not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  <sheetName val="Plan1"/>
      <sheetName val="Plan2"/>
      <sheetName val="PRO-08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5.CBUQ"/>
      <sheetName val="5.2.9.RemMatBetum"/>
      <sheetName val="5.3.0.EscavavSoloSemEsgot."/>
      <sheetName val="5.3.1.Escoram"/>
      <sheetName val="5.3.1.Andaimes"/>
      <sheetName val="5.3.3.Concreto15"/>
      <sheetName val="5.3.3.Concreto18"/>
      <sheetName val="5.3.3.ConcretoProjet"/>
      <sheetName val="5.5.5.Aço"/>
      <sheetName val="5.3.3.Forma"/>
      <sheetName val="5.3.9.AcabPedreiro"/>
      <sheetName val="5.3.9.JateamAreia"/>
      <sheetName val="5.3.9.Apicoamento"/>
      <sheetName val="5.3.9.CorteEstConcreto"/>
      <sheetName val="5.3.9.DemEstrConcret"/>
      <sheetName val="7.2.9.Aquis.Mat.Bet. 59ªMP-REV"/>
    </sheetNames>
    <sheetDataSet>
      <sheetData sheetId="0"/>
      <sheetData sheetId="1"/>
      <sheetData sheetId="2"/>
      <sheetData sheetId="3"/>
      <sheetData sheetId="4"/>
      <sheetData sheetId="5">
        <row r="48">
          <cell r="L48">
            <v>47101.5</v>
          </cell>
        </row>
      </sheetData>
      <sheetData sheetId="6">
        <row r="30">
          <cell r="J30">
            <v>86.04498000000001</v>
          </cell>
        </row>
        <row r="39">
          <cell r="O39">
            <v>2458.4279999999999</v>
          </cell>
        </row>
      </sheetData>
      <sheetData sheetId="7">
        <row r="43">
          <cell r="J43">
            <v>225.33681599999997</v>
          </cell>
        </row>
      </sheetData>
      <sheetData sheetId="8">
        <row r="49">
          <cell r="L49">
            <v>408.01151999999996</v>
          </cell>
        </row>
      </sheetData>
      <sheetData sheetId="9">
        <row r="49">
          <cell r="I49">
            <v>1.245527184</v>
          </cell>
        </row>
      </sheetData>
      <sheetData sheetId="10">
        <row r="48">
          <cell r="L48">
            <v>1751.3760000000002</v>
          </cell>
        </row>
      </sheetData>
      <sheetData sheetId="11">
        <row r="117">
          <cell r="I117">
            <v>3300.0500000000006</v>
          </cell>
        </row>
      </sheetData>
      <sheetData sheetId="12">
        <row r="55">
          <cell r="I55">
            <v>846.4</v>
          </cell>
        </row>
      </sheetData>
      <sheetData sheetId="13">
        <row r="52">
          <cell r="I52">
            <v>4</v>
          </cell>
        </row>
      </sheetData>
      <sheetData sheetId="14">
        <row r="56">
          <cell r="K56">
            <v>26663.5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Planilha PI+R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9.RemMatBetum"/>
      <sheetName val="5.3.0.EscavavSoloSemEsgot."/>
      <sheetName val="5.3.1.Escoram"/>
      <sheetName val="5.3.1.Andaimes"/>
      <sheetName val="5.3.9.JateamAreia"/>
      <sheetName val="5.3.9.Apicoamento"/>
      <sheetName val="5.3.9.CorteEstConcreto"/>
      <sheetName val="5.3.9.DemEstrConcret"/>
      <sheetName val="7.2.9.Aquis.Mat.Bet. 59ªMP-REV"/>
      <sheetName val="2.2.2.SUB_BASE_SEG"/>
      <sheetName val="2.2.0.Regularizacao"/>
      <sheetName val="2.2.2.BASESEG30%ARE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0">
          <cell r="J30">
            <v>199.13264000000001</v>
          </cell>
        </row>
      </sheetData>
      <sheetData sheetId="8" refreshError="1">
        <row r="43">
          <cell r="J43">
            <v>265.19196000000005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-5ª med."/>
      <sheetName val="RESUMO-DVOP"/>
      <sheetName val="REAJUSTE "/>
      <sheetName val="Rem. e limpeza "/>
      <sheetName val="Cubação - Teórica"/>
      <sheetName val="DMT - TEORICO "/>
      <sheetName val="Cub.-Med 5"/>
      <sheetName val="DMT-5ª MEDIÇÃO "/>
      <sheetName val="Cronograma Físico-Financeiro"/>
      <sheetName val="Cronograma Semanal"/>
      <sheetName val="Bueiros"/>
      <sheetName val="Regula"/>
      <sheetName val="Sub-base"/>
      <sheetName val="Base"/>
      <sheetName val="Imprimação"/>
      <sheetName val="CBUQ"/>
      <sheetName val="Colchão drenante"/>
      <sheetName val="TSS"/>
      <sheetName val="TSD-FOG"/>
      <sheetName val="AGREGADOS"/>
      <sheetName val="Pintura"/>
      <sheetName val="Grama"/>
      <sheetName val="Transporte de brita"/>
      <sheetName val="DRENO"/>
      <sheetName val="DRENO SALDO"/>
      <sheetName val="AÇO CA-50"/>
      <sheetName val="AÇO CA-50 (2)"/>
      <sheetName val="DMT - TEORICO 2"/>
      <sheetName val="Acumulado"/>
      <sheetName val="PRO-0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36">
          <cell r="U36">
            <v>228419.09999999998</v>
          </cell>
        </row>
      </sheetData>
      <sheetData sheetId="13" refreshError="1">
        <row r="39">
          <cell r="U39">
            <v>263049.59999999998</v>
          </cell>
        </row>
        <row r="40">
          <cell r="U40">
            <v>13152.48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2.2.5.CBUQ"/>
      <sheetName val="2.2.5.PMQ"/>
      <sheetName val="PRO-08"/>
      <sheetName val="Teste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Equipamentos"/>
      <sheetName val="PRO_08"/>
      <sheetName val="Viaduto S. Pompeu"/>
      <sheetName val="CPV"/>
      <sheetName val="Planejado"/>
      <sheetName val="PROJETO"/>
      <sheetName val="Mat."/>
      <sheetName val="M.O."/>
      <sheetName val="Teor"/>
      <sheetName val="Preços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"/>
      <sheetName val="CASH FLOW"/>
      <sheetName val="B200_300"/>
      <sheetName val="BDI"/>
      <sheetName val="Gráf1"/>
      <sheetName val="ES"/>
      <sheetName val="MDOIND"/>
      <sheetName val="BDIALT"/>
      <sheetName val="Chart1"/>
      <sheetName val="PSQP"/>
    </sheetNames>
    <sheetDataSet>
      <sheetData sheetId="0" refreshError="1">
        <row r="1">
          <cell r="A1" t="str">
            <v>TERMINAL DE EMBARQUE DE PASSAGEIROS DO CLA - ALCÂNTARA</v>
          </cell>
        </row>
        <row r="2">
          <cell r="A2" t="str">
            <v>RESUMO DO CUSTO E DESEMBOLSOS</v>
          </cell>
        </row>
        <row r="4">
          <cell r="A4" t="str">
            <v>CUSTOS</v>
          </cell>
        </row>
        <row r="6">
          <cell r="A6" t="str">
            <v>ITEM</v>
          </cell>
          <cell r="B6" t="str">
            <v>DESCRICAO</v>
          </cell>
          <cell r="C6" t="str">
            <v>CUSTO TOTAL</v>
          </cell>
          <cell r="D6" t="str">
            <v>MES</v>
          </cell>
        </row>
        <row r="7"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I7">
            <v>6</v>
          </cell>
          <cell r="J7">
            <v>7</v>
          </cell>
          <cell r="K7">
            <v>8</v>
          </cell>
          <cell r="L7">
            <v>9</v>
          </cell>
        </row>
        <row r="8">
          <cell r="A8" t="str">
            <v>1.1</v>
          </cell>
          <cell r="B8" t="str">
            <v>Custo Direto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  <cell r="L8" t="e">
            <v>#N/A</v>
          </cell>
        </row>
        <row r="9">
          <cell r="A9" t="str">
            <v>1.1.1</v>
          </cell>
          <cell r="B9" t="str">
            <v>Mao de Obra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  <cell r="L9" t="e">
            <v>#N/A</v>
          </cell>
        </row>
        <row r="10">
          <cell r="A10" t="str">
            <v>1.1.2</v>
          </cell>
          <cell r="B10" t="str">
            <v>Equipamentos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</row>
        <row r="11">
          <cell r="A11" t="str">
            <v>1.1.3</v>
          </cell>
          <cell r="B11" t="str">
            <v>Materiais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  <cell r="L11" t="e">
            <v>#N/A</v>
          </cell>
        </row>
        <row r="12">
          <cell r="A12" t="str">
            <v>1.1.4</v>
          </cell>
          <cell r="B12" t="str">
            <v>Subempreiteiros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</row>
        <row r="13">
          <cell r="B13" t="str">
            <v>CONTINGENCIA</v>
          </cell>
          <cell r="C13">
            <v>0</v>
          </cell>
        </row>
        <row r="15">
          <cell r="A15">
            <v>2</v>
          </cell>
          <cell r="B15" t="str">
            <v>Custo Indireto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 t="str">
            <v>2.1</v>
          </cell>
          <cell r="B16" t="str">
            <v>GERENCIA DA OBRA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 t="str">
            <v>2.2</v>
          </cell>
          <cell r="B17" t="str">
            <v>Aluguel Republicas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 t="str">
            <v>2.3</v>
          </cell>
          <cell r="B18" t="str">
            <v>Micro computadores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 t="str">
            <v>2.4</v>
          </cell>
          <cell r="B19" t="str">
            <v>Vigilancia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 t="str">
            <v>2.5</v>
          </cell>
          <cell r="B20" t="str">
            <v>Pick Fiat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 t="str">
            <v>2.6</v>
          </cell>
          <cell r="B21" t="str">
            <v>Gastos Gerais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 t="str">
            <v>2.7</v>
          </cell>
          <cell r="B22">
            <v>0</v>
          </cell>
          <cell r="C22">
            <v>0</v>
          </cell>
        </row>
        <row r="23">
          <cell r="A23" t="str">
            <v>2.8</v>
          </cell>
          <cell r="B23">
            <v>0</v>
          </cell>
          <cell r="C23">
            <v>0</v>
          </cell>
        </row>
        <row r="24">
          <cell r="A24" t="str">
            <v>2.9</v>
          </cell>
          <cell r="B24">
            <v>0</v>
          </cell>
          <cell r="C24">
            <v>0</v>
          </cell>
        </row>
        <row r="25">
          <cell r="A25" t="str">
            <v>2.10</v>
          </cell>
          <cell r="B25">
            <v>0</v>
          </cell>
          <cell r="C25">
            <v>0</v>
          </cell>
        </row>
        <row r="26">
          <cell r="B26" t="str">
            <v>TOTAL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</row>
        <row r="27">
          <cell r="A27" t="str">
            <v>DESEMBOLSOS</v>
          </cell>
        </row>
        <row r="28">
          <cell r="A28" t="str">
            <v>ITEM</v>
          </cell>
          <cell r="B28" t="str">
            <v>DESCRICAO</v>
          </cell>
          <cell r="C28" t="str">
            <v>DESEMBOLSO TOTAL</v>
          </cell>
          <cell r="D28" t="str">
            <v>MES</v>
          </cell>
        </row>
        <row r="29">
          <cell r="D29">
            <v>1</v>
          </cell>
          <cell r="E29">
            <v>2</v>
          </cell>
          <cell r="F29">
            <v>3</v>
          </cell>
          <cell r="G29">
            <v>4</v>
          </cell>
          <cell r="H29">
            <v>5</v>
          </cell>
          <cell r="I29">
            <v>6</v>
          </cell>
          <cell r="J29">
            <v>7</v>
          </cell>
          <cell r="K29">
            <v>8</v>
          </cell>
          <cell r="L29">
            <v>9</v>
          </cell>
        </row>
        <row r="30">
          <cell r="A30" t="str">
            <v>1.1</v>
          </cell>
          <cell r="B30" t="str">
            <v>Desembolso  Direto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</row>
        <row r="31">
          <cell r="A31" t="str">
            <v>1.1.1</v>
          </cell>
          <cell r="B31" t="str">
            <v>Mao de Obra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</row>
        <row r="32">
          <cell r="A32" t="str">
            <v>1.1.2</v>
          </cell>
          <cell r="B32" t="str">
            <v>Equipamentos</v>
          </cell>
          <cell r="C32" t="e">
            <v>#N/A</v>
          </cell>
          <cell r="D32">
            <v>0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</row>
        <row r="33">
          <cell r="A33" t="str">
            <v>1.1.3</v>
          </cell>
          <cell r="B33" t="str">
            <v>Materiais</v>
          </cell>
          <cell r="C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</row>
        <row r="34">
          <cell r="A34" t="str">
            <v>1.1.4</v>
          </cell>
          <cell r="B34" t="str">
            <v>Subempreiteiros</v>
          </cell>
          <cell r="C34" t="e">
            <v>#N/A</v>
          </cell>
          <cell r="D34">
            <v>0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</row>
        <row r="35">
          <cell r="C35">
            <v>0</v>
          </cell>
        </row>
        <row r="36">
          <cell r="A36">
            <v>2</v>
          </cell>
          <cell r="B36" t="str">
            <v>Desembolso Indireto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 t="str">
            <v>2.1</v>
          </cell>
          <cell r="B37" t="str">
            <v>GERENCIA DA OBRA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 t="str">
            <v>2.2</v>
          </cell>
          <cell r="B38" t="str">
            <v>Aluguel Republicas</v>
          </cell>
          <cell r="C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 t="str">
            <v>2.3</v>
          </cell>
          <cell r="B39" t="str">
            <v>Micro computadores</v>
          </cell>
          <cell r="C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 t="str">
            <v>2.4</v>
          </cell>
          <cell r="B40" t="str">
            <v>Vigilancia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2.5</v>
          </cell>
          <cell r="B41" t="str">
            <v>Pick Fiat</v>
          </cell>
          <cell r="C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 t="str">
            <v>2.6</v>
          </cell>
          <cell r="B42" t="str">
            <v>Gastos Gerais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 t="str">
            <v>2.7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2.8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 t="str">
            <v>2.9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 t="str">
            <v>2.10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B48" t="str">
            <v>CONTIGENCIA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50">
          <cell r="B50" t="str">
            <v>TOTAL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"/>
      <sheetName val="Quadro Geral"/>
      <sheetName val="Especificações Tecnicas DNER"/>
      <sheetName val="2.2.5.CBUQ"/>
      <sheetName val="2.2.5.PMQ"/>
      <sheetName val="PRO-08"/>
      <sheetName val="Plan1"/>
    </sheetNames>
    <sheetDataSet>
      <sheetData sheetId="0" refreshError="1"/>
      <sheetData sheetId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</sheetNames>
    <sheetDataSet>
      <sheetData sheetId="0"/>
      <sheetData sheetId="1"/>
      <sheetData sheetId="2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TCB10M3"/>
      <sheetName val="TLMR"/>
      <sheetName val="TLC4T"/>
      <sheetName val="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PLANILHA ATUALIZADA"/>
      <sheetName val="DADOS"/>
      <sheetName val="TransComerc_Basc10m³"/>
      <sheetName val="TapaBuraco"/>
      <sheetName val="RESUMO DE MEDIÇÃO"/>
      <sheetName val="Plan1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Sub-base"/>
      <sheetName val="Resumo"/>
      <sheetName val="DMT Terrap."/>
      <sheetName val="Reajustamento"/>
      <sheetName val="LISTAS"/>
      <sheetName val="Vínculo"/>
      <sheetName val="FIDENS-R$mil"/>
      <sheetName val="LISTA_MATERIAIS"/>
      <sheetName val="MATERIAIS"/>
      <sheetName val="COMPOS1"/>
      <sheetName val="RBE ACT mi"/>
      <sheetName val="RESUMO TOTAL LOTE"/>
      <sheetName val="BR 146"/>
      <sheetName val="8ª MP_BR-459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8ª MP_BR-45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</sheetNames>
    <sheetDataSet>
      <sheetData sheetId="0"/>
      <sheetData sheetId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DADOS"/>
      <sheetName val="TransComerc_Basc10m³"/>
      <sheetName val="TapaBuraco"/>
      <sheetName val="eq"/>
      <sheetName val="mo"/>
      <sheetName val="Teor"/>
      <sheetName val="lista_comp"/>
      <sheetName val="Serviços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Mat. Betum. - Port. 1078.15"/>
      <sheetName val="8ª MP_BR_459"/>
      <sheetName val="8ª MP_BR-459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  <sheetName val="te"/>
    </sheetNames>
    <sheetDataSet>
      <sheetData sheetId="0"/>
      <sheetData sheetId="1"/>
      <sheetData sheetId="2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</sheetNames>
    <sheetDataSet>
      <sheetData sheetId="0"/>
      <sheetData sheetId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</sheetNames>
    <sheetDataSet>
      <sheetData sheetId="0" refreshError="1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"/>
      <sheetName val="Ind. Físicos"/>
      <sheetName val="pluviometria"/>
      <sheetName val="Fh. Medição"/>
      <sheetName val="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Boletim"/>
      <sheetName val="Ind. Físicos"/>
      <sheetName val="pluviometria"/>
      <sheetName val="Fh. 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</sheetNames>
    <sheetDataSet>
      <sheetData sheetId="0">
        <row r="5">
          <cell r="B5" t="str">
            <v>: KM 0,00 - KM 219,30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ia-me"/>
      <sheetName val="Geral"/>
      <sheetName val="Serviços"/>
      <sheetName val="Q08 Planilha"/>
      <sheetName val="Folha fecho 1"/>
      <sheetName val="Q09 CPU"/>
      <sheetName val="CPAux"/>
      <sheetName val="Q10 MO"/>
      <sheetName val="Materiais"/>
      <sheetName val="Equipamentos"/>
      <sheetName val="Transportes"/>
    </sheetNames>
    <sheetDataSet>
      <sheetData sheetId="0" refreshError="1"/>
      <sheetData sheetId="1">
        <row r="15">
          <cell r="B15">
            <v>39995</v>
          </cell>
        </row>
        <row r="22">
          <cell r="B22">
            <v>0</v>
          </cell>
        </row>
        <row r="23">
          <cell r="B23">
            <v>0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Croqui"/>
      <sheetName val="CALCULOS AUXILIARES"/>
      <sheetName val="Pato"/>
      <sheetName val="Página 16"/>
      <sheetName val="DADOS"/>
      <sheetName val="ma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</sheetNames>
    <sheetDataSet>
      <sheetData sheetId="0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Pato"/>
      <sheetName val="CALCULOS AUXILIARES"/>
      <sheetName val="Q Custo"/>
      <sheetName val="Cronog"/>
      <sheetName val="Transp"/>
      <sheetName val="Memorial"/>
      <sheetName val="Memorial II"/>
      <sheetName val="SERV MAT BET"/>
      <sheetName val="TRANSP FRIO E QUENTE"/>
      <sheetName val="Comp P Unit "/>
      <sheetName val="C MÃO OBRA"/>
      <sheetName val="CUSTO MATERIAL"/>
      <sheetName val="CUSTO EQUIP"/>
      <sheetName val="MOBIL_INST_CANT"/>
      <sheetName val="COMP TRANSP EQUIP"/>
      <sheetName val="Plan1"/>
      <sheetName val="RESUMO_AUT1"/>
      <sheetName val="Página 16"/>
      <sheetName val="Desmat"/>
    </sheetNames>
    <sheetDataSet>
      <sheetData sheetId="0">
        <row r="3">
          <cell r="A3" t="str">
            <v xml:space="preserve">RODOVIA </v>
          </cell>
        </row>
        <row r="4">
          <cell r="I4" t="str">
            <v>SR/DNIT/MT</v>
          </cell>
        </row>
        <row r="5">
          <cell r="B5" t="str">
            <v>: DIV. GO/MT - DIV. MT/RO</v>
          </cell>
        </row>
        <row r="6">
          <cell r="B6" t="str">
            <v>: ENTR. MT-461(A) (Km 112,90) - ENTR. MT-270(B) (Km 215,90)</v>
          </cell>
        </row>
        <row r="7">
          <cell r="B7" t="str">
            <v>: 103,00 Km</v>
          </cell>
        </row>
      </sheetData>
      <sheetData sheetId="1">
        <row r="1">
          <cell r="A1" t="str">
            <v>MT - DNIT - Superintendencia Regional no Estado do Mato Grosso</v>
          </cell>
        </row>
      </sheetData>
      <sheetData sheetId="2">
        <row r="12">
          <cell r="E12">
            <v>2916.8777473920004</v>
          </cell>
        </row>
      </sheetData>
      <sheetData sheetId="3">
        <row r="12">
          <cell r="E12">
            <v>2916.8777473920004</v>
          </cell>
        </row>
      </sheetData>
      <sheetData sheetId="4">
        <row r="12">
          <cell r="E12">
            <v>2916.8777473920004</v>
          </cell>
        </row>
      </sheetData>
      <sheetData sheetId="5">
        <row r="12">
          <cell r="E12">
            <v>2916.8777473920004</v>
          </cell>
        </row>
      </sheetData>
      <sheetData sheetId="6">
        <row r="12">
          <cell r="E12">
            <v>2916.8777473920004</v>
          </cell>
        </row>
      </sheetData>
      <sheetData sheetId="7">
        <row r="12">
          <cell r="E12">
            <v>2916.8777473920004</v>
          </cell>
        </row>
      </sheetData>
      <sheetData sheetId="8">
        <row r="12">
          <cell r="E12">
            <v>2916.8777473920004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eração"/>
      <sheetName val="T.Coml."/>
      <sheetName val="T.Esp."/>
      <sheetName val="T.Água"/>
      <sheetName val="Consumo e Trans.Ligante"/>
      <sheetName val="Resumo DMT"/>
      <sheetName val="COMP PREÇOS 6ªalt"/>
      <sheetName val="Localização de ocorrências"/>
      <sheetName val="Cad.Fornecedores"/>
      <sheetName val="PRO-08"/>
      <sheetName val="EQUIPAMENTOS DELTA"/>
      <sheetName val="Instalação de Canteiro"/>
      <sheetName val="PENEIRAMENTO"/>
      <sheetName val="6ªAlt"/>
    </sheetNames>
    <sheetDataSet>
      <sheetData sheetId="0">
        <row r="19">
          <cell r="F19">
            <v>99.998000000000005</v>
          </cell>
        </row>
        <row r="22">
          <cell r="F22">
            <v>38.5</v>
          </cell>
        </row>
        <row r="41">
          <cell r="F41">
            <v>7097</v>
          </cell>
        </row>
        <row r="42">
          <cell r="F42">
            <v>669.048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  <sheetName val="Plan1"/>
    </sheetNames>
    <sheetDataSet>
      <sheetData sheetId="0" refreshError="1"/>
      <sheetData sheetId="1" refreshError="1">
        <row r="1">
          <cell r="A1" t="str">
            <v>*00.508.959/000213</v>
          </cell>
        </row>
        <row r="2">
          <cell r="A2" t="str">
            <v>00.0.8.29./247--75</v>
          </cell>
        </row>
        <row r="3">
          <cell r="A3" t="str">
            <v>00.000.779/0001-45</v>
          </cell>
        </row>
        <row r="4">
          <cell r="A4" t="str">
            <v>00.000.802/0003-63</v>
          </cell>
        </row>
        <row r="5">
          <cell r="A5" t="str">
            <v>00.000.802/0006-06</v>
          </cell>
        </row>
        <row r="6">
          <cell r="A6" t="str">
            <v>00.000.802/0025-79</v>
          </cell>
        </row>
        <row r="7">
          <cell r="A7" t="str">
            <v>00.000.802/0035-40</v>
          </cell>
        </row>
        <row r="8">
          <cell r="A8" t="str">
            <v>00.002.497/0001-87</v>
          </cell>
        </row>
        <row r="9">
          <cell r="A9" t="str">
            <v>00.003.243/0001-83</v>
          </cell>
        </row>
        <row r="10">
          <cell r="A10" t="str">
            <v>00.003.516/0001-90</v>
          </cell>
        </row>
        <row r="11">
          <cell r="A11" t="str">
            <v>00.003.618/0001-05</v>
          </cell>
        </row>
        <row r="12">
          <cell r="A12" t="str">
            <v>00.004.212/0001-47</v>
          </cell>
        </row>
        <row r="13">
          <cell r="A13" t="str">
            <v>00.005.103/0001-44</v>
          </cell>
        </row>
        <row r="14">
          <cell r="A14" t="str">
            <v>00.005.701/0002-02</v>
          </cell>
        </row>
        <row r="15">
          <cell r="A15" t="str">
            <v>00.011.481/0001-30</v>
          </cell>
        </row>
        <row r="16">
          <cell r="A16" t="str">
            <v>00.013.631/0001-45</v>
          </cell>
        </row>
        <row r="17">
          <cell r="A17" t="str">
            <v>00.015.535/0001-36</v>
          </cell>
        </row>
        <row r="18">
          <cell r="A18" t="str">
            <v>00.018.031/0001-70</v>
          </cell>
        </row>
        <row r="19">
          <cell r="A19" t="str">
            <v>00.018.675/0001-68</v>
          </cell>
        </row>
        <row r="20">
          <cell r="A20" t="str">
            <v>00.018.675/0002-49</v>
          </cell>
        </row>
        <row r="21">
          <cell r="A21" t="str">
            <v>00.019.863/0001-00</v>
          </cell>
        </row>
        <row r="22">
          <cell r="A22" t="str">
            <v>00.024.143/0001-33</v>
          </cell>
        </row>
        <row r="23">
          <cell r="A23" t="str">
            <v>00.024.780/0001-00</v>
          </cell>
        </row>
        <row r="24">
          <cell r="A24" t="str">
            <v>00.041.327/0040-18</v>
          </cell>
        </row>
        <row r="25">
          <cell r="A25" t="str">
            <v>00.052.803/0001-90</v>
          </cell>
        </row>
        <row r="26">
          <cell r="A26" t="str">
            <v>00.057.240/0007-18</v>
          </cell>
        </row>
        <row r="27">
          <cell r="A27" t="str">
            <v>00.057.240/0012-85</v>
          </cell>
        </row>
        <row r="28">
          <cell r="A28" t="str">
            <v>00.057.240/0015-28</v>
          </cell>
        </row>
        <row r="29">
          <cell r="A29" t="str">
            <v>00.058.456/0002-93</v>
          </cell>
        </row>
        <row r="30">
          <cell r="A30" t="str">
            <v>00.059.047/0001-20</v>
          </cell>
        </row>
        <row r="31">
          <cell r="A31" t="str">
            <v>00.059.799/0001-91</v>
          </cell>
        </row>
        <row r="32">
          <cell r="A32" t="str">
            <v>00.060.631/0001-04</v>
          </cell>
        </row>
        <row r="33">
          <cell r="A33" t="str">
            <v>00.061.784/0001-68</v>
          </cell>
        </row>
        <row r="34">
          <cell r="A34" t="str">
            <v>00.061.966/0001-39</v>
          </cell>
        </row>
        <row r="35">
          <cell r="A35" t="str">
            <v>00.062.917/0001-10</v>
          </cell>
        </row>
        <row r="36">
          <cell r="A36" t="str">
            <v>00.063.076/0001-66</v>
          </cell>
        </row>
        <row r="37">
          <cell r="A37" t="str">
            <v>00.063.220/0001-64</v>
          </cell>
        </row>
        <row r="38">
          <cell r="A38" t="str">
            <v>00.064.755/0001-50</v>
          </cell>
        </row>
        <row r="39">
          <cell r="A39" t="str">
            <v>00.065.070/0001-28</v>
          </cell>
        </row>
        <row r="40">
          <cell r="A40" t="str">
            <v>00.070.698/0001-11</v>
          </cell>
        </row>
        <row r="41">
          <cell r="A41" t="str">
            <v>00.070.727/0001-45</v>
          </cell>
        </row>
        <row r="42">
          <cell r="A42" t="str">
            <v>00.071.675/0001-21</v>
          </cell>
        </row>
        <row r="43">
          <cell r="A43" t="str">
            <v>00.077.142/0001-57</v>
          </cell>
        </row>
        <row r="44">
          <cell r="A44" t="str">
            <v>00.081.333/0001-92</v>
          </cell>
        </row>
        <row r="45">
          <cell r="A45" t="str">
            <v>00.083.043/0001-88</v>
          </cell>
        </row>
        <row r="46">
          <cell r="A46" t="str">
            <v>00.083.314/0001-03</v>
          </cell>
        </row>
        <row r="47">
          <cell r="A47" t="str">
            <v>00.085.446/0001-66</v>
          </cell>
        </row>
        <row r="48">
          <cell r="A48" t="str">
            <v>00.085.813/0001-21</v>
          </cell>
        </row>
        <row r="49">
          <cell r="A49" t="str">
            <v>00.088.520/0001-06</v>
          </cell>
        </row>
        <row r="50">
          <cell r="A50" t="str">
            <v>00.090.832/0001-46</v>
          </cell>
        </row>
        <row r="51">
          <cell r="A51" t="str">
            <v>00.092.407/0002-77</v>
          </cell>
        </row>
        <row r="52">
          <cell r="A52" t="str">
            <v>00.093.791/0001-41</v>
          </cell>
        </row>
        <row r="53">
          <cell r="A53" t="str">
            <v>00.094.881/0001-57</v>
          </cell>
        </row>
        <row r="54">
          <cell r="A54" t="str">
            <v>00.097.114/0001-00</v>
          </cell>
        </row>
        <row r="55">
          <cell r="A55" t="str">
            <v>00.098.542/0001-49</v>
          </cell>
        </row>
        <row r="56">
          <cell r="A56" t="str">
            <v>00.099.370/0001-28</v>
          </cell>
        </row>
        <row r="57">
          <cell r="A57" t="str">
            <v>00.109.339/0001-20</v>
          </cell>
        </row>
        <row r="58">
          <cell r="A58" t="str">
            <v>00.109.852/0001-11</v>
          </cell>
        </row>
        <row r="59">
          <cell r="A59" t="str">
            <v>00.110.268/0001-86</v>
          </cell>
        </row>
        <row r="60">
          <cell r="A60" t="str">
            <v>00.110.268/0003-48</v>
          </cell>
        </row>
        <row r="61">
          <cell r="A61" t="str">
            <v>00.118.060/0001-03</v>
          </cell>
        </row>
        <row r="62">
          <cell r="A62" t="str">
            <v>00.118.442/0001-37</v>
          </cell>
        </row>
        <row r="63">
          <cell r="A63" t="str">
            <v>00.118.738/0001-58</v>
          </cell>
        </row>
        <row r="64">
          <cell r="A64" t="str">
            <v>00.118.802/0001-09</v>
          </cell>
        </row>
        <row r="65">
          <cell r="A65" t="str">
            <v>00.119.405/0001-43</v>
          </cell>
        </row>
        <row r="66">
          <cell r="A66" t="str">
            <v>00.122.641/0001-19</v>
          </cell>
        </row>
        <row r="67">
          <cell r="A67" t="str">
            <v>00.125.349/0005-83</v>
          </cell>
        </row>
        <row r="68">
          <cell r="A68" t="str">
            <v>00.125.772/0001-50</v>
          </cell>
        </row>
        <row r="69">
          <cell r="A69" t="str">
            <v>00.128.865/0001-38</v>
          </cell>
        </row>
        <row r="70">
          <cell r="A70" t="str">
            <v>00.130.132/0001-38</v>
          </cell>
        </row>
        <row r="71">
          <cell r="A71" t="str">
            <v>00.130.139/0001-50</v>
          </cell>
        </row>
        <row r="72">
          <cell r="A72" t="str">
            <v>00.131.267/0001-18</v>
          </cell>
        </row>
        <row r="73">
          <cell r="A73" t="str">
            <v>00.131.718/0001-17</v>
          </cell>
        </row>
        <row r="74">
          <cell r="A74" t="str">
            <v>00.136.196/0001-46</v>
          </cell>
        </row>
        <row r="75">
          <cell r="A75" t="str">
            <v>00.136.907/0001-82</v>
          </cell>
        </row>
        <row r="76">
          <cell r="A76" t="str">
            <v>00.138.340/0001-83</v>
          </cell>
        </row>
        <row r="77">
          <cell r="A77" t="str">
            <v>00.138.806/0001-40</v>
          </cell>
        </row>
        <row r="78">
          <cell r="A78" t="str">
            <v>00.139.065/0001-12</v>
          </cell>
        </row>
        <row r="79">
          <cell r="A79" t="str">
            <v>00.141.445/0001-91</v>
          </cell>
        </row>
        <row r="80">
          <cell r="A80" t="str">
            <v>00.141.609/0001-80</v>
          </cell>
        </row>
        <row r="81">
          <cell r="A81" t="str">
            <v>00.143.187/0001-82</v>
          </cell>
        </row>
        <row r="82">
          <cell r="A82" t="str">
            <v>00.143.404/0001-34</v>
          </cell>
        </row>
        <row r="83">
          <cell r="A83" t="str">
            <v>00.144.269/0001-41</v>
          </cell>
        </row>
        <row r="84">
          <cell r="A84" t="str">
            <v>00.145.360/0001-81</v>
          </cell>
        </row>
        <row r="85">
          <cell r="A85" t="str">
            <v>00.146.408/0001-76</v>
          </cell>
        </row>
        <row r="86">
          <cell r="A86" t="str">
            <v>00.146.658/0001-06</v>
          </cell>
        </row>
        <row r="87">
          <cell r="A87" t="str">
            <v>00.150.164/0001-03</v>
          </cell>
        </row>
        <row r="88">
          <cell r="A88" t="str">
            <v>00.150.666/0001-26</v>
          </cell>
        </row>
        <row r="89">
          <cell r="A89" t="str">
            <v>00.152.592/0001-67</v>
          </cell>
        </row>
        <row r="90">
          <cell r="A90" t="str">
            <v>00.153.181/0001-96</v>
          </cell>
        </row>
        <row r="91">
          <cell r="A91" t="str">
            <v>00.153.298/0001-70</v>
          </cell>
        </row>
        <row r="92">
          <cell r="A92" t="str">
            <v>00.160.198/0001-70</v>
          </cell>
        </row>
        <row r="93">
          <cell r="A93" t="str">
            <v>00.160.911/0003-48</v>
          </cell>
        </row>
        <row r="94">
          <cell r="A94" t="str">
            <v>00.162.244/0001-70</v>
          </cell>
        </row>
        <row r="95">
          <cell r="A95" t="str">
            <v>00.163.497/0001-69</v>
          </cell>
        </row>
        <row r="96">
          <cell r="A96" t="str">
            <v>00.164.264/0001-80</v>
          </cell>
        </row>
        <row r="97">
          <cell r="A97" t="str">
            <v>00.173.551/0001-57</v>
          </cell>
        </row>
        <row r="98">
          <cell r="A98" t="str">
            <v>00.175.552/0001-30</v>
          </cell>
        </row>
        <row r="99">
          <cell r="A99" t="str">
            <v>00.175.921/0001-95</v>
          </cell>
        </row>
        <row r="100">
          <cell r="A100" t="str">
            <v>00.177.702/0001-45</v>
          </cell>
        </row>
        <row r="101">
          <cell r="A101" t="str">
            <v>00.184.131/0001-76</v>
          </cell>
        </row>
        <row r="102">
          <cell r="A102" t="str">
            <v>00.185.997/0001-00</v>
          </cell>
        </row>
        <row r="103">
          <cell r="A103" t="str">
            <v>00.185.997/0004-44</v>
          </cell>
        </row>
        <row r="104">
          <cell r="A104" t="str">
            <v>00.186.938/0001-48</v>
          </cell>
        </row>
        <row r="105">
          <cell r="A105" t="str">
            <v>00.187.790/0001-66</v>
          </cell>
        </row>
        <row r="106">
          <cell r="A106" t="str">
            <v>00.187.954/0001-55</v>
          </cell>
        </row>
        <row r="107">
          <cell r="A107" t="str">
            <v>00.187.954/0003-17</v>
          </cell>
        </row>
        <row r="108">
          <cell r="A108" t="str">
            <v>00.189.509/0001-24</v>
          </cell>
        </row>
        <row r="109">
          <cell r="A109" t="str">
            <v>00.191.527/0001-40</v>
          </cell>
        </row>
        <row r="110">
          <cell r="A110" t="str">
            <v>00.191.797/0001-51</v>
          </cell>
        </row>
        <row r="111">
          <cell r="A111" t="str">
            <v>00.193.199/0001-11</v>
          </cell>
        </row>
        <row r="112">
          <cell r="A112" t="str">
            <v>00.193.635/0001-52</v>
          </cell>
        </row>
        <row r="113">
          <cell r="A113" t="str">
            <v>00.195.120/0001-91</v>
          </cell>
        </row>
        <row r="114">
          <cell r="A114" t="str">
            <v>00.198.308/0001-93</v>
          </cell>
        </row>
        <row r="115">
          <cell r="A115" t="str">
            <v>00.198.905/0001-18</v>
          </cell>
        </row>
        <row r="116">
          <cell r="A116" t="str">
            <v>00.199.340/0001-93</v>
          </cell>
        </row>
        <row r="117">
          <cell r="A117" t="str">
            <v>00.211.642/0001-30</v>
          </cell>
        </row>
        <row r="118">
          <cell r="A118" t="str">
            <v>00.215.245/0001-36</v>
          </cell>
        </row>
        <row r="119">
          <cell r="A119" t="str">
            <v>00.217.152/0001-40</v>
          </cell>
        </row>
        <row r="120">
          <cell r="A120" t="str">
            <v>00.217.289/0001-03</v>
          </cell>
        </row>
        <row r="121">
          <cell r="A121" t="str">
            <v>00.223.367/0001-74</v>
          </cell>
        </row>
        <row r="122">
          <cell r="A122" t="str">
            <v>00.231.455/0001-18</v>
          </cell>
        </row>
        <row r="123">
          <cell r="A123" t="str">
            <v>00.232.739/0001-29</v>
          </cell>
        </row>
        <row r="124">
          <cell r="A124" t="str">
            <v>00.233.064/0001-32</v>
          </cell>
        </row>
        <row r="125">
          <cell r="A125" t="str">
            <v>00.233.883/0001-80</v>
          </cell>
        </row>
        <row r="126">
          <cell r="A126" t="str">
            <v>00.235.212/0001-58</v>
          </cell>
        </row>
        <row r="127">
          <cell r="A127" t="str">
            <v>00.237.003/0006-58</v>
          </cell>
        </row>
        <row r="128">
          <cell r="A128" t="str">
            <v>00.237.003/0013-87</v>
          </cell>
        </row>
        <row r="129">
          <cell r="A129" t="str">
            <v>00.237.481/0001-53</v>
          </cell>
        </row>
        <row r="130">
          <cell r="A130" t="str">
            <v>00.237.584/0001-13</v>
          </cell>
        </row>
        <row r="131">
          <cell r="A131" t="str">
            <v>00.237.718/0001-04</v>
          </cell>
        </row>
        <row r="132">
          <cell r="A132" t="str">
            <v>00.240.568/0001-80</v>
          </cell>
        </row>
        <row r="133">
          <cell r="A133" t="str">
            <v>00.242.330/0001-93</v>
          </cell>
        </row>
        <row r="134">
          <cell r="A134" t="str">
            <v>00.242.640/0001-08</v>
          </cell>
        </row>
        <row r="135">
          <cell r="A135" t="str">
            <v>00.242.640/0002-99</v>
          </cell>
        </row>
        <row r="136">
          <cell r="A136" t="str">
            <v>00.242.640/0003-70</v>
          </cell>
        </row>
        <row r="137">
          <cell r="A137" t="str">
            <v>00.242.640/0005-31</v>
          </cell>
        </row>
        <row r="138">
          <cell r="A138" t="str">
            <v>00.243.756/0001-61</v>
          </cell>
        </row>
        <row r="139">
          <cell r="A139" t="str">
            <v>00.246.170/0001-50</v>
          </cell>
        </row>
        <row r="140">
          <cell r="A140" t="str">
            <v>00.246.453/0001-00</v>
          </cell>
        </row>
        <row r="141">
          <cell r="A141" t="str">
            <v>00.249.803/0001-84</v>
          </cell>
        </row>
        <row r="142">
          <cell r="A142" t="str">
            <v>00.252.453/0001-05</v>
          </cell>
        </row>
        <row r="143">
          <cell r="A143" t="str">
            <v>00.252.872/0001-47</v>
          </cell>
        </row>
        <row r="144">
          <cell r="A144" t="str">
            <v>00.257.954/0001-84</v>
          </cell>
        </row>
        <row r="145">
          <cell r="A145" t="str">
            <v>00.258.117/0001-70</v>
          </cell>
        </row>
        <row r="146">
          <cell r="A146" t="str">
            <v>00.258.760/0001-01</v>
          </cell>
        </row>
        <row r="147">
          <cell r="A147" t="str">
            <v>00.258.781/0001-19</v>
          </cell>
        </row>
        <row r="148">
          <cell r="A148" t="str">
            <v>00.260.937/0001-04</v>
          </cell>
        </row>
        <row r="149">
          <cell r="A149" t="str">
            <v>00.261.216/0001-00</v>
          </cell>
        </row>
        <row r="150">
          <cell r="A150" t="str">
            <v>00.261.449/0001-03</v>
          </cell>
        </row>
        <row r="151">
          <cell r="A151" t="str">
            <v>00.264.272/0001-07</v>
          </cell>
        </row>
        <row r="152">
          <cell r="A152" t="str">
            <v>00.264.901/0001-90</v>
          </cell>
        </row>
        <row r="153">
          <cell r="A153" t="str">
            <v>00.264.952/0002-01</v>
          </cell>
        </row>
        <row r="154">
          <cell r="A154" t="str">
            <v>00.276.215/0001-30</v>
          </cell>
        </row>
        <row r="155">
          <cell r="A155" t="str">
            <v>00.276.508/0001-17</v>
          </cell>
        </row>
        <row r="156">
          <cell r="A156" t="str">
            <v>00.277.695/0001-53</v>
          </cell>
        </row>
        <row r="157">
          <cell r="A157" t="str">
            <v>00.279.525/0001-08</v>
          </cell>
        </row>
        <row r="158">
          <cell r="A158" t="str">
            <v>00.284.530/0001-09</v>
          </cell>
        </row>
        <row r="159">
          <cell r="A159" t="str">
            <v>00.290.431/0001-30</v>
          </cell>
        </row>
        <row r="160">
          <cell r="A160" t="str">
            <v>00.298.592/0001-70</v>
          </cell>
        </row>
        <row r="161">
          <cell r="A161" t="str">
            <v>00.299.027/0001-27</v>
          </cell>
        </row>
        <row r="162">
          <cell r="A162" t="str">
            <v>00.303.343/0001-25</v>
          </cell>
        </row>
        <row r="163">
          <cell r="A163" t="str">
            <v>00.310.962/0001-47</v>
          </cell>
        </row>
        <row r="164">
          <cell r="A164" t="str">
            <v>00.311.101/0001-83</v>
          </cell>
        </row>
        <row r="165">
          <cell r="A165" t="str">
            <v>00.311.210/0001-09</v>
          </cell>
        </row>
        <row r="166">
          <cell r="A166" t="str">
            <v>00.311.787/0002-93</v>
          </cell>
        </row>
        <row r="167">
          <cell r="A167" t="str">
            <v>00.312.673/0001-87</v>
          </cell>
        </row>
        <row r="168">
          <cell r="A168" t="str">
            <v>00.316.046/0001-14</v>
          </cell>
        </row>
        <row r="169">
          <cell r="A169" t="str">
            <v>00.316.245/0001-22</v>
          </cell>
        </row>
        <row r="170">
          <cell r="A170" t="str">
            <v>00.318.598/0001-61</v>
          </cell>
        </row>
        <row r="171">
          <cell r="A171" t="str">
            <v>00.319.871/0004-15</v>
          </cell>
        </row>
        <row r="172">
          <cell r="A172" t="str">
            <v>00.323.439/0001-55</v>
          </cell>
        </row>
        <row r="173">
          <cell r="A173" t="str">
            <v>00.329.812/0001-85</v>
          </cell>
        </row>
        <row r="174">
          <cell r="A174" t="str">
            <v>00.330.273/0001-02</v>
          </cell>
        </row>
        <row r="175">
          <cell r="A175" t="str">
            <v>00.333.019/0001-50</v>
          </cell>
        </row>
        <row r="176">
          <cell r="A176" t="str">
            <v>00.334.385/0001-23</v>
          </cell>
        </row>
        <row r="177">
          <cell r="A177" t="str">
            <v>00.334.389/0001-01</v>
          </cell>
        </row>
        <row r="178">
          <cell r="A178" t="str">
            <v>00.336.597/0002-20</v>
          </cell>
        </row>
        <row r="179">
          <cell r="A179" t="str">
            <v>00.337.048/0001-90</v>
          </cell>
        </row>
        <row r="180">
          <cell r="A180" t="str">
            <v>00.338.885/0001-33</v>
          </cell>
        </row>
        <row r="181">
          <cell r="A181" t="str">
            <v>00.342.781/0001-00</v>
          </cell>
        </row>
        <row r="182">
          <cell r="A182" t="str">
            <v>00.343.941/0001-28</v>
          </cell>
        </row>
        <row r="183">
          <cell r="A183" t="str">
            <v>00.346.071/0001-40</v>
          </cell>
        </row>
        <row r="184">
          <cell r="A184" t="str">
            <v>00.346.240/0001-42</v>
          </cell>
        </row>
        <row r="185">
          <cell r="A185" t="str">
            <v>00.346.772/0001-80</v>
          </cell>
        </row>
        <row r="186">
          <cell r="A186" t="str">
            <v>00.349.177/0001-06</v>
          </cell>
        </row>
        <row r="187">
          <cell r="A187" t="str">
            <v>00.349.862/0001-24</v>
          </cell>
        </row>
        <row r="188">
          <cell r="A188" t="str">
            <v>00.352.093/0001-13</v>
          </cell>
        </row>
        <row r="189">
          <cell r="A189" t="str">
            <v>00.352.371/0001-32</v>
          </cell>
        </row>
        <row r="190">
          <cell r="A190" t="str">
            <v>00.355.188/0001-90</v>
          </cell>
        </row>
        <row r="191">
          <cell r="A191" t="str">
            <v>00.358.042/0001-07</v>
          </cell>
        </row>
        <row r="192">
          <cell r="A192" t="str">
            <v>00.361.183/0001-70</v>
          </cell>
        </row>
        <row r="193">
          <cell r="A193" t="str">
            <v>00.361.649/0001-38</v>
          </cell>
        </row>
        <row r="194">
          <cell r="A194" t="str">
            <v>00.361.892/0001-56</v>
          </cell>
        </row>
        <row r="195">
          <cell r="A195" t="str">
            <v>00.362.689/0001-02</v>
          </cell>
        </row>
        <row r="196">
          <cell r="A196" t="str">
            <v>00.363.631/0001-75</v>
          </cell>
        </row>
        <row r="197">
          <cell r="A197" t="str">
            <v>00.363.808/0001-33</v>
          </cell>
        </row>
        <row r="198">
          <cell r="A198" t="str">
            <v>00.368.341/0001-14</v>
          </cell>
        </row>
        <row r="199">
          <cell r="A199" t="str">
            <v>00.368.572/0001-28</v>
          </cell>
        </row>
        <row r="200">
          <cell r="A200" t="str">
            <v>00.369.225/0001-10</v>
          </cell>
        </row>
        <row r="201">
          <cell r="A201" t="str">
            <v>00.370.203/0001-70</v>
          </cell>
        </row>
        <row r="202">
          <cell r="A202" t="str">
            <v>00.370.359/0001-50</v>
          </cell>
        </row>
        <row r="203">
          <cell r="A203" t="str">
            <v>00.371.154/0001-90</v>
          </cell>
        </row>
        <row r="204">
          <cell r="A204" t="str">
            <v>00.373.533/0001-19</v>
          </cell>
        </row>
        <row r="205">
          <cell r="A205" t="str">
            <v>00.376.282/0001-26</v>
          </cell>
        </row>
        <row r="206">
          <cell r="A206" t="str">
            <v>00.376.617/0001-06</v>
          </cell>
        </row>
        <row r="207">
          <cell r="A207" t="str">
            <v>00.383.851/0001-60</v>
          </cell>
        </row>
        <row r="208">
          <cell r="A208" t="str">
            <v>00.386.373/0001-42</v>
          </cell>
        </row>
        <row r="209">
          <cell r="A209" t="str">
            <v>00.388.311/0001-70</v>
          </cell>
        </row>
        <row r="210">
          <cell r="A210" t="str">
            <v>00.395.824/0001-08</v>
          </cell>
        </row>
        <row r="211">
          <cell r="A211" t="str">
            <v>00.396.513/0001-63</v>
          </cell>
        </row>
        <row r="212">
          <cell r="A212" t="str">
            <v>00.398.641/0001-46</v>
          </cell>
        </row>
        <row r="213">
          <cell r="A213" t="str">
            <v>00.4.1.26./627--79</v>
          </cell>
        </row>
        <row r="214">
          <cell r="A214" t="str">
            <v>00.4.5.19./527--74</v>
          </cell>
        </row>
        <row r="215">
          <cell r="A215" t="str">
            <v>00.4.7.75./447--89</v>
          </cell>
        </row>
        <row r="216">
          <cell r="A216" t="str">
            <v>00.401.699/0001-00</v>
          </cell>
        </row>
        <row r="217">
          <cell r="A217" t="str">
            <v>00.404.342/0001-77</v>
          </cell>
        </row>
        <row r="218">
          <cell r="A218" t="str">
            <v>00.404.951/0001-26</v>
          </cell>
        </row>
        <row r="219">
          <cell r="A219" t="str">
            <v>00.404.979/0001-63</v>
          </cell>
        </row>
        <row r="220">
          <cell r="A220" t="str">
            <v>00.411.826/0001-43</v>
          </cell>
        </row>
        <row r="221">
          <cell r="A221" t="str">
            <v>00.412.130/0007-27</v>
          </cell>
        </row>
        <row r="222">
          <cell r="A222" t="str">
            <v>00.419.471/0001-39</v>
          </cell>
        </row>
        <row r="223">
          <cell r="A223" t="str">
            <v>00.420.482/0001-39</v>
          </cell>
        </row>
        <row r="224">
          <cell r="A224" t="str">
            <v>00.422.614/0001-61</v>
          </cell>
        </row>
        <row r="225">
          <cell r="A225" t="str">
            <v>00.423.759/0001-87</v>
          </cell>
        </row>
        <row r="226">
          <cell r="A226" t="str">
            <v>00.428.682/0001-38</v>
          </cell>
        </row>
        <row r="227">
          <cell r="A227" t="str">
            <v>00.429.003/0001-45</v>
          </cell>
        </row>
        <row r="228">
          <cell r="A228" t="str">
            <v>00.429.640/0001-11</v>
          </cell>
        </row>
        <row r="229">
          <cell r="A229" t="str">
            <v>00.430.333/0001-50</v>
          </cell>
        </row>
        <row r="230">
          <cell r="A230" t="str">
            <v>00.436.202/0001-80</v>
          </cell>
        </row>
        <row r="231">
          <cell r="A231" t="str">
            <v>00.437.450/0001-46</v>
          </cell>
        </row>
        <row r="232">
          <cell r="A232" t="str">
            <v>00.442.766/0001-26</v>
          </cell>
        </row>
        <row r="233">
          <cell r="A233" t="str">
            <v>00.443.880/0001-70</v>
          </cell>
        </row>
        <row r="234">
          <cell r="A234" t="str">
            <v>00.445.972/0001-90</v>
          </cell>
        </row>
        <row r="235">
          <cell r="A235" t="str">
            <v>00.448.306/0001-05</v>
          </cell>
        </row>
        <row r="236">
          <cell r="A236" t="str">
            <v>00.448.667/0001-51</v>
          </cell>
        </row>
        <row r="237">
          <cell r="A237" t="str">
            <v>00.449.437/0001-07</v>
          </cell>
        </row>
        <row r="238">
          <cell r="A238" t="str">
            <v>00.449.696/0001-38</v>
          </cell>
        </row>
        <row r="239">
          <cell r="A239" t="str">
            <v>00.450.173/0001-01</v>
          </cell>
        </row>
        <row r="240">
          <cell r="A240" t="str">
            <v>00.453.246/0003-80</v>
          </cell>
        </row>
        <row r="241">
          <cell r="A241" t="str">
            <v>00.458.799/0001-64</v>
          </cell>
        </row>
        <row r="242">
          <cell r="A242" t="str">
            <v>00.461.255/0001-51</v>
          </cell>
        </row>
        <row r="243">
          <cell r="A243" t="str">
            <v>00.464.144/0001-07</v>
          </cell>
        </row>
        <row r="244">
          <cell r="A244" t="str">
            <v>00.464.568/0001-63</v>
          </cell>
        </row>
        <row r="245">
          <cell r="A245" t="str">
            <v>00.464.662/0001-12</v>
          </cell>
        </row>
        <row r="246">
          <cell r="A246" t="str">
            <v>00.465.578/0001-13</v>
          </cell>
        </row>
        <row r="247">
          <cell r="A247" t="str">
            <v>00.467.599/0001-78</v>
          </cell>
        </row>
        <row r="248">
          <cell r="A248" t="str">
            <v>00.468.283/0001-09</v>
          </cell>
        </row>
        <row r="249">
          <cell r="A249" t="str">
            <v>00.468.285/0001-90</v>
          </cell>
        </row>
        <row r="250">
          <cell r="A250" t="str">
            <v>00.468.960/0001-80</v>
          </cell>
        </row>
        <row r="251">
          <cell r="A251" t="str">
            <v>00.469.171/0002-45</v>
          </cell>
        </row>
        <row r="252">
          <cell r="A252" t="str">
            <v>00.470.111/0001-61</v>
          </cell>
        </row>
        <row r="253">
          <cell r="A253" t="str">
            <v>00.470.282/0001-90</v>
          </cell>
        </row>
        <row r="254">
          <cell r="A254" t="str">
            <v>00.470.317/0001-91</v>
          </cell>
        </row>
        <row r="255">
          <cell r="A255" t="str">
            <v>00.470.737/0001-78</v>
          </cell>
        </row>
        <row r="256">
          <cell r="A256" t="str">
            <v>00.473.105/0001-68</v>
          </cell>
        </row>
        <row r="257">
          <cell r="A257" t="str">
            <v>00.480.608/0001-60</v>
          </cell>
        </row>
        <row r="258">
          <cell r="A258" t="str">
            <v>00.482.614/0001-57</v>
          </cell>
        </row>
        <row r="259">
          <cell r="A259" t="str">
            <v>00.482.998/0001-08</v>
          </cell>
        </row>
        <row r="260">
          <cell r="A260" t="str">
            <v>00.488.780/0001-60</v>
          </cell>
        </row>
        <row r="261">
          <cell r="A261" t="str">
            <v>00.490.438/0001-03</v>
          </cell>
        </row>
        <row r="262">
          <cell r="A262" t="str">
            <v>00.494.196/0001-18</v>
          </cell>
        </row>
        <row r="263">
          <cell r="A263" t="str">
            <v>00.494.516/0001-30</v>
          </cell>
        </row>
        <row r="264">
          <cell r="A264" t="str">
            <v>00.495.593/0001-04</v>
          </cell>
        </row>
        <row r="265">
          <cell r="A265" t="str">
            <v>00.495.836/0001-04</v>
          </cell>
        </row>
        <row r="266">
          <cell r="A266" t="str">
            <v>00.496.866/0001-35</v>
          </cell>
        </row>
        <row r="267">
          <cell r="A267" t="str">
            <v>00.496.946/0001-90</v>
          </cell>
        </row>
        <row r="268">
          <cell r="A268" t="str">
            <v>00.498.021/0001-89</v>
          </cell>
        </row>
        <row r="269">
          <cell r="A269" t="str">
            <v>00.502.393/0001-31</v>
          </cell>
        </row>
        <row r="270">
          <cell r="A270" t="str">
            <v>00.502.875/0001-91</v>
          </cell>
        </row>
        <row r="271">
          <cell r="A271" t="str">
            <v>00.504.391/0001-81</v>
          </cell>
        </row>
        <row r="272">
          <cell r="A272" t="str">
            <v>00.506.704/0001-30</v>
          </cell>
        </row>
        <row r="273">
          <cell r="A273" t="str">
            <v>00.506.826/0004-70</v>
          </cell>
        </row>
        <row r="274">
          <cell r="A274" t="str">
            <v>00.508.530/0001-45</v>
          </cell>
        </row>
        <row r="275">
          <cell r="A275" t="str">
            <v>00.508.931/0001-03</v>
          </cell>
        </row>
        <row r="276">
          <cell r="A276" t="str">
            <v>00.508.959/0002-13</v>
          </cell>
        </row>
        <row r="277">
          <cell r="A277" t="str">
            <v>00.509.184/0001-10</v>
          </cell>
        </row>
        <row r="278">
          <cell r="A278" t="str">
            <v>00.509.928/0001-04</v>
          </cell>
        </row>
        <row r="279">
          <cell r="A279" t="str">
            <v>00.512.205/0001-56</v>
          </cell>
        </row>
        <row r="280">
          <cell r="A280" t="str">
            <v>00.517.766/0001-48</v>
          </cell>
        </row>
        <row r="281">
          <cell r="A281" t="str">
            <v>00.521.198/0001-59</v>
          </cell>
        </row>
        <row r="282">
          <cell r="A282" t="str">
            <v>00.523.768/0001-40</v>
          </cell>
        </row>
        <row r="283">
          <cell r="A283" t="str">
            <v>00.523.773/0001-52</v>
          </cell>
        </row>
        <row r="284">
          <cell r="A284" t="str">
            <v>00.525.390/0001-13</v>
          </cell>
        </row>
        <row r="285">
          <cell r="A285" t="str">
            <v>00.525.819/0001-72</v>
          </cell>
        </row>
        <row r="286">
          <cell r="A286" t="str">
            <v>00.526.052/0001-04</v>
          </cell>
        </row>
        <row r="287">
          <cell r="A287" t="str">
            <v>00.527.125/0001-74</v>
          </cell>
        </row>
        <row r="288">
          <cell r="A288" t="str">
            <v>00.527.988/0001-41</v>
          </cell>
        </row>
        <row r="289">
          <cell r="A289" t="str">
            <v>00.528.436/0001-58</v>
          </cell>
        </row>
        <row r="290">
          <cell r="A290" t="str">
            <v>00.530.028/0001-30</v>
          </cell>
        </row>
        <row r="291">
          <cell r="A291" t="str">
            <v>00.530.540/0024-73</v>
          </cell>
        </row>
        <row r="292">
          <cell r="A292" t="str">
            <v>00.531.074/0001-54</v>
          </cell>
        </row>
        <row r="293">
          <cell r="A293" t="str">
            <v>00.535.947/0001-05</v>
          </cell>
        </row>
        <row r="294">
          <cell r="A294" t="str">
            <v>00.537.229/0001-60</v>
          </cell>
        </row>
        <row r="295">
          <cell r="A295" t="str">
            <v>00.540.687/0001-58</v>
          </cell>
        </row>
        <row r="296">
          <cell r="A296" t="str">
            <v>00.541.300/0001-88</v>
          </cell>
        </row>
        <row r="297">
          <cell r="A297" t="str">
            <v>00.546.727/0001-79</v>
          </cell>
        </row>
        <row r="298">
          <cell r="A298" t="str">
            <v>00.549.279/0001-67</v>
          </cell>
        </row>
        <row r="299">
          <cell r="A299" t="str">
            <v>00.550.439/0001-98</v>
          </cell>
        </row>
        <row r="300">
          <cell r="A300" t="str">
            <v>00.553.218/0001-73</v>
          </cell>
        </row>
        <row r="301">
          <cell r="A301" t="str">
            <v>00.553.570/0001-09</v>
          </cell>
        </row>
        <row r="302">
          <cell r="A302" t="str">
            <v>00.555.943/0001-80</v>
          </cell>
        </row>
        <row r="303">
          <cell r="A303" t="str">
            <v>00.556.545/0001-89</v>
          </cell>
        </row>
        <row r="304">
          <cell r="A304" t="str">
            <v>00.556.626/0001-89</v>
          </cell>
        </row>
        <row r="305">
          <cell r="A305" t="str">
            <v>00.556.663/0001-97</v>
          </cell>
        </row>
        <row r="306">
          <cell r="A306" t="str">
            <v>00.558.113/0001-07</v>
          </cell>
        </row>
        <row r="307">
          <cell r="A307" t="str">
            <v>00.562.172/0001-59</v>
          </cell>
        </row>
        <row r="308">
          <cell r="A308" t="str">
            <v>00.562.968/0001-01</v>
          </cell>
        </row>
        <row r="309">
          <cell r="A309" t="str">
            <v>00.565.222/0001-51</v>
          </cell>
        </row>
        <row r="310">
          <cell r="A310" t="str">
            <v>00.565.422/0001-04</v>
          </cell>
        </row>
        <row r="311">
          <cell r="A311" t="str">
            <v>00.569.100/0001-33</v>
          </cell>
        </row>
        <row r="312">
          <cell r="A312" t="str">
            <v>00.569.768/0001-80</v>
          </cell>
        </row>
        <row r="313">
          <cell r="A313" t="str">
            <v>00.572.926/0001-51</v>
          </cell>
        </row>
        <row r="314">
          <cell r="A314" t="str">
            <v>00.574.872/0001-63</v>
          </cell>
        </row>
        <row r="315">
          <cell r="A315" t="str">
            <v>00.578.137/0003-90</v>
          </cell>
        </row>
        <row r="316">
          <cell r="A316" t="str">
            <v>00.584.462/0001-01</v>
          </cell>
        </row>
        <row r="317">
          <cell r="A317" t="str">
            <v>00.591.666/0001-61</v>
          </cell>
        </row>
        <row r="318">
          <cell r="A318" t="str">
            <v>00.598.076/0001-60</v>
          </cell>
        </row>
        <row r="319">
          <cell r="A319" t="str">
            <v>00.598.475/0001-21</v>
          </cell>
        </row>
        <row r="320">
          <cell r="A320" t="str">
            <v>00.6.9.23./337--38</v>
          </cell>
        </row>
        <row r="321">
          <cell r="A321" t="str">
            <v>00.606.635/0001-37</v>
          </cell>
        </row>
        <row r="322">
          <cell r="A322" t="str">
            <v>00.610.810/0001-60</v>
          </cell>
        </row>
        <row r="323">
          <cell r="A323" t="str">
            <v>00.612.619/0001-57</v>
          </cell>
        </row>
        <row r="324">
          <cell r="A324" t="str">
            <v>00.612.775/0001-18</v>
          </cell>
        </row>
        <row r="325">
          <cell r="A325" t="str">
            <v>00.619.167/0001-35</v>
          </cell>
        </row>
        <row r="326">
          <cell r="A326" t="str">
            <v>00.622.097/0001-74</v>
          </cell>
        </row>
        <row r="327">
          <cell r="A327" t="str">
            <v>00.624.709/0001-68</v>
          </cell>
        </row>
        <row r="328">
          <cell r="A328" t="str">
            <v>00.624.978/0001-24</v>
          </cell>
        </row>
        <row r="329">
          <cell r="A329" t="str">
            <v>00.635.202/0001-00</v>
          </cell>
        </row>
        <row r="330">
          <cell r="A330" t="str">
            <v>00.636.704/0001-55</v>
          </cell>
        </row>
        <row r="331">
          <cell r="A331" t="str">
            <v>00.638.481/0001-65</v>
          </cell>
        </row>
        <row r="332">
          <cell r="A332" t="str">
            <v>00.638.575/0001-34</v>
          </cell>
        </row>
        <row r="333">
          <cell r="A333" t="str">
            <v>00.638.649/0001-32</v>
          </cell>
        </row>
        <row r="334">
          <cell r="A334" t="str">
            <v>00.639.509/0001-89</v>
          </cell>
        </row>
        <row r="335">
          <cell r="A335" t="str">
            <v>00.639.844/0001-87</v>
          </cell>
        </row>
        <row r="336">
          <cell r="A336" t="str">
            <v>00.640.007/0001-78</v>
          </cell>
        </row>
        <row r="337">
          <cell r="A337" t="str">
            <v>00.640.373/0001-27</v>
          </cell>
        </row>
        <row r="338">
          <cell r="A338" t="str">
            <v>00.640.676/0001-40</v>
          </cell>
        </row>
        <row r="339">
          <cell r="A339" t="str">
            <v>00.642.383/0001-00</v>
          </cell>
        </row>
        <row r="340">
          <cell r="A340" t="str">
            <v>00.645.310/0001-63</v>
          </cell>
        </row>
        <row r="341">
          <cell r="A341" t="str">
            <v>00.646.075/0001-44</v>
          </cell>
        </row>
        <row r="342">
          <cell r="A342" t="str">
            <v>00.647.258/0001-84</v>
          </cell>
        </row>
        <row r="343">
          <cell r="A343" t="str">
            <v>00.647.879/0001-68</v>
          </cell>
        </row>
        <row r="344">
          <cell r="A344" t="str">
            <v>00.648.930/0001-56</v>
          </cell>
        </row>
        <row r="345">
          <cell r="A345" t="str">
            <v>00.649.887/0001-43</v>
          </cell>
        </row>
        <row r="346">
          <cell r="A346" t="str">
            <v>00.650.831/0002-90</v>
          </cell>
        </row>
        <row r="347">
          <cell r="A347" t="str">
            <v>00.652.139/0001-10</v>
          </cell>
        </row>
        <row r="348">
          <cell r="A348" t="str">
            <v>00.657.887/0001-95</v>
          </cell>
        </row>
        <row r="349">
          <cell r="A349" t="str">
            <v>00.658.937/0001-59</v>
          </cell>
        </row>
        <row r="350">
          <cell r="A350" t="str">
            <v>00.659.588/0001-90</v>
          </cell>
        </row>
        <row r="351">
          <cell r="A351" t="str">
            <v>00.662.084/0001-29</v>
          </cell>
        </row>
        <row r="352">
          <cell r="A352" t="str">
            <v>00.663.689/0001-34</v>
          </cell>
        </row>
        <row r="353">
          <cell r="A353" t="str">
            <v>00.664.902/0001-22</v>
          </cell>
        </row>
        <row r="354">
          <cell r="A354" t="str">
            <v>00.664.902/0009-80</v>
          </cell>
        </row>
        <row r="355">
          <cell r="A355" t="str">
            <v>00.664.902/0010-13</v>
          </cell>
        </row>
        <row r="356">
          <cell r="A356" t="str">
            <v>00.664.902/0011-02</v>
          </cell>
        </row>
        <row r="357">
          <cell r="A357" t="str">
            <v>00.664.902/0024-19</v>
          </cell>
        </row>
        <row r="358">
          <cell r="A358" t="str">
            <v>00.665.867/0001-66</v>
          </cell>
        </row>
        <row r="359">
          <cell r="A359" t="str">
            <v>00.671.224/0001-25</v>
          </cell>
        </row>
        <row r="360">
          <cell r="A360" t="str">
            <v>00.675.030/0001-06</v>
          </cell>
        </row>
        <row r="361">
          <cell r="A361" t="str">
            <v>00.676.460/0001-34</v>
          </cell>
        </row>
        <row r="362">
          <cell r="A362" t="str">
            <v>00.679.240/0001-64</v>
          </cell>
        </row>
        <row r="363">
          <cell r="A363" t="str">
            <v>00.679.266/0001-02</v>
          </cell>
        </row>
        <row r="364">
          <cell r="A364" t="str">
            <v>00.682.722/0001-73</v>
          </cell>
        </row>
        <row r="365">
          <cell r="A365" t="str">
            <v>00.686.029/0001-79</v>
          </cell>
        </row>
        <row r="366">
          <cell r="A366" t="str">
            <v>00.686.492/0001-10</v>
          </cell>
        </row>
        <row r="367">
          <cell r="A367" t="str">
            <v>00.688.667/0001-29</v>
          </cell>
        </row>
        <row r="368">
          <cell r="A368" t="str">
            <v>00.689.980/0001-81</v>
          </cell>
        </row>
        <row r="369">
          <cell r="A369" t="str">
            <v>00.693.837/0001-63</v>
          </cell>
        </row>
        <row r="370">
          <cell r="A370" t="str">
            <v>00.697.737/0001-05</v>
          </cell>
        </row>
        <row r="371">
          <cell r="A371" t="str">
            <v>00.704.294/0001-32</v>
          </cell>
        </row>
        <row r="372">
          <cell r="A372" t="str">
            <v>00.705.105/0001-46</v>
          </cell>
        </row>
        <row r="373">
          <cell r="A373" t="str">
            <v>00.705.371/0001-79</v>
          </cell>
        </row>
        <row r="374">
          <cell r="A374" t="str">
            <v>00.705.507/0001-40</v>
          </cell>
        </row>
        <row r="375">
          <cell r="A375" t="str">
            <v>00.707.160/0001-75</v>
          </cell>
        </row>
        <row r="376">
          <cell r="A376" t="str">
            <v>00.707.444/0001-61</v>
          </cell>
        </row>
        <row r="377">
          <cell r="A377" t="str">
            <v>00.708.202/0001-92</v>
          </cell>
        </row>
        <row r="378">
          <cell r="A378" t="str">
            <v>00.708.553/0001-01</v>
          </cell>
        </row>
        <row r="379">
          <cell r="A379" t="str">
            <v>00.708.952/0001-64</v>
          </cell>
        </row>
        <row r="380">
          <cell r="A380" t="str">
            <v>00.712.008/0001-80</v>
          </cell>
        </row>
        <row r="381">
          <cell r="A381" t="str">
            <v>00.712.552/0001-22</v>
          </cell>
        </row>
        <row r="382">
          <cell r="A382" t="str">
            <v>00.712.641/0001-79</v>
          </cell>
        </row>
        <row r="383">
          <cell r="A383" t="str">
            <v>00.712.648/0001-90</v>
          </cell>
        </row>
        <row r="384">
          <cell r="A384" t="str">
            <v>00.712.715/0001-77</v>
          </cell>
        </row>
        <row r="385">
          <cell r="A385" t="str">
            <v>00.712.884/0001-07</v>
          </cell>
        </row>
        <row r="386">
          <cell r="A386" t="str">
            <v>00.712.905/0001-94</v>
          </cell>
        </row>
        <row r="387">
          <cell r="A387" t="str">
            <v>00.713.734/0001-18</v>
          </cell>
        </row>
        <row r="388">
          <cell r="A388" t="str">
            <v>00.715.232/0001-26</v>
          </cell>
        </row>
        <row r="389">
          <cell r="A389" t="str">
            <v>00.719.050/0001-23</v>
          </cell>
        </row>
        <row r="390">
          <cell r="A390" t="str">
            <v>00.721.329/0001-41</v>
          </cell>
        </row>
        <row r="391">
          <cell r="A391" t="str">
            <v>00.725.928/0001-33</v>
          </cell>
        </row>
        <row r="392">
          <cell r="A392" t="str">
            <v>00.727.329/0001-59</v>
          </cell>
        </row>
        <row r="393">
          <cell r="A393" t="str">
            <v>00.729.829/0001-20</v>
          </cell>
        </row>
        <row r="394">
          <cell r="A394" t="str">
            <v>00.732.394/0001-72</v>
          </cell>
        </row>
        <row r="395">
          <cell r="A395" t="str">
            <v>00.734.700/0001-00</v>
          </cell>
        </row>
        <row r="396">
          <cell r="A396" t="str">
            <v>00.738.494/0001-06</v>
          </cell>
        </row>
        <row r="397">
          <cell r="A397" t="str">
            <v>00.738.717/0001-35</v>
          </cell>
        </row>
        <row r="398">
          <cell r="A398" t="str">
            <v>00.739.106/0001-01</v>
          </cell>
        </row>
        <row r="399">
          <cell r="A399" t="str">
            <v>00.741.136/0001-52</v>
          </cell>
        </row>
        <row r="400">
          <cell r="A400" t="str">
            <v>00.741.809/0001-74</v>
          </cell>
        </row>
        <row r="401">
          <cell r="A401" t="str">
            <v>00.746.278/0001-02</v>
          </cell>
        </row>
        <row r="402">
          <cell r="A402" t="str">
            <v>00.747.303/0003-34</v>
          </cell>
        </row>
        <row r="403">
          <cell r="A403" t="str">
            <v>00.748.490/0001-09</v>
          </cell>
        </row>
        <row r="404">
          <cell r="A404" t="str">
            <v>00.749.387/0001-83</v>
          </cell>
        </row>
        <row r="405">
          <cell r="A405" t="str">
            <v>00.750.007/0015-26</v>
          </cell>
        </row>
        <row r="406">
          <cell r="A406" t="str">
            <v>00.750.007/0047-03</v>
          </cell>
        </row>
        <row r="407">
          <cell r="A407" t="str">
            <v>00.750.007/0048-94</v>
          </cell>
        </row>
        <row r="408">
          <cell r="A408" t="str">
            <v>00.750.007/0053-51</v>
          </cell>
        </row>
        <row r="409">
          <cell r="A409" t="str">
            <v>00.751.426/0001-87</v>
          </cell>
        </row>
        <row r="410">
          <cell r="A410" t="str">
            <v>00.751.864/0001-45</v>
          </cell>
        </row>
        <row r="411">
          <cell r="A411" t="str">
            <v>00.755.154/0001-93</v>
          </cell>
        </row>
        <row r="412">
          <cell r="A412" t="str">
            <v>00.756.154/0001-08</v>
          </cell>
        </row>
        <row r="413">
          <cell r="A413" t="str">
            <v>00.759.199/0001-36</v>
          </cell>
        </row>
        <row r="414">
          <cell r="A414" t="str">
            <v>00.760.453/0001-16</v>
          </cell>
        </row>
        <row r="415">
          <cell r="A415" t="str">
            <v>00.762.780/0001-07</v>
          </cell>
        </row>
        <row r="416">
          <cell r="A416" t="str">
            <v>00.763.014/0001-67</v>
          </cell>
        </row>
        <row r="417">
          <cell r="A417" t="str">
            <v>00.763.097/0001-94</v>
          </cell>
        </row>
        <row r="418">
          <cell r="A418" t="str">
            <v>00.764.495/0001-25</v>
          </cell>
        </row>
        <row r="419">
          <cell r="A419" t="str">
            <v>00.767.728/0001-43</v>
          </cell>
        </row>
        <row r="420">
          <cell r="A420" t="str">
            <v>00.768.793/0001-93</v>
          </cell>
        </row>
        <row r="421">
          <cell r="A421" t="str">
            <v>00.768.793/0001-93</v>
          </cell>
        </row>
        <row r="422">
          <cell r="A422" t="str">
            <v>00.769.961/0001-65</v>
          </cell>
        </row>
        <row r="423">
          <cell r="A423" t="str">
            <v>00.771.707/0001-00</v>
          </cell>
        </row>
        <row r="424">
          <cell r="A424" t="str">
            <v>00.772.522/0001-01</v>
          </cell>
        </row>
        <row r="425">
          <cell r="A425" t="str">
            <v>00.778.353/0001-17</v>
          </cell>
        </row>
        <row r="426">
          <cell r="A426" t="str">
            <v>00.782.240/0001-95</v>
          </cell>
        </row>
        <row r="427">
          <cell r="A427" t="str">
            <v>00.785.048/0001-52</v>
          </cell>
        </row>
        <row r="428">
          <cell r="A428" t="str">
            <v>00.785.370/0001-81</v>
          </cell>
        </row>
        <row r="429">
          <cell r="A429" t="str">
            <v>00.786.232/0001-17</v>
          </cell>
        </row>
        <row r="430">
          <cell r="A430" t="str">
            <v>00.786.257/0001-10</v>
          </cell>
        </row>
        <row r="431">
          <cell r="A431" t="str">
            <v>00.787.295/0001-98</v>
          </cell>
        </row>
        <row r="432">
          <cell r="A432" t="str">
            <v>00.791.760/0001-64</v>
          </cell>
        </row>
        <row r="433">
          <cell r="A433" t="str">
            <v>00.792.522/0001-73</v>
          </cell>
        </row>
        <row r="434">
          <cell r="A434" t="str">
            <v>00.795.306/0001-81</v>
          </cell>
        </row>
        <row r="435">
          <cell r="A435" t="str">
            <v>00.796.352/0001-03</v>
          </cell>
        </row>
        <row r="436">
          <cell r="A436" t="str">
            <v>00.797.668/0001-01</v>
          </cell>
        </row>
        <row r="437">
          <cell r="A437" t="str">
            <v>00.799.936/0001-24</v>
          </cell>
        </row>
        <row r="438">
          <cell r="A438" t="str">
            <v>00.8.4.64./136--39</v>
          </cell>
        </row>
        <row r="439">
          <cell r="A439" t="str">
            <v>00.802.909/0001-63</v>
          </cell>
        </row>
        <row r="440">
          <cell r="A440" t="str">
            <v>00.804.904/0001-70</v>
          </cell>
        </row>
        <row r="441">
          <cell r="A441" t="str">
            <v>00.806.921/0001-46</v>
          </cell>
        </row>
        <row r="442">
          <cell r="A442" t="str">
            <v>00.807.083/0001-25</v>
          </cell>
        </row>
        <row r="443">
          <cell r="A443" t="str">
            <v>00.808.652/0001-57</v>
          </cell>
        </row>
        <row r="444">
          <cell r="A444" t="str">
            <v>00.808.652/0002-38</v>
          </cell>
        </row>
        <row r="445">
          <cell r="A445" t="str">
            <v>00.808.652/0004-08</v>
          </cell>
        </row>
        <row r="446">
          <cell r="A446" t="str">
            <v>00.810.715/0001-00</v>
          </cell>
        </row>
        <row r="447">
          <cell r="A447" t="str">
            <v>00.811.833/0001-32</v>
          </cell>
        </row>
        <row r="448">
          <cell r="A448" t="str">
            <v>00.812.219/0001-95</v>
          </cell>
        </row>
        <row r="449">
          <cell r="A449" t="str">
            <v>00.819.815/0001-05</v>
          </cell>
        </row>
        <row r="450">
          <cell r="A450" t="str">
            <v>00.820.952/0001-51</v>
          </cell>
        </row>
        <row r="451">
          <cell r="A451" t="str">
            <v>00.826.355/0001-34</v>
          </cell>
        </row>
        <row r="452">
          <cell r="A452" t="str">
            <v>00.826.663/0001-60</v>
          </cell>
        </row>
        <row r="453">
          <cell r="A453" t="str">
            <v>00.828.636/0001-26</v>
          </cell>
        </row>
        <row r="454">
          <cell r="A454" t="str">
            <v>00.829.164/0001-26</v>
          </cell>
        </row>
        <row r="455">
          <cell r="A455" t="str">
            <v>00.833.946/0001-39</v>
          </cell>
        </row>
        <row r="456">
          <cell r="A456" t="str">
            <v>00.835.841/0001-19</v>
          </cell>
        </row>
        <row r="457">
          <cell r="A457" t="str">
            <v>00.837.944/0001-18</v>
          </cell>
        </row>
        <row r="458">
          <cell r="A458" t="str">
            <v>00.843.774/0001-84</v>
          </cell>
        </row>
        <row r="459">
          <cell r="A459" t="str">
            <v>00.843.784/0001-10</v>
          </cell>
        </row>
        <row r="460">
          <cell r="A460" t="str">
            <v>00.848.154/0001-38</v>
          </cell>
        </row>
        <row r="461">
          <cell r="A461" t="str">
            <v>00.849.156/0001-41</v>
          </cell>
        </row>
        <row r="462">
          <cell r="A462" t="str">
            <v>00.851.254/0001-13</v>
          </cell>
        </row>
        <row r="463">
          <cell r="A463" t="str">
            <v>00.851.757/0003-50</v>
          </cell>
        </row>
        <row r="464">
          <cell r="A464" t="str">
            <v>00.853.366/0001-03</v>
          </cell>
        </row>
        <row r="465">
          <cell r="A465" t="str">
            <v>00.855.501/0001-50</v>
          </cell>
        </row>
        <row r="466">
          <cell r="A466" t="str">
            <v>00.858.151/0002-66</v>
          </cell>
        </row>
        <row r="467">
          <cell r="A467" t="str">
            <v>00.860.465/0001-12</v>
          </cell>
        </row>
        <row r="468">
          <cell r="A468" t="str">
            <v>00.869.442/0001-79</v>
          </cell>
        </row>
        <row r="469">
          <cell r="A469" t="str">
            <v>00.869.640/0001-32</v>
          </cell>
        </row>
        <row r="470">
          <cell r="A470" t="str">
            <v>00.872.245/0001-09</v>
          </cell>
        </row>
        <row r="471">
          <cell r="A471" t="str">
            <v>00.872.855/0001-02</v>
          </cell>
        </row>
        <row r="472">
          <cell r="A472" t="str">
            <v>00.875.016/0001-48</v>
          </cell>
        </row>
        <row r="473">
          <cell r="A473" t="str">
            <v>00.875.635/0001-32</v>
          </cell>
        </row>
        <row r="474">
          <cell r="A474" t="str">
            <v>00.876.834/0001-65</v>
          </cell>
        </row>
        <row r="475">
          <cell r="A475" t="str">
            <v>00.877.132/0001-04</v>
          </cell>
        </row>
        <row r="476">
          <cell r="A476" t="str">
            <v>00.878.597/0001-71</v>
          </cell>
        </row>
        <row r="477">
          <cell r="A477" t="str">
            <v>00.879.018/0001-05</v>
          </cell>
        </row>
        <row r="478">
          <cell r="A478" t="str">
            <v>00.882.748/0001-65</v>
          </cell>
        </row>
        <row r="479">
          <cell r="A479" t="str">
            <v>00.885.566/0003-00</v>
          </cell>
        </row>
        <row r="480">
          <cell r="A480" t="str">
            <v>00.886.100/0001-67</v>
          </cell>
        </row>
        <row r="481">
          <cell r="A481" t="str">
            <v>00.891.039/0001-46</v>
          </cell>
        </row>
        <row r="482">
          <cell r="A482" t="str">
            <v>00.891.039/0003-08</v>
          </cell>
        </row>
        <row r="483">
          <cell r="A483" t="str">
            <v>00.892.035/0001-82</v>
          </cell>
        </row>
        <row r="484">
          <cell r="A484" t="str">
            <v>00.892.192/0001-98</v>
          </cell>
        </row>
        <row r="485">
          <cell r="A485" t="str">
            <v>00.895.830/0001-24</v>
          </cell>
        </row>
        <row r="486">
          <cell r="A486" t="str">
            <v>00.896.402/0001-16</v>
          </cell>
        </row>
        <row r="487">
          <cell r="A487" t="str">
            <v>00.899.562/0001-19</v>
          </cell>
        </row>
        <row r="488">
          <cell r="A488" t="str">
            <v>00.899.768/0001-49</v>
          </cell>
        </row>
        <row r="489">
          <cell r="A489" t="str">
            <v>00.9.3.84./037--37</v>
          </cell>
        </row>
        <row r="490">
          <cell r="A490" t="str">
            <v>00.901.435/0001-07</v>
          </cell>
        </row>
        <row r="491">
          <cell r="A491" t="str">
            <v>00.904.101/0001-97</v>
          </cell>
        </row>
        <row r="492">
          <cell r="A492" t="str">
            <v>00.904.350/0001-82</v>
          </cell>
        </row>
        <row r="493">
          <cell r="A493" t="str">
            <v>00.904.638/0001-57</v>
          </cell>
        </row>
        <row r="494">
          <cell r="A494" t="str">
            <v>00.905.760/0004-90</v>
          </cell>
        </row>
        <row r="495">
          <cell r="A495" t="str">
            <v>00.905.760/0006-52</v>
          </cell>
        </row>
        <row r="496">
          <cell r="A496" t="str">
            <v>00.906.194/0001-99</v>
          </cell>
        </row>
        <row r="497">
          <cell r="A497" t="str">
            <v>00.910.658/0001-30</v>
          </cell>
        </row>
        <row r="498">
          <cell r="A498" t="str">
            <v>00.910.695/0001-49</v>
          </cell>
        </row>
        <row r="499">
          <cell r="A499" t="str">
            <v>00.911.466/0001-49</v>
          </cell>
        </row>
        <row r="500">
          <cell r="A500" t="str">
            <v>00.911.702/0001-27</v>
          </cell>
        </row>
        <row r="501">
          <cell r="A501" t="str">
            <v>00.912.141/0001-80</v>
          </cell>
        </row>
        <row r="502">
          <cell r="A502" t="str">
            <v>00.915.190/0001-77</v>
          </cell>
        </row>
        <row r="503">
          <cell r="A503" t="str">
            <v>00.915.584/0001-25</v>
          </cell>
        </row>
        <row r="504">
          <cell r="A504" t="str">
            <v>00.916.705/0001-53</v>
          </cell>
        </row>
        <row r="505">
          <cell r="A505" t="str">
            <v>00.917.048/0001-69</v>
          </cell>
        </row>
        <row r="506">
          <cell r="A506" t="str">
            <v>00.920.796/0001-09</v>
          </cell>
        </row>
        <row r="507">
          <cell r="A507" t="str">
            <v>00.920.807/0001-42</v>
          </cell>
        </row>
        <row r="508">
          <cell r="A508" t="str">
            <v>00.922.988/0001-46</v>
          </cell>
        </row>
        <row r="509">
          <cell r="A509" t="str">
            <v>00.923.864/0006-90</v>
          </cell>
        </row>
        <row r="510">
          <cell r="A510" t="str">
            <v>00.924.845/0001-73</v>
          </cell>
        </row>
        <row r="511">
          <cell r="A511" t="str">
            <v>00.927.701/0001-70</v>
          </cell>
        </row>
        <row r="512">
          <cell r="A512" t="str">
            <v>00.928.338/0001-08</v>
          </cell>
        </row>
        <row r="513">
          <cell r="A513" t="str">
            <v>00.928.846/0001-96</v>
          </cell>
        </row>
        <row r="514">
          <cell r="A514" t="str">
            <v>00.935.357/0001-61</v>
          </cell>
        </row>
        <row r="515">
          <cell r="A515" t="str">
            <v>00.936.000/0001-06</v>
          </cell>
        </row>
        <row r="516">
          <cell r="A516" t="str">
            <v>00.938.168/0001-42</v>
          </cell>
        </row>
        <row r="517">
          <cell r="A517" t="str">
            <v>00.938.301/0001-60</v>
          </cell>
        </row>
        <row r="518">
          <cell r="A518" t="str">
            <v>00.939.906/0001-76</v>
          </cell>
        </row>
        <row r="519">
          <cell r="A519" t="str">
            <v>00.940.525/0001-07</v>
          </cell>
        </row>
        <row r="520">
          <cell r="A520" t="str">
            <v>00.940.628/0001-77</v>
          </cell>
        </row>
        <row r="521">
          <cell r="A521" t="str">
            <v>00.942.737/0001-23</v>
          </cell>
        </row>
        <row r="522">
          <cell r="A522" t="str">
            <v>00.943.011/0001-05</v>
          </cell>
        </row>
        <row r="523">
          <cell r="A523" t="str">
            <v>00.944.141/0001-62</v>
          </cell>
        </row>
        <row r="524">
          <cell r="A524" t="str">
            <v>00.944.182/0001-59</v>
          </cell>
        </row>
        <row r="525">
          <cell r="A525" t="str">
            <v>00.945.294/0001-24</v>
          </cell>
        </row>
        <row r="526">
          <cell r="A526" t="str">
            <v>00.946.172/0001-52</v>
          </cell>
        </row>
        <row r="527">
          <cell r="A527" t="str">
            <v>00.949.138/0001-31</v>
          </cell>
        </row>
        <row r="528">
          <cell r="A528" t="str">
            <v>00.950.653/0001-31</v>
          </cell>
        </row>
        <row r="529">
          <cell r="A529" t="str">
            <v>00.950.669/0001-44</v>
          </cell>
        </row>
        <row r="530">
          <cell r="A530" t="str">
            <v>00.952.991/0001-02</v>
          </cell>
        </row>
        <row r="531">
          <cell r="A531" t="str">
            <v>00.957.915/0002-70</v>
          </cell>
        </row>
        <row r="532">
          <cell r="A532" t="str">
            <v>00.958.286/0001-12</v>
          </cell>
        </row>
        <row r="533">
          <cell r="A533" t="str">
            <v>00.962.725/0001-60</v>
          </cell>
        </row>
        <row r="534">
          <cell r="A534" t="str">
            <v>00.962.780/0001-50</v>
          </cell>
        </row>
        <row r="535">
          <cell r="A535" t="str">
            <v>00.962.856/0001-48</v>
          </cell>
        </row>
        <row r="536">
          <cell r="A536" t="str">
            <v>00.968.061/0001-47</v>
          </cell>
        </row>
        <row r="537">
          <cell r="A537" t="str">
            <v>00.968.498/0001-80</v>
          </cell>
        </row>
        <row r="538">
          <cell r="A538" t="str">
            <v>00.970.482/0001-02</v>
          </cell>
        </row>
        <row r="539">
          <cell r="A539" t="str">
            <v>00.972.129/0001-61</v>
          </cell>
        </row>
        <row r="540">
          <cell r="A540" t="str">
            <v>00.972.129/0002-42</v>
          </cell>
        </row>
        <row r="541">
          <cell r="A541" t="str">
            <v>00.981.125/0001-40</v>
          </cell>
        </row>
        <row r="542">
          <cell r="A542" t="str">
            <v>00.981.268/0001-51</v>
          </cell>
        </row>
        <row r="543">
          <cell r="A543" t="str">
            <v>00.981.295/0001-24</v>
          </cell>
        </row>
        <row r="544">
          <cell r="A544" t="str">
            <v>00.982.067/0001-79</v>
          </cell>
        </row>
        <row r="545">
          <cell r="A545" t="str">
            <v>00.982.807/0001-77</v>
          </cell>
        </row>
        <row r="546">
          <cell r="A546" t="str">
            <v>00.982.846/0001-74</v>
          </cell>
        </row>
        <row r="547">
          <cell r="A547" t="str">
            <v>00.985.210/0001-86</v>
          </cell>
        </row>
        <row r="548">
          <cell r="A548" t="str">
            <v>00.988.711/0001-16</v>
          </cell>
        </row>
        <row r="549">
          <cell r="A549" t="str">
            <v>00.990.302/0001-54</v>
          </cell>
        </row>
        <row r="550">
          <cell r="A550" t="str">
            <v>00.990.842/0001-38</v>
          </cell>
        </row>
        <row r="551">
          <cell r="A551" t="str">
            <v>00.996.187/0001-25</v>
          </cell>
        </row>
        <row r="552">
          <cell r="A552" t="str">
            <v>00.996.738/0001-50</v>
          </cell>
        </row>
        <row r="553">
          <cell r="A553" t="str">
            <v>00.997.113/0001-03</v>
          </cell>
        </row>
        <row r="554">
          <cell r="A554" t="str">
            <v>00.997.222/0001-20</v>
          </cell>
        </row>
        <row r="555">
          <cell r="A555" t="str">
            <v>00.997.790/0001-21</v>
          </cell>
        </row>
        <row r="556">
          <cell r="A556" t="str">
            <v>00.998.573/0001-56</v>
          </cell>
        </row>
        <row r="557">
          <cell r="A557" t="str">
            <v>00.999.591/0001-52</v>
          </cell>
        </row>
        <row r="558">
          <cell r="A558" t="str">
            <v xml:space="preserve">000.777.394-34    </v>
          </cell>
        </row>
        <row r="559">
          <cell r="A559" t="str">
            <v xml:space="preserve">003.177.337-02    </v>
          </cell>
        </row>
        <row r="560">
          <cell r="A560" t="str">
            <v xml:space="preserve">006.371.587-25    </v>
          </cell>
        </row>
        <row r="561">
          <cell r="A561" t="str">
            <v xml:space="preserve">009.212.927-75    </v>
          </cell>
        </row>
        <row r="562">
          <cell r="A562" t="str">
            <v>01.001.876/0001-15</v>
          </cell>
        </row>
        <row r="563">
          <cell r="A563" t="str">
            <v>01.006.560/0001-16</v>
          </cell>
        </row>
        <row r="564">
          <cell r="A564" t="str">
            <v>01.006.928/0001-46</v>
          </cell>
        </row>
        <row r="565">
          <cell r="A565" t="str">
            <v>01.008.073/0030-27</v>
          </cell>
        </row>
        <row r="566">
          <cell r="A566" t="str">
            <v>01.008.073/0065-57</v>
          </cell>
        </row>
        <row r="567">
          <cell r="A567" t="str">
            <v>01.008.357/0001-89</v>
          </cell>
        </row>
        <row r="568">
          <cell r="A568" t="str">
            <v>01.008.490/0001-35</v>
          </cell>
        </row>
        <row r="569">
          <cell r="A569" t="str">
            <v>01.008.713/0007-50</v>
          </cell>
        </row>
        <row r="570">
          <cell r="A570" t="str">
            <v>01.009.814/0001-50</v>
          </cell>
        </row>
        <row r="571">
          <cell r="A571" t="str">
            <v>01.012.001/0001-19</v>
          </cell>
        </row>
        <row r="572">
          <cell r="A572" t="str">
            <v>01.012.260/0001-40</v>
          </cell>
        </row>
        <row r="573">
          <cell r="A573" t="str">
            <v>01.014.009/0001-14</v>
          </cell>
        </row>
        <row r="574">
          <cell r="A574" t="str">
            <v>01.014.727/0001-90</v>
          </cell>
        </row>
        <row r="575">
          <cell r="A575" t="str">
            <v>01.015.271/0001-83</v>
          </cell>
        </row>
        <row r="576">
          <cell r="A576" t="str">
            <v>01.017.145/0001-68</v>
          </cell>
        </row>
        <row r="577">
          <cell r="A577" t="str">
            <v>01.019.208/0001-15</v>
          </cell>
        </row>
        <row r="578">
          <cell r="A578" t="str">
            <v>01.019.922/0001-03</v>
          </cell>
        </row>
        <row r="579">
          <cell r="A579" t="str">
            <v>01.021.162/0001-79</v>
          </cell>
        </row>
        <row r="580">
          <cell r="A580" t="str">
            <v>01.022.990/0001-21</v>
          </cell>
        </row>
        <row r="581">
          <cell r="A581" t="str">
            <v>01.024.914/0001-55</v>
          </cell>
        </row>
        <row r="582">
          <cell r="A582" t="str">
            <v>01.024.996/0001-38</v>
          </cell>
        </row>
        <row r="583">
          <cell r="A583" t="str">
            <v>01.025.830/0001-36</v>
          </cell>
        </row>
        <row r="584">
          <cell r="A584" t="str">
            <v>01.034.656/0001-98</v>
          </cell>
        </row>
        <row r="585">
          <cell r="A585" t="str">
            <v>01.037.600/0001-97</v>
          </cell>
        </row>
        <row r="586">
          <cell r="A586" t="str">
            <v>01.038.871/0001-67</v>
          </cell>
        </row>
        <row r="587">
          <cell r="A587" t="str">
            <v>01.039.608/0001-92</v>
          </cell>
        </row>
        <row r="588">
          <cell r="A588" t="str">
            <v>01.040.887/0001-04</v>
          </cell>
        </row>
        <row r="589">
          <cell r="A589" t="str">
            <v>01.040.887/0002-95</v>
          </cell>
        </row>
        <row r="590">
          <cell r="A590" t="str">
            <v>01.041.312/0001-06</v>
          </cell>
        </row>
        <row r="591">
          <cell r="A591" t="str">
            <v>01.042.788/0001-61</v>
          </cell>
        </row>
        <row r="592">
          <cell r="A592" t="str">
            <v>01.045.711/0001-45</v>
          </cell>
        </row>
        <row r="593">
          <cell r="A593" t="str">
            <v>01.045.711/0003-07</v>
          </cell>
        </row>
        <row r="594">
          <cell r="A594" t="str">
            <v>01.047.147/0001-08</v>
          </cell>
        </row>
        <row r="595">
          <cell r="A595" t="str">
            <v>01.048.971/0001-74</v>
          </cell>
        </row>
        <row r="596">
          <cell r="A596" t="str">
            <v>01.048.977/0001-41</v>
          </cell>
        </row>
        <row r="597">
          <cell r="A597" t="str">
            <v>01.054.347/0001-80</v>
          </cell>
        </row>
        <row r="598">
          <cell r="A598" t="str">
            <v>01.055.130/0001-94</v>
          </cell>
        </row>
        <row r="599">
          <cell r="A599" t="str">
            <v>01.055.461/0001-24</v>
          </cell>
        </row>
        <row r="600">
          <cell r="A600" t="str">
            <v>01.062.590/0001-40</v>
          </cell>
        </row>
        <row r="601">
          <cell r="A601" t="str">
            <v>01.064.234/0001-65</v>
          </cell>
        </row>
        <row r="602">
          <cell r="A602" t="str">
            <v>01.065.014/0001-56</v>
          </cell>
        </row>
        <row r="603">
          <cell r="A603" t="str">
            <v>01.065.402/0001-37</v>
          </cell>
        </row>
        <row r="604">
          <cell r="A604" t="str">
            <v>01.066.270/0001-68</v>
          </cell>
        </row>
        <row r="605">
          <cell r="A605" t="str">
            <v>01.068.004/0001-74</v>
          </cell>
        </row>
        <row r="606">
          <cell r="A606" t="str">
            <v>01.069.460/0001-39</v>
          </cell>
        </row>
        <row r="607">
          <cell r="A607" t="str">
            <v>01.070.825/0001-45</v>
          </cell>
        </row>
        <row r="608">
          <cell r="A608" t="str">
            <v>01.071.152/0001-48</v>
          </cell>
        </row>
        <row r="609">
          <cell r="A609" t="str">
            <v>01.072.027/0001-52</v>
          </cell>
        </row>
        <row r="610">
          <cell r="A610" t="str">
            <v>01.072.419/0001-11</v>
          </cell>
        </row>
        <row r="611">
          <cell r="A611" t="str">
            <v>01.075.705/0001-30</v>
          </cell>
        </row>
        <row r="612">
          <cell r="A612" t="str">
            <v>01.077.153/0001-08</v>
          </cell>
        </row>
        <row r="613">
          <cell r="A613" t="str">
            <v>01.079.271/0001-47</v>
          </cell>
        </row>
        <row r="614">
          <cell r="A614" t="str">
            <v>01.081.443/0001-17</v>
          </cell>
        </row>
        <row r="615">
          <cell r="A615" t="str">
            <v>01.082.691/0001-82</v>
          </cell>
        </row>
        <row r="616">
          <cell r="A616" t="str">
            <v>01.082.972/0001-35</v>
          </cell>
        </row>
        <row r="617">
          <cell r="A617" t="str">
            <v>01.083.251/0001-40</v>
          </cell>
        </row>
        <row r="618">
          <cell r="A618" t="str">
            <v>01.085.706/0001-66</v>
          </cell>
        </row>
        <row r="619">
          <cell r="A619" t="str">
            <v>01.087.705/0001-50</v>
          </cell>
        </row>
        <row r="620">
          <cell r="A620" t="str">
            <v>01.089.173/0001-90</v>
          </cell>
        </row>
        <row r="621">
          <cell r="A621" t="str">
            <v>01.092.441/0001-23</v>
          </cell>
        </row>
        <row r="622">
          <cell r="A622" t="str">
            <v>01.093.429/0001-33</v>
          </cell>
        </row>
        <row r="623">
          <cell r="A623" t="str">
            <v>01.095.445/0001-65</v>
          </cell>
        </row>
        <row r="624">
          <cell r="A624" t="str">
            <v>01.096.521/0001-57</v>
          </cell>
        </row>
        <row r="625">
          <cell r="A625" t="str">
            <v>01.097.292/0001-95</v>
          </cell>
        </row>
        <row r="626">
          <cell r="A626" t="str">
            <v>01.1.1.77./807--75</v>
          </cell>
        </row>
        <row r="627">
          <cell r="A627" t="str">
            <v>01.100.948/0001-81</v>
          </cell>
        </row>
        <row r="628">
          <cell r="A628" t="str">
            <v>01.102.348/0001-52</v>
          </cell>
        </row>
        <row r="629">
          <cell r="A629" t="str">
            <v>01.102.868/0001-65</v>
          </cell>
        </row>
        <row r="630">
          <cell r="A630" t="str">
            <v>01.106.437/0001-77</v>
          </cell>
        </row>
        <row r="631">
          <cell r="A631" t="str">
            <v>01.107.715/0001-00</v>
          </cell>
        </row>
        <row r="632">
          <cell r="A632" t="str">
            <v>01.109.819/0001-54</v>
          </cell>
        </row>
        <row r="633">
          <cell r="A633" t="str">
            <v>01.111.039/0004-91</v>
          </cell>
        </row>
        <row r="634">
          <cell r="A634" t="str">
            <v>01.112.976/0001-19</v>
          </cell>
        </row>
        <row r="635">
          <cell r="A635" t="str">
            <v>01.114.430/0001-05</v>
          </cell>
        </row>
        <row r="636">
          <cell r="A636" t="str">
            <v>01.117.166/0001-55</v>
          </cell>
        </row>
        <row r="637">
          <cell r="A637" t="str">
            <v>01.117.348/0001-26</v>
          </cell>
        </row>
        <row r="638">
          <cell r="A638" t="str">
            <v>01.117.975/0001-67</v>
          </cell>
        </row>
        <row r="639">
          <cell r="A639" t="str">
            <v>01.118.972/0001-48</v>
          </cell>
        </row>
        <row r="640">
          <cell r="A640" t="str">
            <v>01.119.918/0001-17</v>
          </cell>
        </row>
        <row r="641">
          <cell r="A641" t="str">
            <v>01.120.899/0001-49</v>
          </cell>
        </row>
        <row r="642">
          <cell r="A642" t="str">
            <v>01.125.266/0002-04</v>
          </cell>
        </row>
        <row r="643">
          <cell r="A643" t="str">
            <v>01.126.142/0001-62</v>
          </cell>
        </row>
        <row r="644">
          <cell r="A644" t="str">
            <v>01.126.946/0002-42</v>
          </cell>
        </row>
        <row r="645">
          <cell r="A645" t="str">
            <v>01.127.106/0001-13</v>
          </cell>
        </row>
        <row r="646">
          <cell r="A646" t="str">
            <v>01.127.899/0001-70</v>
          </cell>
        </row>
        <row r="647">
          <cell r="A647" t="str">
            <v>01.128.560/0001-99</v>
          </cell>
        </row>
        <row r="648">
          <cell r="A648" t="str">
            <v>01.129.548/0001-07</v>
          </cell>
        </row>
        <row r="649">
          <cell r="A649" t="str">
            <v>01.131.871/0001-07</v>
          </cell>
        </row>
        <row r="650">
          <cell r="A650" t="str">
            <v>01.134.093/0001-00</v>
          </cell>
        </row>
        <row r="651">
          <cell r="A651" t="str">
            <v>01.134.787/0001-47</v>
          </cell>
        </row>
        <row r="652">
          <cell r="A652" t="str">
            <v>01.136.598/0005-37</v>
          </cell>
        </row>
        <row r="653">
          <cell r="A653" t="str">
            <v>01.136.598/0029-04</v>
          </cell>
        </row>
        <row r="654">
          <cell r="A654" t="str">
            <v>01.137.619/0001-05</v>
          </cell>
        </row>
        <row r="655">
          <cell r="A655" t="str">
            <v>01.138.114/0001-65</v>
          </cell>
        </row>
        <row r="656">
          <cell r="A656" t="str">
            <v>01.138.846/0001-55</v>
          </cell>
        </row>
        <row r="657">
          <cell r="A657" t="str">
            <v>01.144.523/0001-74</v>
          </cell>
        </row>
        <row r="658">
          <cell r="A658" t="str">
            <v>01.144.537/0001-98</v>
          </cell>
        </row>
        <row r="659">
          <cell r="A659" t="str">
            <v>01.151.944/0001-22</v>
          </cell>
        </row>
        <row r="660">
          <cell r="A660" t="str">
            <v>01.152.135/0001-35</v>
          </cell>
        </row>
        <row r="661">
          <cell r="A661" t="str">
            <v>01.153.332/0001-79</v>
          </cell>
        </row>
        <row r="662">
          <cell r="A662" t="str">
            <v>01.153.332/0002-50</v>
          </cell>
        </row>
        <row r="663">
          <cell r="A663" t="str">
            <v>01.158.137/0001-31</v>
          </cell>
        </row>
        <row r="664">
          <cell r="A664" t="str">
            <v>01.158.901/0001-79</v>
          </cell>
        </row>
        <row r="665">
          <cell r="A665" t="str">
            <v>01.159.535/0001-72</v>
          </cell>
        </row>
        <row r="666">
          <cell r="A666" t="str">
            <v>01.159.590/0001-62</v>
          </cell>
        </row>
        <row r="667">
          <cell r="A667" t="str">
            <v>01.159.624/0001-19</v>
          </cell>
        </row>
        <row r="668">
          <cell r="A668" t="str">
            <v>01.159.678/0001-84</v>
          </cell>
        </row>
        <row r="669">
          <cell r="A669" t="str">
            <v>01.163.665/0001-89</v>
          </cell>
        </row>
        <row r="670">
          <cell r="A670" t="str">
            <v>01.166.905/0001-07</v>
          </cell>
        </row>
        <row r="671">
          <cell r="A671" t="str">
            <v>01.167.107/0001-91</v>
          </cell>
        </row>
        <row r="672">
          <cell r="A672" t="str">
            <v>01.168.581/0001-38</v>
          </cell>
        </row>
        <row r="673">
          <cell r="A673" t="str">
            <v>01.170.995/0001-00</v>
          </cell>
        </row>
        <row r="674">
          <cell r="A674" t="str">
            <v>01.175.368/0001-53</v>
          </cell>
        </row>
        <row r="675">
          <cell r="A675" t="str">
            <v>01.178.066/0001-39</v>
          </cell>
        </row>
        <row r="676">
          <cell r="A676" t="str">
            <v>01.178.362/0001-30</v>
          </cell>
        </row>
        <row r="677">
          <cell r="A677" t="str">
            <v>01.180.831/0001-55</v>
          </cell>
        </row>
        <row r="678">
          <cell r="A678" t="str">
            <v>01.183.645/0001-70</v>
          </cell>
        </row>
        <row r="679">
          <cell r="A679" t="str">
            <v>01.183.645/0005-01</v>
          </cell>
        </row>
        <row r="680">
          <cell r="A680" t="str">
            <v>01.186.258/0001-97</v>
          </cell>
        </row>
        <row r="681">
          <cell r="A681" t="str">
            <v>01.188.127/0001-49</v>
          </cell>
        </row>
        <row r="682">
          <cell r="A682" t="str">
            <v>01.195.637/0001-43</v>
          </cell>
        </row>
        <row r="683">
          <cell r="A683" t="str">
            <v>01.196.939/0001-36</v>
          </cell>
        </row>
        <row r="684">
          <cell r="A684" t="str">
            <v>01.197.563/0001-84</v>
          </cell>
        </row>
        <row r="685">
          <cell r="A685" t="str">
            <v>01.198.627/0001-61</v>
          </cell>
        </row>
        <row r="686">
          <cell r="A686" t="str">
            <v>01.200.676/0001-91</v>
          </cell>
        </row>
        <row r="687">
          <cell r="A687" t="str">
            <v>01.204.452/0001-58</v>
          </cell>
        </row>
        <row r="688">
          <cell r="A688" t="str">
            <v>01.206.076/0001-30</v>
          </cell>
        </row>
        <row r="689">
          <cell r="A689" t="str">
            <v>01.206.131/0001-92</v>
          </cell>
        </row>
        <row r="690">
          <cell r="A690" t="str">
            <v>01.206.649/0001-26</v>
          </cell>
        </row>
        <row r="691">
          <cell r="A691" t="str">
            <v>01.207.640/0001-30</v>
          </cell>
        </row>
        <row r="692">
          <cell r="A692" t="str">
            <v>01.208.717/0001-96</v>
          </cell>
        </row>
        <row r="693">
          <cell r="A693" t="str">
            <v>01.208.717/0002-77</v>
          </cell>
        </row>
        <row r="694">
          <cell r="A694" t="str">
            <v>01.209.270/0001-70</v>
          </cell>
        </row>
        <row r="695">
          <cell r="A695" t="str">
            <v>01.209.541/0001-97</v>
          </cell>
        </row>
        <row r="696">
          <cell r="A696" t="str">
            <v>01.210.802/0001-99</v>
          </cell>
        </row>
        <row r="697">
          <cell r="A697" t="str">
            <v>01.211.789/0001-92</v>
          </cell>
        </row>
        <row r="698">
          <cell r="A698" t="str">
            <v>01.212.194/0001-51</v>
          </cell>
        </row>
        <row r="699">
          <cell r="A699" t="str">
            <v>01.213.189/0001-63</v>
          </cell>
        </row>
        <row r="700">
          <cell r="A700" t="str">
            <v>01.213.226/0001-33</v>
          </cell>
        </row>
        <row r="701">
          <cell r="A701" t="str">
            <v>01.213.823/0001-68</v>
          </cell>
        </row>
        <row r="702">
          <cell r="A702" t="str">
            <v>01.213.897/0001-02</v>
          </cell>
        </row>
        <row r="703">
          <cell r="A703" t="str">
            <v>01.221.885/0001-11</v>
          </cell>
        </row>
        <row r="704">
          <cell r="A704" t="str">
            <v>01.228.315/0001-53</v>
          </cell>
        </row>
        <row r="705">
          <cell r="A705" t="str">
            <v>01.228.541/0001-34</v>
          </cell>
        </row>
        <row r="706">
          <cell r="A706" t="str">
            <v>01.232.090/0001-09</v>
          </cell>
        </row>
        <row r="707">
          <cell r="A707" t="str">
            <v>01.232.484/0001-67</v>
          </cell>
        </row>
        <row r="708">
          <cell r="A708" t="str">
            <v>01.232.563/0001-78</v>
          </cell>
        </row>
        <row r="709">
          <cell r="A709" t="str">
            <v>01.233.766/0001-89</v>
          </cell>
        </row>
        <row r="710">
          <cell r="A710" t="str">
            <v>01.233.968/0001-20</v>
          </cell>
        </row>
        <row r="711">
          <cell r="A711" t="str">
            <v>01.236.739/0001-60</v>
          </cell>
        </row>
        <row r="712">
          <cell r="A712" t="str">
            <v>01.238.289/0001-44</v>
          </cell>
        </row>
        <row r="713">
          <cell r="A713" t="str">
            <v>01.240.945/0001-43</v>
          </cell>
        </row>
        <row r="714">
          <cell r="A714" t="str">
            <v>01.243.610/0001-89</v>
          </cell>
        </row>
        <row r="715">
          <cell r="A715" t="str">
            <v>01.243.845/0001-70</v>
          </cell>
        </row>
        <row r="716">
          <cell r="A716" t="str">
            <v>01.246.485/0001-60</v>
          </cell>
        </row>
        <row r="717">
          <cell r="A717" t="str">
            <v>01.246.581/0001-09</v>
          </cell>
        </row>
        <row r="718">
          <cell r="A718" t="str">
            <v>01.248.182/0001-87</v>
          </cell>
        </row>
        <row r="719">
          <cell r="A719" t="str">
            <v>01.248.768/0001-41</v>
          </cell>
        </row>
        <row r="720">
          <cell r="A720" t="str">
            <v>01.249.348/0001-80</v>
          </cell>
        </row>
        <row r="721">
          <cell r="A721" t="str">
            <v>01.251.920/0001-45</v>
          </cell>
        </row>
        <row r="722">
          <cell r="A722" t="str">
            <v>01.253.776/0001-86</v>
          </cell>
        </row>
        <row r="723">
          <cell r="A723" t="str">
            <v>01.255.618/0001-65</v>
          </cell>
        </row>
        <row r="724">
          <cell r="A724" t="str">
            <v>01.258.188/0001-35</v>
          </cell>
        </row>
        <row r="725">
          <cell r="A725" t="str">
            <v>01.260.049/0001-46</v>
          </cell>
        </row>
        <row r="726">
          <cell r="A726" t="str">
            <v>01.260.730/0001-94</v>
          </cell>
        </row>
        <row r="727">
          <cell r="A727" t="str">
            <v>01.261.167/0001-79</v>
          </cell>
        </row>
        <row r="728">
          <cell r="A728" t="str">
            <v>01.262.309/0001-12</v>
          </cell>
        </row>
        <row r="729">
          <cell r="A729" t="str">
            <v>01.262.810/0001-89</v>
          </cell>
        </row>
        <row r="730">
          <cell r="A730" t="str">
            <v>01.262.975/0001-50</v>
          </cell>
        </row>
        <row r="731">
          <cell r="A731" t="str">
            <v>01.264.861/0001-40</v>
          </cell>
        </row>
        <row r="732">
          <cell r="A732" t="str">
            <v>01.266.841/0001-08</v>
          </cell>
        </row>
        <row r="733">
          <cell r="A733" t="str">
            <v>01.266.841/0003-70</v>
          </cell>
        </row>
        <row r="734">
          <cell r="A734" t="str">
            <v>01.267.022/0002-66</v>
          </cell>
        </row>
        <row r="735">
          <cell r="A735" t="str">
            <v>01.268.528/0001-09</v>
          </cell>
        </row>
        <row r="736">
          <cell r="A736" t="str">
            <v>01.270.517/0001-63</v>
          </cell>
        </row>
        <row r="737">
          <cell r="A737" t="str">
            <v>01.270.802/0001-84</v>
          </cell>
        </row>
        <row r="738">
          <cell r="A738" t="str">
            <v>01.271.556/0001-85</v>
          </cell>
        </row>
        <row r="739">
          <cell r="A739" t="str">
            <v>01.272.172/0001-87</v>
          </cell>
        </row>
        <row r="740">
          <cell r="A740" t="str">
            <v>01.275.489/0001-77</v>
          </cell>
        </row>
        <row r="741">
          <cell r="A741" t="str">
            <v>01.275.565/0001-44</v>
          </cell>
        </row>
        <row r="742">
          <cell r="A742" t="str">
            <v>01.277.705/0001-13</v>
          </cell>
        </row>
        <row r="743">
          <cell r="A743" t="str">
            <v>01.278.874/0001-78</v>
          </cell>
        </row>
        <row r="744">
          <cell r="A744" t="str">
            <v>01.279.054/0001-09</v>
          </cell>
        </row>
        <row r="745">
          <cell r="A745" t="str">
            <v>01.280.003/0001-99</v>
          </cell>
        </row>
        <row r="746">
          <cell r="A746" t="str">
            <v>01.280.449/0001-13</v>
          </cell>
        </row>
        <row r="747">
          <cell r="A747" t="str">
            <v>01.281.822/0001-50</v>
          </cell>
        </row>
        <row r="748">
          <cell r="A748" t="str">
            <v>01.282.866/0001-03</v>
          </cell>
        </row>
        <row r="749">
          <cell r="A749" t="str">
            <v>01.285.165/0002-09</v>
          </cell>
        </row>
        <row r="750">
          <cell r="A750" t="str">
            <v>01.287.673/0001-37</v>
          </cell>
        </row>
        <row r="751">
          <cell r="A751" t="str">
            <v>01.290.096/0001-32</v>
          </cell>
        </row>
        <row r="752">
          <cell r="A752" t="str">
            <v>01.290.096/0002-13</v>
          </cell>
        </row>
        <row r="753">
          <cell r="A753" t="str">
            <v>01.291.565/0001-38</v>
          </cell>
        </row>
        <row r="754">
          <cell r="A754" t="str">
            <v>01.295.251/0001-03</v>
          </cell>
        </row>
        <row r="755">
          <cell r="A755" t="str">
            <v>01.299.915/0001-02</v>
          </cell>
        </row>
        <row r="756">
          <cell r="A756" t="str">
            <v>01.3.7.54./937--79</v>
          </cell>
        </row>
        <row r="757">
          <cell r="A757" t="str">
            <v>01.300.123/0001-00</v>
          </cell>
        </row>
        <row r="758">
          <cell r="A758" t="str">
            <v>01.301.612/0004-20</v>
          </cell>
        </row>
        <row r="759">
          <cell r="A759" t="str">
            <v>01.303.756/0001-72</v>
          </cell>
        </row>
        <row r="760">
          <cell r="A760" t="str">
            <v>01.305.703/0001-90</v>
          </cell>
        </row>
        <row r="761">
          <cell r="A761" t="str">
            <v>01.309.439/0001-63</v>
          </cell>
        </row>
        <row r="762">
          <cell r="A762" t="str">
            <v>01.309.495/0001-06</v>
          </cell>
        </row>
        <row r="763">
          <cell r="A763" t="str">
            <v>01.315.879/0001-23</v>
          </cell>
        </row>
        <row r="764">
          <cell r="A764" t="str">
            <v>01.316.889/0001-83</v>
          </cell>
        </row>
        <row r="765">
          <cell r="A765" t="str">
            <v>01.320.514/0001-97</v>
          </cell>
        </row>
        <row r="766">
          <cell r="A766" t="str">
            <v>01.321.050/0001-33</v>
          </cell>
        </row>
        <row r="767">
          <cell r="A767" t="str">
            <v>01.322.627/0001-21</v>
          </cell>
        </row>
        <row r="768">
          <cell r="A768" t="str">
            <v>01.324.113/0001-05</v>
          </cell>
        </row>
        <row r="769">
          <cell r="A769" t="str">
            <v>01.330.245/0001-40</v>
          </cell>
        </row>
        <row r="770">
          <cell r="A770" t="str">
            <v>01.330.610/0001-16</v>
          </cell>
        </row>
        <row r="771">
          <cell r="A771" t="str">
            <v>01.331.260/0001-02</v>
          </cell>
        </row>
        <row r="772">
          <cell r="A772" t="str">
            <v>01.332.001/0001-04</v>
          </cell>
        </row>
        <row r="773">
          <cell r="A773" t="str">
            <v>01.337.778/0001-53</v>
          </cell>
        </row>
        <row r="774">
          <cell r="A774" t="str">
            <v>01.338.289/0001-16</v>
          </cell>
        </row>
        <row r="775">
          <cell r="A775" t="str">
            <v>01.338.470/0002-03</v>
          </cell>
        </row>
        <row r="776">
          <cell r="A776" t="str">
            <v>01.338.470/0003-94</v>
          </cell>
        </row>
        <row r="777">
          <cell r="A777" t="str">
            <v>01.338.470/0005-56</v>
          </cell>
        </row>
        <row r="778">
          <cell r="A778" t="str">
            <v>01.340.067/0001-38</v>
          </cell>
        </row>
        <row r="779">
          <cell r="A779" t="str">
            <v>01.340.137/0001-58</v>
          </cell>
        </row>
        <row r="780">
          <cell r="A780" t="str">
            <v>01.340.573/0001-27</v>
          </cell>
        </row>
        <row r="781">
          <cell r="A781" t="str">
            <v>01.342.638/0001-73</v>
          </cell>
        </row>
        <row r="782">
          <cell r="A782" t="str">
            <v>01.343.688/0001-75</v>
          </cell>
        </row>
        <row r="783">
          <cell r="A783" t="str">
            <v>01.345.367/0001-00</v>
          </cell>
        </row>
        <row r="784">
          <cell r="A784" t="str">
            <v>01.345.935/0001-72</v>
          </cell>
        </row>
        <row r="785">
          <cell r="A785" t="str">
            <v>01.350.356/0001-18</v>
          </cell>
        </row>
        <row r="786">
          <cell r="A786" t="str">
            <v>01.353.577/0001-40</v>
          </cell>
        </row>
        <row r="787">
          <cell r="A787" t="str">
            <v>01.353.593/0001-32</v>
          </cell>
        </row>
        <row r="788">
          <cell r="A788" t="str">
            <v>01.354.636/0001-02</v>
          </cell>
        </row>
        <row r="789">
          <cell r="A789" t="str">
            <v>01.355.154/0001-69</v>
          </cell>
        </row>
        <row r="790">
          <cell r="A790" t="str">
            <v>01.355.173/0002-76</v>
          </cell>
        </row>
        <row r="791">
          <cell r="A791" t="str">
            <v>01.357.130/0001-49</v>
          </cell>
        </row>
        <row r="792">
          <cell r="A792" t="str">
            <v>01.357.554/0001-03</v>
          </cell>
        </row>
        <row r="793">
          <cell r="A793" t="str">
            <v>01.357.970/0001-01</v>
          </cell>
        </row>
        <row r="794">
          <cell r="A794" t="str">
            <v>01.359.387/0001-30</v>
          </cell>
        </row>
        <row r="795">
          <cell r="A795" t="str">
            <v>01.360.336/0001-28</v>
          </cell>
        </row>
        <row r="796">
          <cell r="A796" t="str">
            <v>01.365.116/0001-97</v>
          </cell>
        </row>
        <row r="797">
          <cell r="A797" t="str">
            <v>01.366.609/0001-41</v>
          </cell>
        </row>
        <row r="798">
          <cell r="A798" t="str">
            <v>01.367.821/0001-23</v>
          </cell>
        </row>
        <row r="799">
          <cell r="A799" t="str">
            <v>01.371.243/0001-07</v>
          </cell>
        </row>
        <row r="800">
          <cell r="A800" t="str">
            <v>01.374.745/0001-83</v>
          </cell>
        </row>
        <row r="801">
          <cell r="A801" t="str">
            <v>01.375.191/0001-39</v>
          </cell>
        </row>
        <row r="802">
          <cell r="A802" t="str">
            <v>01.376.039/0001-70</v>
          </cell>
        </row>
        <row r="803">
          <cell r="A803" t="str">
            <v>01.376.959/0001-99</v>
          </cell>
        </row>
        <row r="804">
          <cell r="A804" t="str">
            <v>01.378.969/0001-63</v>
          </cell>
        </row>
        <row r="805">
          <cell r="A805" t="str">
            <v>01.380.223/0001-94</v>
          </cell>
        </row>
        <row r="806">
          <cell r="A806" t="str">
            <v>01.384.081/0001-33</v>
          </cell>
        </row>
        <row r="807">
          <cell r="A807" t="str">
            <v>01.393.105/0001-10</v>
          </cell>
        </row>
        <row r="808">
          <cell r="A808" t="str">
            <v>01.393.596/0001-08</v>
          </cell>
        </row>
        <row r="809">
          <cell r="A809" t="str">
            <v>01.394.103/0001-46</v>
          </cell>
        </row>
        <row r="810">
          <cell r="A810" t="str">
            <v>01.395.200/0001-53</v>
          </cell>
        </row>
        <row r="811">
          <cell r="A811" t="str">
            <v>01.397.401/0001-90</v>
          </cell>
        </row>
        <row r="812">
          <cell r="A812" t="str">
            <v>01.397.415/0001-03</v>
          </cell>
        </row>
        <row r="813">
          <cell r="A813" t="str">
            <v>01.398.047/0001-18</v>
          </cell>
        </row>
        <row r="814">
          <cell r="A814" t="str">
            <v>01.398.444/0001-90</v>
          </cell>
        </row>
        <row r="815">
          <cell r="A815" t="str">
            <v>01.403.239/0001-75</v>
          </cell>
        </row>
        <row r="816">
          <cell r="A816" t="str">
            <v>01.405.300/0001-13</v>
          </cell>
        </row>
        <row r="817">
          <cell r="A817" t="str">
            <v>01.405.641/0001-99</v>
          </cell>
        </row>
        <row r="818">
          <cell r="A818" t="str">
            <v>01.407.940/0001-62</v>
          </cell>
        </row>
        <row r="819">
          <cell r="A819" t="str">
            <v>01.409.406/0001-95</v>
          </cell>
        </row>
        <row r="820">
          <cell r="A820" t="str">
            <v>01.411.286/0001-60</v>
          </cell>
        </row>
        <row r="821">
          <cell r="A821" t="str">
            <v>01.414.846/0001-30</v>
          </cell>
        </row>
        <row r="822">
          <cell r="A822" t="str">
            <v>01.415.773/0001-00</v>
          </cell>
        </row>
        <row r="823">
          <cell r="A823" t="str">
            <v>01.418.913/0001-95</v>
          </cell>
        </row>
        <row r="824">
          <cell r="A824" t="str">
            <v>01.418.922/0001-86</v>
          </cell>
        </row>
        <row r="825">
          <cell r="A825" t="str">
            <v>01.419.416/0002-92</v>
          </cell>
        </row>
        <row r="826">
          <cell r="A826" t="str">
            <v>01.420.697/0001-12</v>
          </cell>
        </row>
        <row r="827">
          <cell r="A827" t="str">
            <v>01.424.812/0001-27</v>
          </cell>
        </row>
        <row r="828">
          <cell r="A828" t="str">
            <v>01.425.014/0001-10</v>
          </cell>
        </row>
        <row r="829">
          <cell r="A829" t="str">
            <v>01.425.950/0001-20</v>
          </cell>
        </row>
        <row r="830">
          <cell r="A830" t="str">
            <v>01.428.807/0001-92</v>
          </cell>
        </row>
        <row r="831">
          <cell r="A831" t="str">
            <v>01.430.943/0001-17</v>
          </cell>
        </row>
        <row r="832">
          <cell r="A832" t="str">
            <v>01.432.679/0001-50</v>
          </cell>
        </row>
        <row r="833">
          <cell r="A833" t="str">
            <v>01.434.785/0001-73</v>
          </cell>
        </row>
        <row r="834">
          <cell r="A834" t="str">
            <v>01.435.471/0001-95</v>
          </cell>
        </row>
        <row r="835">
          <cell r="A835" t="str">
            <v>01.435.694/0001-52</v>
          </cell>
        </row>
        <row r="836">
          <cell r="A836" t="str">
            <v>01.435.883/0001-25</v>
          </cell>
        </row>
        <row r="837">
          <cell r="A837" t="str">
            <v>01.436.439/0001-24</v>
          </cell>
        </row>
        <row r="838">
          <cell r="A838" t="str">
            <v>01.436.900/0001-49</v>
          </cell>
        </row>
        <row r="839">
          <cell r="A839" t="str">
            <v>01.437.387/0001-00</v>
          </cell>
        </row>
        <row r="840">
          <cell r="A840" t="str">
            <v>01.437.739/0003-90</v>
          </cell>
        </row>
        <row r="841">
          <cell r="A841" t="str">
            <v>01.438.081/0001-79</v>
          </cell>
        </row>
        <row r="842">
          <cell r="A842" t="str">
            <v>01.438.086/0001-00</v>
          </cell>
        </row>
        <row r="843">
          <cell r="A843" t="str">
            <v>01.438.515/0001-30</v>
          </cell>
        </row>
        <row r="844">
          <cell r="A844" t="str">
            <v>01.439.591/0001-60</v>
          </cell>
        </row>
        <row r="845">
          <cell r="A845" t="str">
            <v>01.441.097/0001-30</v>
          </cell>
        </row>
        <row r="846">
          <cell r="A846" t="str">
            <v>01.444.688/0001-61</v>
          </cell>
        </row>
        <row r="847">
          <cell r="A847" t="str">
            <v>01.444.772/0001-85</v>
          </cell>
        </row>
        <row r="848">
          <cell r="A848" t="str">
            <v>01.446.198/0001-02</v>
          </cell>
        </row>
        <row r="849">
          <cell r="A849" t="str">
            <v>01.446.223/0001-40</v>
          </cell>
        </row>
        <row r="850">
          <cell r="A850" t="str">
            <v>01.448.039/0001-39</v>
          </cell>
        </row>
        <row r="851">
          <cell r="A851" t="str">
            <v>01.449.349/0001-78</v>
          </cell>
        </row>
        <row r="852">
          <cell r="A852" t="str">
            <v>01.450.488/0001-11</v>
          </cell>
        </row>
        <row r="853">
          <cell r="A853" t="str">
            <v>01.451.136/0001-80</v>
          </cell>
        </row>
        <row r="854">
          <cell r="A854" t="str">
            <v>01.451.419/0001-22</v>
          </cell>
        </row>
        <row r="855">
          <cell r="A855" t="str">
            <v>01.452.076/0001-10</v>
          </cell>
        </row>
        <row r="856">
          <cell r="A856" t="str">
            <v>01.452.763/0001-36</v>
          </cell>
        </row>
        <row r="857">
          <cell r="A857" t="str">
            <v>01.453.383/0001-16</v>
          </cell>
        </row>
        <row r="858">
          <cell r="A858" t="str">
            <v>01.453.506/0001-19</v>
          </cell>
        </row>
        <row r="859">
          <cell r="A859" t="str">
            <v>01.456.499/0001-09</v>
          </cell>
        </row>
        <row r="860">
          <cell r="A860" t="str">
            <v>01.457.583/0001-47</v>
          </cell>
        </row>
        <row r="861">
          <cell r="A861" t="str">
            <v>01.458.232/0001-50</v>
          </cell>
        </row>
        <row r="862">
          <cell r="A862" t="str">
            <v>01.460.356/0001-70</v>
          </cell>
        </row>
        <row r="863">
          <cell r="A863" t="str">
            <v>01.460.585/0001-95</v>
          </cell>
        </row>
        <row r="864">
          <cell r="A864" t="str">
            <v>01.462.710/0001-04</v>
          </cell>
        </row>
        <row r="865">
          <cell r="A865" t="str">
            <v>01.464.826/0001-74</v>
          </cell>
        </row>
        <row r="866">
          <cell r="A866" t="str">
            <v>01.465.503/0001-03</v>
          </cell>
        </row>
        <row r="867">
          <cell r="A867" t="str">
            <v>01.465.953/0001-98</v>
          </cell>
        </row>
        <row r="868">
          <cell r="A868" t="str">
            <v>01.466.225/0001-09</v>
          </cell>
        </row>
        <row r="869">
          <cell r="A869" t="str">
            <v>01.468.827/0001-97</v>
          </cell>
        </row>
        <row r="870">
          <cell r="A870" t="str">
            <v>01.471.075/0001-13</v>
          </cell>
        </row>
        <row r="871">
          <cell r="A871" t="str">
            <v>01.471.254/0001-50</v>
          </cell>
        </row>
        <row r="872">
          <cell r="A872" t="str">
            <v>01.472.924/0001-53</v>
          </cell>
        </row>
        <row r="873">
          <cell r="A873" t="str">
            <v>01.476.334/0003-60</v>
          </cell>
        </row>
        <row r="874">
          <cell r="A874" t="str">
            <v>01.476.419/0001-87</v>
          </cell>
        </row>
        <row r="875">
          <cell r="A875" t="str">
            <v>01.479.372/0001-05</v>
          </cell>
        </row>
        <row r="876">
          <cell r="A876" t="str">
            <v>01.481.046/0001-32</v>
          </cell>
        </row>
        <row r="877">
          <cell r="A877" t="str">
            <v>01.481.334/0001-97</v>
          </cell>
        </row>
        <row r="878">
          <cell r="A878" t="str">
            <v>01.482.819/0001-03</v>
          </cell>
        </row>
        <row r="879">
          <cell r="A879" t="str">
            <v>01.482.847/0001-12</v>
          </cell>
        </row>
        <row r="880">
          <cell r="A880" t="str">
            <v>01.483.362/0001-43</v>
          </cell>
        </row>
        <row r="881">
          <cell r="A881" t="str">
            <v>01.483.549/0001-47</v>
          </cell>
        </row>
        <row r="882">
          <cell r="A882" t="str">
            <v>01.483.680/0001-04</v>
          </cell>
        </row>
        <row r="883">
          <cell r="A883" t="str">
            <v>01.484.046/0001-96</v>
          </cell>
        </row>
        <row r="884">
          <cell r="A884" t="str">
            <v>01.485.949/0001-91</v>
          </cell>
        </row>
        <row r="885">
          <cell r="A885" t="str">
            <v>01.486.029/0001-98</v>
          </cell>
        </row>
        <row r="886">
          <cell r="A886" t="str">
            <v>01.487.269/0001-07</v>
          </cell>
        </row>
        <row r="887">
          <cell r="A887" t="str">
            <v>01.487.893/0001-04</v>
          </cell>
        </row>
        <row r="888">
          <cell r="A888" t="str">
            <v>01.487.929/0001-50</v>
          </cell>
        </row>
        <row r="889">
          <cell r="A889" t="str">
            <v>01.489.575/0001-82</v>
          </cell>
        </row>
        <row r="890">
          <cell r="A890" t="str">
            <v>01.495.664/0001-31</v>
          </cell>
        </row>
        <row r="891">
          <cell r="A891" t="str">
            <v>01.496.783/0001-09</v>
          </cell>
        </row>
        <row r="892">
          <cell r="A892" t="str">
            <v>01.497.680/0001-63</v>
          </cell>
        </row>
        <row r="893">
          <cell r="A893" t="str">
            <v>01.499.414/0001-70</v>
          </cell>
        </row>
        <row r="894">
          <cell r="A894" t="str">
            <v>01.499.584/0001-54</v>
          </cell>
        </row>
        <row r="895">
          <cell r="A895" t="str">
            <v>01.502.690/0001-40</v>
          </cell>
        </row>
        <row r="896">
          <cell r="A896" t="str">
            <v>01.503.399/0001-96</v>
          </cell>
        </row>
        <row r="897">
          <cell r="A897" t="str">
            <v>01.504.118/0001-10</v>
          </cell>
        </row>
        <row r="898">
          <cell r="A898" t="str">
            <v>01.505.072/0001-53</v>
          </cell>
        </row>
        <row r="899">
          <cell r="A899" t="str">
            <v>01.505.596/0001-44</v>
          </cell>
        </row>
        <row r="900">
          <cell r="A900" t="str">
            <v>01.506.601/0001-33</v>
          </cell>
        </row>
        <row r="901">
          <cell r="A901" t="str">
            <v>01.507.286/0001-69</v>
          </cell>
        </row>
        <row r="902">
          <cell r="A902" t="str">
            <v>01.507.349/0001-87</v>
          </cell>
        </row>
        <row r="903">
          <cell r="A903" t="str">
            <v>01.510.021/0001-10</v>
          </cell>
        </row>
        <row r="904">
          <cell r="A904" t="str">
            <v>01.510.200/0001-57</v>
          </cell>
        </row>
        <row r="905">
          <cell r="A905" t="str">
            <v>01.511.644/0001-07</v>
          </cell>
        </row>
        <row r="906">
          <cell r="A906" t="str">
            <v>01.515.239/0001-67</v>
          </cell>
        </row>
        <row r="907">
          <cell r="A907" t="str">
            <v>01.518.089/0001-45</v>
          </cell>
        </row>
        <row r="908">
          <cell r="A908" t="str">
            <v>01.518.170/0001-25</v>
          </cell>
        </row>
        <row r="909">
          <cell r="A909" t="str">
            <v>01.519.456/0001-25</v>
          </cell>
        </row>
        <row r="910">
          <cell r="A910" t="str">
            <v>01.523.432/0001-40</v>
          </cell>
        </row>
        <row r="911">
          <cell r="A911" t="str">
            <v>01.524.437/0001-97</v>
          </cell>
        </row>
        <row r="912">
          <cell r="A912" t="str">
            <v>01.527.337/0001-14</v>
          </cell>
        </row>
        <row r="913">
          <cell r="A913" t="str">
            <v>01.528.890/0001-71</v>
          </cell>
        </row>
        <row r="914">
          <cell r="A914" t="str">
            <v>01.530.845/0001-51</v>
          </cell>
        </row>
        <row r="915">
          <cell r="A915" t="str">
            <v>01.534.080/0003-90</v>
          </cell>
        </row>
        <row r="916">
          <cell r="A916" t="str">
            <v>01.534.080/0008-02</v>
          </cell>
        </row>
        <row r="917">
          <cell r="A917" t="str">
            <v>01.534.080/0094-27</v>
          </cell>
        </row>
        <row r="918">
          <cell r="A918" t="str">
            <v>01.534.080/0095-08</v>
          </cell>
        </row>
        <row r="919">
          <cell r="A919" t="str">
            <v>01.534.080/0097-70</v>
          </cell>
        </row>
        <row r="920">
          <cell r="A920" t="str">
            <v>01.534.481/0001-88</v>
          </cell>
        </row>
        <row r="921">
          <cell r="A921" t="str">
            <v>01.534.481/0001-88</v>
          </cell>
        </row>
        <row r="922">
          <cell r="A922" t="str">
            <v>01.534.887/0001-60</v>
          </cell>
        </row>
        <row r="923">
          <cell r="A923" t="str">
            <v>01.535.822/0001-30</v>
          </cell>
        </row>
        <row r="924">
          <cell r="A924" t="str">
            <v>01.537.702/0001-71</v>
          </cell>
        </row>
        <row r="925">
          <cell r="A925" t="str">
            <v>01.540.803/0001-00</v>
          </cell>
        </row>
        <row r="926">
          <cell r="A926" t="str">
            <v>01.540.805/0001-90</v>
          </cell>
        </row>
        <row r="927">
          <cell r="A927" t="str">
            <v>01.542.328/0001-00</v>
          </cell>
        </row>
        <row r="928">
          <cell r="A928" t="str">
            <v>01.543.722/0001-55</v>
          </cell>
        </row>
        <row r="929">
          <cell r="A929" t="str">
            <v>01.544.235/0001-07</v>
          </cell>
        </row>
        <row r="930">
          <cell r="A930" t="str">
            <v>01.546.213/0001-86</v>
          </cell>
        </row>
        <row r="931">
          <cell r="A931" t="str">
            <v>01.546.783/0001-76</v>
          </cell>
        </row>
        <row r="932">
          <cell r="A932" t="str">
            <v>01.546.864/0001-76</v>
          </cell>
        </row>
        <row r="933">
          <cell r="A933" t="str">
            <v>01.547.663/0001-93</v>
          </cell>
        </row>
        <row r="934">
          <cell r="A934" t="str">
            <v>01.550.174/0001-90</v>
          </cell>
        </row>
        <row r="935">
          <cell r="A935" t="str">
            <v>01.551.314/0001-45</v>
          </cell>
        </row>
        <row r="936">
          <cell r="A936" t="str">
            <v>01.552.266/0001-00</v>
          </cell>
        </row>
        <row r="937">
          <cell r="A937" t="str">
            <v>01.552.408/0001-39</v>
          </cell>
        </row>
        <row r="938">
          <cell r="A938" t="str">
            <v>01.552.719/0001-06</v>
          </cell>
        </row>
        <row r="939">
          <cell r="A939" t="str">
            <v>01.553.115/0001-76</v>
          </cell>
        </row>
        <row r="940">
          <cell r="A940" t="str">
            <v>01.556.552/0001-43</v>
          </cell>
        </row>
        <row r="941">
          <cell r="A941" t="str">
            <v>01.556.552/0002-24</v>
          </cell>
        </row>
        <row r="942">
          <cell r="A942" t="str">
            <v>01.558.665/0001-88</v>
          </cell>
        </row>
        <row r="943">
          <cell r="A943" t="str">
            <v>01.559.046/0008-84</v>
          </cell>
        </row>
        <row r="944">
          <cell r="A944" t="str">
            <v>01.559.046/0009-65</v>
          </cell>
        </row>
        <row r="945">
          <cell r="A945" t="str">
            <v>01.560.043/0001-94</v>
          </cell>
        </row>
        <row r="946">
          <cell r="A946" t="str">
            <v>01.560.795/0001-55</v>
          </cell>
        </row>
        <row r="947">
          <cell r="A947" t="str">
            <v>01.561.794/0003-97</v>
          </cell>
        </row>
        <row r="948">
          <cell r="A948" t="str">
            <v>01.562.471/0001-56</v>
          </cell>
        </row>
        <row r="949">
          <cell r="A949" t="str">
            <v>01.563.275/0001-04</v>
          </cell>
        </row>
        <row r="950">
          <cell r="A950" t="str">
            <v>01.564.406/0001-60</v>
          </cell>
        </row>
        <row r="951">
          <cell r="A951" t="str">
            <v>01.566.431/0001-82</v>
          </cell>
        </row>
        <row r="952">
          <cell r="A952" t="str">
            <v>01.569.451/0002-98</v>
          </cell>
        </row>
        <row r="953">
          <cell r="A953" t="str">
            <v>01.570.529/0001-03</v>
          </cell>
        </row>
        <row r="954">
          <cell r="A954" t="str">
            <v>01.570.780/0001-78</v>
          </cell>
        </row>
        <row r="955">
          <cell r="A955" t="str">
            <v>01.571.623/0001-87</v>
          </cell>
        </row>
        <row r="956">
          <cell r="A956" t="str">
            <v>01.574.014/0001-81</v>
          </cell>
        </row>
        <row r="957">
          <cell r="A957" t="str">
            <v>01.574.726/0001-09</v>
          </cell>
        </row>
        <row r="958">
          <cell r="A958" t="str">
            <v>01.575.149/0001-61</v>
          </cell>
        </row>
        <row r="959">
          <cell r="A959" t="str">
            <v>01.575.607/0001-62</v>
          </cell>
        </row>
        <row r="960">
          <cell r="A960" t="str">
            <v>01.578.847/0001-10</v>
          </cell>
        </row>
        <row r="961">
          <cell r="A961" t="str">
            <v>01.579.586/0001-53</v>
          </cell>
        </row>
        <row r="962">
          <cell r="A962" t="str">
            <v>01.580.173/0001-99</v>
          </cell>
        </row>
        <row r="963">
          <cell r="A963" t="str">
            <v>01.581.691/0001-27</v>
          </cell>
        </row>
        <row r="964">
          <cell r="A964" t="str">
            <v>01.583.842/0001-86</v>
          </cell>
        </row>
        <row r="965">
          <cell r="A965" t="str">
            <v>01.584.345/0001-00</v>
          </cell>
        </row>
        <row r="966">
          <cell r="A966" t="str">
            <v>01.584.437/0001-82</v>
          </cell>
        </row>
        <row r="967">
          <cell r="A967" t="str">
            <v>01.585.011/0001-43</v>
          </cell>
        </row>
        <row r="968">
          <cell r="A968" t="str">
            <v>01.586.365/0001-02</v>
          </cell>
        </row>
        <row r="969">
          <cell r="A969" t="str">
            <v>01.588.824/0001-97</v>
          </cell>
        </row>
        <row r="970">
          <cell r="A970" t="str">
            <v>01.588.839/0002-36</v>
          </cell>
        </row>
        <row r="971">
          <cell r="A971" t="str">
            <v>01.592.307/0001-91</v>
          </cell>
        </row>
        <row r="972">
          <cell r="A972" t="str">
            <v>01.592.950/0001-15</v>
          </cell>
        </row>
        <row r="973">
          <cell r="A973" t="str">
            <v>01.593.295/0003-81</v>
          </cell>
        </row>
        <row r="974">
          <cell r="A974" t="str">
            <v>01.593.679/0001-32</v>
          </cell>
        </row>
        <row r="975">
          <cell r="A975" t="str">
            <v>01.593.756/0001-54</v>
          </cell>
        </row>
        <row r="976">
          <cell r="A976" t="str">
            <v>01.593.821/0002-22</v>
          </cell>
        </row>
        <row r="977">
          <cell r="A977" t="str">
            <v>01.593.821/0003-03</v>
          </cell>
        </row>
        <row r="978">
          <cell r="A978" t="str">
            <v>01.593.821/0010-32</v>
          </cell>
        </row>
        <row r="979">
          <cell r="A979" t="str">
            <v>01.595.747/0001-00</v>
          </cell>
        </row>
        <row r="980">
          <cell r="A980" t="str">
            <v>01.596.652/0001-01</v>
          </cell>
        </row>
        <row r="981">
          <cell r="A981" t="str">
            <v>01.597.168/0010-80</v>
          </cell>
        </row>
        <row r="982">
          <cell r="A982" t="str">
            <v>01.6.2.83./767--40</v>
          </cell>
        </row>
        <row r="983">
          <cell r="A983" t="str">
            <v>01.601.230/0001-79</v>
          </cell>
        </row>
        <row r="984">
          <cell r="A984" t="str">
            <v>01.601.281/0001-09</v>
          </cell>
        </row>
        <row r="985">
          <cell r="A985" t="str">
            <v>01.601.492/0001-33</v>
          </cell>
        </row>
        <row r="986">
          <cell r="A986" t="str">
            <v>01.603.036/0001-22</v>
          </cell>
        </row>
        <row r="987">
          <cell r="A987" t="str">
            <v>01.606.951/0001-71</v>
          </cell>
        </row>
        <row r="988">
          <cell r="A988" t="str">
            <v>01.607.107/0001-65</v>
          </cell>
        </row>
        <row r="989">
          <cell r="A989" t="str">
            <v>01.608.488/0001-05</v>
          </cell>
        </row>
        <row r="990">
          <cell r="A990" t="str">
            <v>01.609.240/0003-12</v>
          </cell>
        </row>
        <row r="991">
          <cell r="A991" t="str">
            <v>01.610.297/0001-70</v>
          </cell>
        </row>
        <row r="992">
          <cell r="A992" t="str">
            <v>01.611.969/0001-61</v>
          </cell>
        </row>
        <row r="993">
          <cell r="A993" t="str">
            <v>01.612.046/0001-24</v>
          </cell>
        </row>
        <row r="994">
          <cell r="A994" t="str">
            <v>01.613.211/0001-62</v>
          </cell>
        </row>
        <row r="995">
          <cell r="A995" t="str">
            <v>01.613.757/0001-13</v>
          </cell>
        </row>
        <row r="996">
          <cell r="A996" t="str">
            <v>01.615.845/0001-54</v>
          </cell>
        </row>
        <row r="997">
          <cell r="A997" t="str">
            <v>01.617.779/0001-51</v>
          </cell>
        </row>
        <row r="998">
          <cell r="A998" t="str">
            <v>01.620.281/0001-48</v>
          </cell>
        </row>
        <row r="999">
          <cell r="A999" t="str">
            <v>01.621.876/0001-18</v>
          </cell>
        </row>
        <row r="1000">
          <cell r="A1000" t="str">
            <v>01.622.468/0001-80</v>
          </cell>
        </row>
        <row r="1001">
          <cell r="A1001" t="str">
            <v>01.623.166/0001-27</v>
          </cell>
        </row>
        <row r="1002">
          <cell r="A1002" t="str">
            <v>01.624.940/0001-14</v>
          </cell>
        </row>
        <row r="1003">
          <cell r="A1003" t="str">
            <v>01.625.133/0001-16</v>
          </cell>
        </row>
        <row r="1004">
          <cell r="A1004" t="str">
            <v>01.629.865/0001-84</v>
          </cell>
        </row>
        <row r="1005">
          <cell r="A1005" t="str">
            <v>01.630.116/0001-77</v>
          </cell>
        </row>
        <row r="1006">
          <cell r="A1006" t="str">
            <v>01.630.913/0001-54</v>
          </cell>
        </row>
        <row r="1007">
          <cell r="A1007" t="str">
            <v>01.632.767/0001-04</v>
          </cell>
        </row>
        <row r="1008">
          <cell r="A1008" t="str">
            <v>01.634.756/0001-55</v>
          </cell>
        </row>
        <row r="1009">
          <cell r="A1009" t="str">
            <v>01.635.871/0001-44</v>
          </cell>
        </row>
        <row r="1010">
          <cell r="A1010" t="str">
            <v>01.637.991/0001-80</v>
          </cell>
        </row>
        <row r="1011">
          <cell r="A1011" t="str">
            <v>01.638.359/0001-51</v>
          </cell>
        </row>
        <row r="1012">
          <cell r="A1012" t="str">
            <v>01.640.287/0001-87</v>
          </cell>
        </row>
        <row r="1013">
          <cell r="A1013" t="str">
            <v>01.641.736/0001-01</v>
          </cell>
        </row>
        <row r="1014">
          <cell r="A1014" t="str">
            <v>01.643.474/0001-14</v>
          </cell>
        </row>
        <row r="1015">
          <cell r="A1015" t="str">
            <v>01.644.560/0001-41</v>
          </cell>
        </row>
        <row r="1016">
          <cell r="A1016" t="str">
            <v>01.644.587/0001-34</v>
          </cell>
        </row>
        <row r="1017">
          <cell r="A1017" t="str">
            <v>01.644.731/0001-32</v>
          </cell>
        </row>
        <row r="1018">
          <cell r="A1018" t="str">
            <v>01.648.535/0001-36</v>
          </cell>
        </row>
        <row r="1019">
          <cell r="A1019" t="str">
            <v>01.649.679/0001-07</v>
          </cell>
        </row>
        <row r="1020">
          <cell r="A1020" t="str">
            <v>01.650.099/0001-30</v>
          </cell>
        </row>
        <row r="1021">
          <cell r="A1021" t="str">
            <v>01.650.515/0001-08</v>
          </cell>
        </row>
        <row r="1022">
          <cell r="A1022" t="str">
            <v>01.652.218/0001-93</v>
          </cell>
        </row>
        <row r="1023">
          <cell r="A1023" t="str">
            <v>01.657.029/0001-03</v>
          </cell>
        </row>
        <row r="1024">
          <cell r="A1024" t="str">
            <v>01.657.042/0001-62</v>
          </cell>
        </row>
        <row r="1025">
          <cell r="A1025" t="str">
            <v>01.657.293/0001-47</v>
          </cell>
        </row>
        <row r="1026">
          <cell r="A1026" t="str">
            <v>01.660.187/0001-12</v>
          </cell>
        </row>
        <row r="1027">
          <cell r="A1027" t="str">
            <v>01.662.825/0001-34</v>
          </cell>
        </row>
        <row r="1028">
          <cell r="A1028" t="str">
            <v>01.665.153/0001-10</v>
          </cell>
        </row>
        <row r="1029">
          <cell r="A1029" t="str">
            <v>01.665.391/0001-26</v>
          </cell>
        </row>
        <row r="1030">
          <cell r="A1030" t="str">
            <v>01.666.624/0001-05</v>
          </cell>
        </row>
        <row r="1031">
          <cell r="A1031" t="str">
            <v>01.667.226/0001-03</v>
          </cell>
        </row>
        <row r="1032">
          <cell r="A1032" t="str">
            <v>01.668.047/0001-90</v>
          </cell>
        </row>
        <row r="1033">
          <cell r="A1033" t="str">
            <v>01.670.034/0001-56</v>
          </cell>
        </row>
        <row r="1034">
          <cell r="A1034" t="str">
            <v>01.670.294/0001-21</v>
          </cell>
        </row>
        <row r="1035">
          <cell r="A1035" t="str">
            <v>01.670.921/0001-24</v>
          </cell>
        </row>
        <row r="1036">
          <cell r="A1036" t="str">
            <v>01.672.515/0001-09</v>
          </cell>
        </row>
        <row r="1037">
          <cell r="A1037" t="str">
            <v>01.672.902/0001-37</v>
          </cell>
        </row>
        <row r="1038">
          <cell r="A1038" t="str">
            <v>01.673.841/0001-22</v>
          </cell>
        </row>
        <row r="1039">
          <cell r="A1039" t="str">
            <v>01.674.330/0001-25</v>
          </cell>
        </row>
        <row r="1040">
          <cell r="A1040" t="str">
            <v>01.675.138/0001-53</v>
          </cell>
        </row>
        <row r="1041">
          <cell r="A1041" t="str">
            <v>01.677.071/0001-96</v>
          </cell>
        </row>
        <row r="1042">
          <cell r="A1042" t="str">
            <v>01.678.635/0001-05</v>
          </cell>
        </row>
        <row r="1043">
          <cell r="A1043" t="str">
            <v>01.678.936/0001-39</v>
          </cell>
        </row>
        <row r="1044">
          <cell r="A1044" t="str">
            <v>01.681.539/0001-16</v>
          </cell>
        </row>
        <row r="1045">
          <cell r="A1045" t="str">
            <v>01.682.816/0001-05</v>
          </cell>
        </row>
        <row r="1046">
          <cell r="A1046" t="str">
            <v>01.684.481/0001-64</v>
          </cell>
        </row>
        <row r="1047">
          <cell r="A1047" t="str">
            <v>01.685.903/0001-16</v>
          </cell>
        </row>
        <row r="1048">
          <cell r="A1048" t="str">
            <v>01.685.903/0006-20</v>
          </cell>
        </row>
        <row r="1049">
          <cell r="A1049" t="str">
            <v>01.685.903/0012-79</v>
          </cell>
        </row>
        <row r="1050">
          <cell r="A1050" t="str">
            <v>01.685.903/0013-50</v>
          </cell>
        </row>
        <row r="1051">
          <cell r="A1051" t="str">
            <v>01.685.903/0016-00</v>
          </cell>
        </row>
        <row r="1052">
          <cell r="A1052" t="str">
            <v>01.687.783/0001-96</v>
          </cell>
        </row>
        <row r="1053">
          <cell r="A1053" t="str">
            <v>01.693.462/0001-02</v>
          </cell>
        </row>
        <row r="1054">
          <cell r="A1054" t="str">
            <v>01.695.259/0001-67</v>
          </cell>
        </row>
        <row r="1055">
          <cell r="A1055" t="str">
            <v>01.696.686/0001-60</v>
          </cell>
        </row>
        <row r="1056">
          <cell r="A1056" t="str">
            <v>01.696.831/0001-02</v>
          </cell>
        </row>
        <row r="1057">
          <cell r="A1057" t="str">
            <v>01.697.537/0001-15</v>
          </cell>
        </row>
        <row r="1058">
          <cell r="A1058" t="str">
            <v>01.697.681/0001-51</v>
          </cell>
        </row>
        <row r="1059">
          <cell r="A1059" t="str">
            <v>01.7.6.11./327--41</v>
          </cell>
        </row>
        <row r="1060">
          <cell r="A1060" t="str">
            <v>01.702.163/0001-89</v>
          </cell>
        </row>
        <row r="1061">
          <cell r="A1061" t="str">
            <v>01.703.506/0001-20</v>
          </cell>
        </row>
        <row r="1062">
          <cell r="A1062" t="str">
            <v>01.706.333/0002-84</v>
          </cell>
        </row>
        <row r="1063">
          <cell r="A1063" t="str">
            <v>01.709.025/0001-21</v>
          </cell>
        </row>
        <row r="1064">
          <cell r="A1064" t="str">
            <v>01.711.995/0001-61</v>
          </cell>
        </row>
        <row r="1065">
          <cell r="A1065" t="str">
            <v>01.714.167/0001-87</v>
          </cell>
        </row>
        <row r="1066">
          <cell r="A1066" t="str">
            <v>01.717.661/0001-03</v>
          </cell>
        </row>
        <row r="1067">
          <cell r="A1067" t="str">
            <v>01.719.109/0001-46</v>
          </cell>
        </row>
        <row r="1068">
          <cell r="A1068" t="str">
            <v>01.719.109/0002-27</v>
          </cell>
        </row>
        <row r="1069">
          <cell r="A1069" t="str">
            <v>01.719.248/0001-70</v>
          </cell>
        </row>
        <row r="1070">
          <cell r="A1070" t="str">
            <v>01.719.641/0001-63</v>
          </cell>
        </row>
        <row r="1071">
          <cell r="A1071" t="str">
            <v>01.720.744/0001-43</v>
          </cell>
        </row>
        <row r="1072">
          <cell r="A1072" t="str">
            <v>01.721.271/0001-07</v>
          </cell>
        </row>
        <row r="1073">
          <cell r="A1073" t="str">
            <v>01.721.862/0001-76</v>
          </cell>
        </row>
        <row r="1074">
          <cell r="A1074" t="str">
            <v>01.724.795/0001-43</v>
          </cell>
        </row>
        <row r="1075">
          <cell r="A1075" t="str">
            <v>01.725.427/0001-10</v>
          </cell>
        </row>
        <row r="1076">
          <cell r="A1076" t="str">
            <v>01.727.392/0001-58</v>
          </cell>
        </row>
        <row r="1077">
          <cell r="A1077" t="str">
            <v>01.728.820/0001-67</v>
          </cell>
        </row>
        <row r="1078">
          <cell r="A1078" t="str">
            <v>01.728.828/0001-23</v>
          </cell>
        </row>
        <row r="1079">
          <cell r="A1079" t="str">
            <v>01.732.226/0001-40</v>
          </cell>
        </row>
        <row r="1080">
          <cell r="A1080" t="str">
            <v>01.732.249/0001-54</v>
          </cell>
        </row>
        <row r="1081">
          <cell r="A1081" t="str">
            <v>01.734.385/0001-83</v>
          </cell>
        </row>
        <row r="1082">
          <cell r="A1082" t="str">
            <v>01.736.656/0001-30</v>
          </cell>
        </row>
        <row r="1083">
          <cell r="A1083" t="str">
            <v>01.736.699/0001-15</v>
          </cell>
        </row>
        <row r="1084">
          <cell r="A1084" t="str">
            <v>01.737.195/0001-10</v>
          </cell>
        </row>
        <row r="1085">
          <cell r="A1085" t="str">
            <v>01.740.742/0001-16</v>
          </cell>
        </row>
        <row r="1086">
          <cell r="A1086" t="str">
            <v>01.743.118/0001-72</v>
          </cell>
        </row>
        <row r="1087">
          <cell r="A1087" t="str">
            <v>01.744.483/0001-00</v>
          </cell>
        </row>
        <row r="1088">
          <cell r="A1088" t="str">
            <v>01.744.885/0003-68</v>
          </cell>
        </row>
        <row r="1089">
          <cell r="A1089" t="str">
            <v>01.744.885/0005-20</v>
          </cell>
        </row>
        <row r="1090">
          <cell r="A1090" t="str">
            <v>01.746.420/0001-84</v>
          </cell>
        </row>
        <row r="1091">
          <cell r="A1091" t="str">
            <v>01.747.103/0002-63</v>
          </cell>
        </row>
        <row r="1092">
          <cell r="A1092" t="str">
            <v>01.747.501/0001-07</v>
          </cell>
        </row>
        <row r="1093">
          <cell r="A1093" t="str">
            <v>01.750.701/0001-00</v>
          </cell>
        </row>
        <row r="1094">
          <cell r="A1094" t="str">
            <v>01.751.035/0001-25</v>
          </cell>
        </row>
        <row r="1095">
          <cell r="A1095" t="str">
            <v>01.751.239/0001-66</v>
          </cell>
        </row>
        <row r="1096">
          <cell r="A1096" t="str">
            <v>01.753.063/0001-81</v>
          </cell>
        </row>
        <row r="1097">
          <cell r="A1097" t="str">
            <v>01.759.343/0001-05</v>
          </cell>
        </row>
        <row r="1098">
          <cell r="A1098" t="str">
            <v>01.759.423/0001-52</v>
          </cell>
        </row>
        <row r="1099">
          <cell r="A1099" t="str">
            <v>01.762.205/0001-77</v>
          </cell>
        </row>
        <row r="1100">
          <cell r="A1100" t="str">
            <v>01.763.683/0001-00</v>
          </cell>
        </row>
        <row r="1101">
          <cell r="A1101" t="str">
            <v>01.764.104/0001-35</v>
          </cell>
        </row>
        <row r="1102">
          <cell r="A1102" t="str">
            <v>01.764.123/0001-61</v>
          </cell>
        </row>
        <row r="1103">
          <cell r="A1103" t="str">
            <v>01.767.301/0001-08</v>
          </cell>
        </row>
        <row r="1104">
          <cell r="A1104" t="str">
            <v>01.770.190/0001-99</v>
          </cell>
        </row>
        <row r="1105">
          <cell r="A1105" t="str">
            <v>01.771.935/0002-15</v>
          </cell>
        </row>
        <row r="1106">
          <cell r="A1106" t="str">
            <v>01.774.536/0001-27</v>
          </cell>
        </row>
        <row r="1107">
          <cell r="A1107" t="str">
            <v>01.776.120/0001-48</v>
          </cell>
        </row>
        <row r="1108">
          <cell r="A1108" t="str">
            <v>01.780.900/0001-61</v>
          </cell>
        </row>
        <row r="1109">
          <cell r="A1109" t="str">
            <v>01.781.309/0001-29</v>
          </cell>
        </row>
        <row r="1110">
          <cell r="A1110" t="str">
            <v>01.781.712/0001-58</v>
          </cell>
        </row>
        <row r="1111">
          <cell r="A1111" t="str">
            <v>01.782.842/0001-05</v>
          </cell>
        </row>
        <row r="1112">
          <cell r="A1112" t="str">
            <v>01.785.355/0001-04</v>
          </cell>
        </row>
        <row r="1113">
          <cell r="A1113" t="str">
            <v>01.789.176/0001-37</v>
          </cell>
        </row>
        <row r="1114">
          <cell r="A1114" t="str">
            <v>01.790.116/0001-34</v>
          </cell>
        </row>
        <row r="1115">
          <cell r="A1115" t="str">
            <v>01.791.237/0001-09</v>
          </cell>
        </row>
        <row r="1116">
          <cell r="A1116" t="str">
            <v>01.791.711/0001-94</v>
          </cell>
        </row>
        <row r="1117">
          <cell r="A1117" t="str">
            <v>01.791.741/0001-09</v>
          </cell>
        </row>
        <row r="1118">
          <cell r="A1118" t="str">
            <v>01.796.011/0001-92</v>
          </cell>
        </row>
        <row r="1119">
          <cell r="A1119" t="str">
            <v>01.796.079/0001-71</v>
          </cell>
        </row>
        <row r="1120">
          <cell r="A1120" t="str">
            <v>01.796.285/0001-81</v>
          </cell>
        </row>
        <row r="1121">
          <cell r="A1121" t="str">
            <v>01.797.671/0001-98</v>
          </cell>
        </row>
        <row r="1122">
          <cell r="A1122" t="str">
            <v>01.797.671/0003-50</v>
          </cell>
        </row>
        <row r="1123">
          <cell r="A1123" t="str">
            <v>01.797.671/0015-93</v>
          </cell>
        </row>
        <row r="1124">
          <cell r="A1124" t="str">
            <v>01.797.671/0017-55</v>
          </cell>
        </row>
        <row r="1125">
          <cell r="A1125" t="str">
            <v>01.797.671/0018-36</v>
          </cell>
        </row>
        <row r="1126">
          <cell r="A1126" t="str">
            <v>01.797.671/0021-31</v>
          </cell>
        </row>
        <row r="1127">
          <cell r="A1127" t="str">
            <v>01.797.671/0023-01</v>
          </cell>
        </row>
        <row r="1128">
          <cell r="A1128" t="str">
            <v>01.797.671/0024-84</v>
          </cell>
        </row>
        <row r="1129">
          <cell r="A1129" t="str">
            <v>01.797.671/0025-65</v>
          </cell>
        </row>
        <row r="1130">
          <cell r="A1130" t="str">
            <v>01.797.671/0028-08</v>
          </cell>
        </row>
        <row r="1131">
          <cell r="A1131" t="str">
            <v>01.797.671/0030-22</v>
          </cell>
        </row>
        <row r="1132">
          <cell r="A1132" t="str">
            <v>01.797.671/0032-94</v>
          </cell>
        </row>
        <row r="1133">
          <cell r="A1133" t="str">
            <v>01.798.451/0001-89</v>
          </cell>
        </row>
        <row r="1134">
          <cell r="A1134" t="str">
            <v>01.798.585/0001-08</v>
          </cell>
        </row>
        <row r="1135">
          <cell r="A1135" t="str">
            <v>01.798.598/0001-79</v>
          </cell>
        </row>
        <row r="1136">
          <cell r="A1136" t="str">
            <v>01.799.241/0001-05</v>
          </cell>
        </row>
        <row r="1137">
          <cell r="A1137" t="str">
            <v>01.799.802/0001-76</v>
          </cell>
        </row>
        <row r="1138">
          <cell r="A1138" t="str">
            <v>01.801.658/0001-65</v>
          </cell>
        </row>
        <row r="1139">
          <cell r="A1139" t="str">
            <v>01.803.180/0001-02</v>
          </cell>
        </row>
        <row r="1140">
          <cell r="A1140" t="str">
            <v>01.803.583/0001-51</v>
          </cell>
        </row>
        <row r="1141">
          <cell r="A1141" t="str">
            <v>01.803.752/0001-53</v>
          </cell>
        </row>
        <row r="1142">
          <cell r="A1142" t="str">
            <v>01.805.335/0001-40</v>
          </cell>
        </row>
        <row r="1143">
          <cell r="A1143" t="str">
            <v>01.806.334/0001-10</v>
          </cell>
        </row>
        <row r="1144">
          <cell r="A1144" t="str">
            <v>01.807.263/0001-70</v>
          </cell>
        </row>
        <row r="1145">
          <cell r="A1145" t="str">
            <v>01.808.036/0001-69</v>
          </cell>
        </row>
        <row r="1146">
          <cell r="A1146" t="str">
            <v>01.809.849/0001-73</v>
          </cell>
        </row>
        <row r="1147">
          <cell r="A1147" t="str">
            <v>01.812.988/0001-56</v>
          </cell>
        </row>
        <row r="1148">
          <cell r="A1148" t="str">
            <v>01.813.281/0005-98</v>
          </cell>
        </row>
        <row r="1149">
          <cell r="A1149" t="str">
            <v>01.815.070/0001-60</v>
          </cell>
        </row>
        <row r="1150">
          <cell r="A1150" t="str">
            <v>01.816.329/0001-98</v>
          </cell>
        </row>
        <row r="1151">
          <cell r="A1151" t="str">
            <v>01.817.703/0001-70</v>
          </cell>
        </row>
        <row r="1152">
          <cell r="A1152" t="str">
            <v>01.818.936/0001-97</v>
          </cell>
        </row>
        <row r="1153">
          <cell r="A1153" t="str">
            <v>01.819.027/0001-73</v>
          </cell>
        </row>
        <row r="1154">
          <cell r="A1154" t="str">
            <v>01.819.145/0001-81</v>
          </cell>
        </row>
        <row r="1155">
          <cell r="A1155" t="str">
            <v>01.819.183/0001-34</v>
          </cell>
        </row>
        <row r="1156">
          <cell r="A1156" t="str">
            <v>01.819.297/0001-84</v>
          </cell>
        </row>
        <row r="1157">
          <cell r="A1157" t="str">
            <v>01.820.425/0001-00</v>
          </cell>
        </row>
        <row r="1158">
          <cell r="A1158" t="str">
            <v>01.820.550/0001-10</v>
          </cell>
        </row>
        <row r="1159">
          <cell r="A1159" t="str">
            <v>01.823.000/0001-54</v>
          </cell>
        </row>
        <row r="1160">
          <cell r="A1160" t="str">
            <v>01.823.315/0001-00</v>
          </cell>
        </row>
        <row r="1161">
          <cell r="A1161" t="str">
            <v>01.825.217/0001-01</v>
          </cell>
        </row>
        <row r="1162">
          <cell r="A1162" t="str">
            <v>01.828.959/0001-82</v>
          </cell>
        </row>
        <row r="1163">
          <cell r="A1163" t="str">
            <v>01.829.060/0001-84</v>
          </cell>
        </row>
        <row r="1164">
          <cell r="A1164" t="str">
            <v>01.829.069/0001-95</v>
          </cell>
        </row>
        <row r="1165">
          <cell r="A1165" t="str">
            <v>01.829.078/0001-86</v>
          </cell>
        </row>
        <row r="1166">
          <cell r="A1166" t="str">
            <v>01.829.132/0001-93</v>
          </cell>
        </row>
        <row r="1167">
          <cell r="A1167" t="str">
            <v>01.832.936/0001-41</v>
          </cell>
        </row>
        <row r="1168">
          <cell r="A1168" t="str">
            <v>01.833.591/0001-40</v>
          </cell>
        </row>
        <row r="1169">
          <cell r="A1169" t="str">
            <v>01.835.836/0001-79</v>
          </cell>
        </row>
        <row r="1170">
          <cell r="A1170" t="str">
            <v>01.837.729/0001-80</v>
          </cell>
        </row>
        <row r="1171">
          <cell r="A1171" t="str">
            <v>01.837.899/0001-64</v>
          </cell>
        </row>
        <row r="1172">
          <cell r="A1172" t="str">
            <v>01.841.395/0001-18</v>
          </cell>
        </row>
        <row r="1173">
          <cell r="A1173" t="str">
            <v>01.841.400/0001-92</v>
          </cell>
        </row>
        <row r="1174">
          <cell r="A1174" t="str">
            <v>01.841.486/0001-53</v>
          </cell>
        </row>
        <row r="1175">
          <cell r="A1175" t="str">
            <v>01.842.252/0001-20</v>
          </cell>
        </row>
        <row r="1176">
          <cell r="A1176" t="str">
            <v>01.843.030/0001-22</v>
          </cell>
        </row>
        <row r="1177">
          <cell r="A1177" t="str">
            <v>01.844.720/0001-04</v>
          </cell>
        </row>
        <row r="1178">
          <cell r="A1178" t="str">
            <v>01.844.823/0001-66</v>
          </cell>
        </row>
        <row r="1179">
          <cell r="A1179" t="str">
            <v>01.844.823/0002-47</v>
          </cell>
        </row>
        <row r="1180">
          <cell r="A1180" t="str">
            <v>01.844.823/0005-90</v>
          </cell>
        </row>
        <row r="1181">
          <cell r="A1181" t="str">
            <v>01.846.853/0002-92</v>
          </cell>
        </row>
        <row r="1182">
          <cell r="A1182" t="str">
            <v>01.847.561/0001-93</v>
          </cell>
        </row>
        <row r="1183">
          <cell r="A1183" t="str">
            <v>01.847.617/0001-00</v>
          </cell>
        </row>
        <row r="1184">
          <cell r="A1184" t="str">
            <v>01.854.240/0001-16</v>
          </cell>
        </row>
        <row r="1185">
          <cell r="A1185" t="str">
            <v>01.857.221/0001-43</v>
          </cell>
        </row>
        <row r="1186">
          <cell r="A1186" t="str">
            <v>01.859.962/0001-63</v>
          </cell>
        </row>
        <row r="1187">
          <cell r="A1187" t="str">
            <v>01.860.539/0001-83</v>
          </cell>
        </row>
        <row r="1188">
          <cell r="A1188" t="str">
            <v>01.863.053/0001-07</v>
          </cell>
        </row>
        <row r="1189">
          <cell r="A1189" t="str">
            <v>01.863.578/0001-34</v>
          </cell>
        </row>
        <row r="1190">
          <cell r="A1190" t="str">
            <v>01.866.298/0001-80</v>
          </cell>
        </row>
        <row r="1191">
          <cell r="A1191" t="str">
            <v>01.867.685/0001-30</v>
          </cell>
        </row>
        <row r="1192">
          <cell r="A1192" t="str">
            <v>01.868.912/0001-42</v>
          </cell>
        </row>
        <row r="1193">
          <cell r="A1193" t="str">
            <v>01.869.796/0001-86</v>
          </cell>
        </row>
        <row r="1194">
          <cell r="A1194" t="str">
            <v>01.874.328/0001-08</v>
          </cell>
        </row>
        <row r="1195">
          <cell r="A1195" t="str">
            <v>01.874.328/0002-80</v>
          </cell>
        </row>
        <row r="1196">
          <cell r="A1196" t="str">
            <v>01.876.277/0001-45</v>
          </cell>
        </row>
        <row r="1197">
          <cell r="A1197" t="str">
            <v>01.878.905/0001-21</v>
          </cell>
        </row>
        <row r="1198">
          <cell r="A1198" t="str">
            <v>01.879.294/0001-36</v>
          </cell>
        </row>
        <row r="1199">
          <cell r="A1199" t="str">
            <v>01.881.001/0001-55</v>
          </cell>
        </row>
        <row r="1200">
          <cell r="A1200" t="str">
            <v>01.883.269/0001-26</v>
          </cell>
        </row>
        <row r="1201">
          <cell r="A1201" t="str">
            <v>01.886.391/0001-56</v>
          </cell>
        </row>
        <row r="1202">
          <cell r="A1202" t="str">
            <v>01.889.215/0001-78</v>
          </cell>
        </row>
        <row r="1203">
          <cell r="A1203" t="str">
            <v>01.889.650/0001-00</v>
          </cell>
        </row>
        <row r="1204">
          <cell r="A1204" t="str">
            <v>01.891.402/0001-96</v>
          </cell>
        </row>
        <row r="1205">
          <cell r="A1205" t="str">
            <v>01.9.3.99./437--28</v>
          </cell>
        </row>
        <row r="1206">
          <cell r="A1206" t="str">
            <v>01.900.080/0001-02</v>
          </cell>
        </row>
        <row r="1207">
          <cell r="A1207" t="str">
            <v>01.902.835/0001-08</v>
          </cell>
        </row>
        <row r="1208">
          <cell r="A1208" t="str">
            <v>01.904.590/0001-40</v>
          </cell>
        </row>
        <row r="1209">
          <cell r="A1209" t="str">
            <v>01.907.568/0001-53</v>
          </cell>
        </row>
        <row r="1210">
          <cell r="A1210" t="str">
            <v>01.908.187/0001-99</v>
          </cell>
        </row>
        <row r="1211">
          <cell r="A1211" t="str">
            <v>01.910.727/0001-79</v>
          </cell>
        </row>
        <row r="1212">
          <cell r="A1212" t="str">
            <v>01.912.157/0001-56</v>
          </cell>
        </row>
        <row r="1213">
          <cell r="A1213" t="str">
            <v>01.913.710/0001-75</v>
          </cell>
        </row>
        <row r="1214">
          <cell r="A1214" t="str">
            <v>01.915.597/0001-67</v>
          </cell>
        </row>
        <row r="1215">
          <cell r="A1215" t="str">
            <v>01.915.752/0001-45</v>
          </cell>
        </row>
        <row r="1216">
          <cell r="A1216" t="str">
            <v>01.916.036/0001-82</v>
          </cell>
        </row>
        <row r="1217">
          <cell r="A1217" t="str">
            <v>01.916.286/0001-12</v>
          </cell>
        </row>
        <row r="1218">
          <cell r="A1218" t="str">
            <v>01.919.089/0001-57</v>
          </cell>
        </row>
        <row r="1219">
          <cell r="A1219" t="str">
            <v>01.920.168/0001-88</v>
          </cell>
        </row>
        <row r="1220">
          <cell r="A1220" t="str">
            <v>01.920.627/0001-23</v>
          </cell>
        </row>
        <row r="1221">
          <cell r="A1221" t="str">
            <v>01.922.041/0001-06</v>
          </cell>
        </row>
        <row r="1222">
          <cell r="A1222" t="str">
            <v>01.922.852/0001-07</v>
          </cell>
        </row>
        <row r="1223">
          <cell r="A1223" t="str">
            <v>01.923.205/0001-01</v>
          </cell>
        </row>
        <row r="1224">
          <cell r="A1224" t="str">
            <v>01.923.367/0001-40</v>
          </cell>
        </row>
        <row r="1225">
          <cell r="A1225" t="str">
            <v>01.927.066/0001-94</v>
          </cell>
        </row>
        <row r="1226">
          <cell r="A1226" t="str">
            <v>01.927.157/0001-20</v>
          </cell>
        </row>
        <row r="1227">
          <cell r="A1227" t="str">
            <v>01.927.722/0001-59</v>
          </cell>
        </row>
        <row r="1228">
          <cell r="A1228" t="str">
            <v>01.929.632/0001-05</v>
          </cell>
        </row>
        <row r="1229">
          <cell r="A1229" t="str">
            <v>01.935.251/0001-20</v>
          </cell>
        </row>
        <row r="1230">
          <cell r="A1230" t="str">
            <v>01.940.808/0001-11</v>
          </cell>
        </row>
        <row r="1231">
          <cell r="A1231" t="str">
            <v>01.943.245/0001-15</v>
          </cell>
        </row>
        <row r="1232">
          <cell r="A1232" t="str">
            <v>01.943.373/0001-69</v>
          </cell>
        </row>
        <row r="1233">
          <cell r="A1233" t="str">
            <v>01.944.275/0001-46</v>
          </cell>
        </row>
        <row r="1234">
          <cell r="A1234" t="str">
            <v>01.948.532/0001-18</v>
          </cell>
        </row>
        <row r="1235">
          <cell r="A1235" t="str">
            <v>01.950.199/0001-81</v>
          </cell>
        </row>
        <row r="1236">
          <cell r="A1236" t="str">
            <v>01.950.243/0001-53</v>
          </cell>
        </row>
        <row r="1237">
          <cell r="A1237" t="str">
            <v>01.954.332/0001-78</v>
          </cell>
        </row>
        <row r="1238">
          <cell r="A1238" t="str">
            <v>01.955.150/0001-11</v>
          </cell>
        </row>
        <row r="1239">
          <cell r="A1239" t="str">
            <v>01.955.237/0001-99</v>
          </cell>
        </row>
        <row r="1240">
          <cell r="A1240" t="str">
            <v>01.955.401/0001-68</v>
          </cell>
        </row>
        <row r="1241">
          <cell r="A1241" t="str">
            <v>01.961.330/0001-06</v>
          </cell>
        </row>
        <row r="1242">
          <cell r="A1242" t="str">
            <v>01.963.055/0001-60</v>
          </cell>
        </row>
        <row r="1243">
          <cell r="A1243" t="str">
            <v>01.963.124/0001-35</v>
          </cell>
        </row>
        <row r="1244">
          <cell r="A1244" t="str">
            <v>01.964.599/0001-46</v>
          </cell>
        </row>
        <row r="1245">
          <cell r="A1245" t="str">
            <v>01.964.916/0001-24</v>
          </cell>
        </row>
        <row r="1246">
          <cell r="A1246" t="str">
            <v>01.964.990/0001-40</v>
          </cell>
        </row>
        <row r="1247">
          <cell r="A1247" t="str">
            <v>01.967.307/0001-29</v>
          </cell>
        </row>
        <row r="1248">
          <cell r="A1248" t="str">
            <v>01.968.173/0001-60</v>
          </cell>
        </row>
        <row r="1249">
          <cell r="A1249" t="str">
            <v>01.968.797/0001-88</v>
          </cell>
        </row>
        <row r="1250">
          <cell r="A1250" t="str">
            <v>01.969.895/0001-30</v>
          </cell>
        </row>
        <row r="1251">
          <cell r="A1251" t="str">
            <v>01.975.645/0002-93</v>
          </cell>
        </row>
        <row r="1252">
          <cell r="A1252" t="str">
            <v>01.977.881/0001-68</v>
          </cell>
        </row>
        <row r="1253">
          <cell r="A1253" t="str">
            <v>01.978.574/0001-00</v>
          </cell>
        </row>
        <row r="1254">
          <cell r="A1254" t="str">
            <v>01.978.706/0001-95</v>
          </cell>
        </row>
        <row r="1255">
          <cell r="A1255" t="str">
            <v>01.979.651/0001-38</v>
          </cell>
        </row>
        <row r="1256">
          <cell r="A1256" t="str">
            <v>01.981.038/0001-55</v>
          </cell>
        </row>
        <row r="1257">
          <cell r="A1257" t="str">
            <v>01.981.409/0001-07</v>
          </cell>
        </row>
        <row r="1258">
          <cell r="A1258" t="str">
            <v>01.985.306/0001-07</v>
          </cell>
        </row>
        <row r="1259">
          <cell r="A1259" t="str">
            <v>01.985.306/0002-98</v>
          </cell>
        </row>
        <row r="1260">
          <cell r="A1260" t="str">
            <v>01.986.963/0001-79</v>
          </cell>
        </row>
        <row r="1261">
          <cell r="A1261" t="str">
            <v>01.989.097/0001-70</v>
          </cell>
        </row>
        <row r="1262">
          <cell r="A1262" t="str">
            <v>01.991.038/0001-36</v>
          </cell>
        </row>
        <row r="1263">
          <cell r="A1263" t="str">
            <v>01.991.038/0003-06</v>
          </cell>
        </row>
        <row r="1264">
          <cell r="A1264" t="str">
            <v>01.991.954/0001-76</v>
          </cell>
        </row>
        <row r="1265">
          <cell r="A1265" t="str">
            <v>01.991.976/0001-36</v>
          </cell>
        </row>
        <row r="1266">
          <cell r="A1266" t="str">
            <v>01.992.029/0001-60</v>
          </cell>
        </row>
        <row r="1267">
          <cell r="A1267" t="str">
            <v>01.992.335/0001-04</v>
          </cell>
        </row>
        <row r="1268">
          <cell r="A1268" t="str">
            <v>01.992.414/0001-07</v>
          </cell>
        </row>
        <row r="1269">
          <cell r="A1269" t="str">
            <v>01.993.689/0001-65</v>
          </cell>
        </row>
        <row r="1270">
          <cell r="A1270" t="str">
            <v>01.994.692/0001-01</v>
          </cell>
        </row>
        <row r="1271">
          <cell r="A1271" t="str">
            <v>01.998.069/0001-19</v>
          </cell>
        </row>
        <row r="1272">
          <cell r="A1272" t="str">
            <v>01.998.800/0001-06</v>
          </cell>
        </row>
        <row r="1273">
          <cell r="A1273" t="str">
            <v xml:space="preserve">011.113.467-63    </v>
          </cell>
        </row>
        <row r="1274">
          <cell r="A1274" t="str">
            <v xml:space="preserve">014.679.484-20    </v>
          </cell>
        </row>
        <row r="1275">
          <cell r="A1275" t="str">
            <v xml:space="preserve">019.405.027-05    </v>
          </cell>
        </row>
        <row r="1276">
          <cell r="A1276" t="str">
            <v>02.0.4.24./757--85</v>
          </cell>
        </row>
        <row r="1277">
          <cell r="A1277" t="str">
            <v>02.000.829/0001-10</v>
          </cell>
        </row>
        <row r="1278">
          <cell r="A1278" t="str">
            <v>02.001.023/0001-46</v>
          </cell>
        </row>
        <row r="1279">
          <cell r="A1279" t="str">
            <v>02.002.370/0001-93</v>
          </cell>
        </row>
        <row r="1280">
          <cell r="A1280" t="str">
            <v>02.004.327/0001-67</v>
          </cell>
        </row>
        <row r="1281">
          <cell r="A1281" t="str">
            <v>02.004.950/0001-10</v>
          </cell>
        </row>
        <row r="1282">
          <cell r="A1282" t="str">
            <v>02.005.031/0003-22</v>
          </cell>
        </row>
        <row r="1283">
          <cell r="A1283" t="str">
            <v>02.005.048/0001-18</v>
          </cell>
        </row>
        <row r="1284">
          <cell r="A1284" t="str">
            <v>02.006.029/0001-06</v>
          </cell>
        </row>
        <row r="1285">
          <cell r="A1285" t="str">
            <v>02.006.931/0001-22</v>
          </cell>
        </row>
        <row r="1286">
          <cell r="A1286" t="str">
            <v>02.009.533/0001-60</v>
          </cell>
        </row>
        <row r="1287">
          <cell r="A1287" t="str">
            <v>02.009.542/0001-50</v>
          </cell>
        </row>
        <row r="1288">
          <cell r="A1288" t="str">
            <v>02.009.677/0001-16</v>
          </cell>
        </row>
        <row r="1289">
          <cell r="A1289" t="str">
            <v>02.012.862/0001-60</v>
          </cell>
        </row>
        <row r="1290">
          <cell r="A1290" t="str">
            <v>02.013.352/0001-07</v>
          </cell>
        </row>
        <row r="1291">
          <cell r="A1291" t="str">
            <v>02.013.873/0001-64</v>
          </cell>
        </row>
        <row r="1292">
          <cell r="A1292" t="str">
            <v>02.016.894/0001-33</v>
          </cell>
        </row>
        <row r="1293">
          <cell r="A1293" t="str">
            <v>02.019.987/0001-11</v>
          </cell>
        </row>
        <row r="1294">
          <cell r="A1294" t="str">
            <v>02.020.438/0001-67</v>
          </cell>
        </row>
        <row r="1295">
          <cell r="A1295" t="str">
            <v>02.020.732/0001-79</v>
          </cell>
        </row>
        <row r="1296">
          <cell r="A1296" t="str">
            <v>02.027.615/0001-37</v>
          </cell>
        </row>
        <row r="1297">
          <cell r="A1297" t="str">
            <v>02.027.958/0001-00</v>
          </cell>
        </row>
        <row r="1298">
          <cell r="A1298" t="str">
            <v>02.028.026/0002-54</v>
          </cell>
        </row>
        <row r="1299">
          <cell r="A1299" t="str">
            <v>02.028.999/0001-02</v>
          </cell>
        </row>
        <row r="1300">
          <cell r="A1300" t="str">
            <v>02.029.893/0001-23</v>
          </cell>
        </row>
        <row r="1301">
          <cell r="A1301" t="str">
            <v>02.032.173/0001-17</v>
          </cell>
        </row>
        <row r="1302">
          <cell r="A1302" t="str">
            <v>02.032.253/0001-72</v>
          </cell>
        </row>
        <row r="1303">
          <cell r="A1303" t="str">
            <v>02.033.625/0001-85</v>
          </cell>
        </row>
        <row r="1304">
          <cell r="A1304" t="str">
            <v>02.033.697/0001-22</v>
          </cell>
        </row>
        <row r="1305">
          <cell r="A1305" t="str">
            <v>02.033.750/0001-95</v>
          </cell>
        </row>
        <row r="1306">
          <cell r="A1306" t="str">
            <v>02.033.904/0001-49</v>
          </cell>
        </row>
        <row r="1307">
          <cell r="A1307" t="str">
            <v>02.034.467/0001-88</v>
          </cell>
        </row>
        <row r="1308">
          <cell r="A1308" t="str">
            <v>02.035.250/0001-92</v>
          </cell>
        </row>
        <row r="1309">
          <cell r="A1309" t="str">
            <v>02.037.895/0001-64</v>
          </cell>
        </row>
        <row r="1310">
          <cell r="A1310" t="str">
            <v>02.038.541/0001-34</v>
          </cell>
        </row>
        <row r="1311">
          <cell r="A1311" t="str">
            <v>02.039.846/0001-60</v>
          </cell>
        </row>
        <row r="1312">
          <cell r="A1312" t="str">
            <v>02.042.647/0001-01</v>
          </cell>
        </row>
        <row r="1313">
          <cell r="A1313" t="str">
            <v>02.042.917/0001-84</v>
          </cell>
        </row>
        <row r="1314">
          <cell r="A1314" t="str">
            <v>02.042.917/0002-65</v>
          </cell>
        </row>
        <row r="1315">
          <cell r="A1315" t="str">
            <v>02.043.105/0001-53</v>
          </cell>
        </row>
        <row r="1316">
          <cell r="A1316" t="str">
            <v>02.046.458/0001-07</v>
          </cell>
        </row>
        <row r="1317">
          <cell r="A1317" t="str">
            <v>02.046.461/0001-20</v>
          </cell>
        </row>
        <row r="1318">
          <cell r="A1318" t="str">
            <v>02.051.179/0001-31</v>
          </cell>
        </row>
        <row r="1319">
          <cell r="A1319" t="str">
            <v>02.053.615/0001-01</v>
          </cell>
        </row>
        <row r="1320">
          <cell r="A1320" t="str">
            <v>02.054.453/0001-26</v>
          </cell>
        </row>
        <row r="1321">
          <cell r="A1321" t="str">
            <v>02.054.687/0001-73</v>
          </cell>
        </row>
        <row r="1322">
          <cell r="A1322" t="str">
            <v>02.055.295/0001-29</v>
          </cell>
        </row>
        <row r="1323">
          <cell r="A1323" t="str">
            <v>02.057.507/0001-07</v>
          </cell>
        </row>
        <row r="1324">
          <cell r="A1324" t="str">
            <v>02.059.843/0001-99</v>
          </cell>
        </row>
        <row r="1325">
          <cell r="A1325" t="str">
            <v>02.061.738/0001-94</v>
          </cell>
        </row>
        <row r="1326">
          <cell r="A1326" t="str">
            <v>02.063.045/0001-30</v>
          </cell>
        </row>
        <row r="1327">
          <cell r="A1327" t="str">
            <v xml:space="preserve">02.063.176/000118 </v>
          </cell>
        </row>
        <row r="1328">
          <cell r="A1328" t="str">
            <v>02.066.758/0001-58</v>
          </cell>
        </row>
        <row r="1329">
          <cell r="A1329" t="str">
            <v>02.068.917/0001-53</v>
          </cell>
        </row>
        <row r="1330">
          <cell r="A1330" t="str">
            <v>02.070.787/0001-93</v>
          </cell>
        </row>
        <row r="1331">
          <cell r="A1331" t="str">
            <v>02.071.094/0001-15</v>
          </cell>
        </row>
        <row r="1332">
          <cell r="A1332" t="str">
            <v>02.071.810/0001-64</v>
          </cell>
        </row>
        <row r="1333">
          <cell r="A1333" t="str">
            <v>02.072.497/0001-89</v>
          </cell>
        </row>
        <row r="1334">
          <cell r="A1334" t="str">
            <v>02.072.888/0001-01</v>
          </cell>
        </row>
        <row r="1335">
          <cell r="A1335" t="str">
            <v>02.073.586/0001-40</v>
          </cell>
        </row>
        <row r="1336">
          <cell r="A1336" t="str">
            <v>02.077.351/0001-26</v>
          </cell>
        </row>
        <row r="1337">
          <cell r="A1337" t="str">
            <v>02.079.874/0001-01</v>
          </cell>
        </row>
        <row r="1338">
          <cell r="A1338" t="str">
            <v>02.079.896/0001-71</v>
          </cell>
        </row>
        <row r="1339">
          <cell r="A1339" t="str">
            <v>02.081.746/0001-00</v>
          </cell>
        </row>
        <row r="1340">
          <cell r="A1340" t="str">
            <v>02.082.716/0001-00</v>
          </cell>
        </row>
        <row r="1341">
          <cell r="A1341" t="str">
            <v>02.083.193/0001-17</v>
          </cell>
        </row>
        <row r="1342">
          <cell r="A1342" t="str">
            <v>02.083.536/0001-43</v>
          </cell>
        </row>
        <row r="1343">
          <cell r="A1343" t="str">
            <v>02.084.612/0001-35</v>
          </cell>
        </row>
        <row r="1344">
          <cell r="A1344" t="str">
            <v>02.087.258/0001-00</v>
          </cell>
        </row>
        <row r="1345">
          <cell r="A1345" t="str">
            <v>02.087.973/0001-35</v>
          </cell>
        </row>
        <row r="1346">
          <cell r="A1346" t="str">
            <v>02.089.403/0001-84</v>
          </cell>
        </row>
        <row r="1347">
          <cell r="A1347" t="str">
            <v>02.089.605/0001-26</v>
          </cell>
        </row>
        <row r="1348">
          <cell r="A1348" t="str">
            <v>02.090.737/0001-78</v>
          </cell>
        </row>
        <row r="1349">
          <cell r="A1349" t="str">
            <v>02.093.660/0001-90</v>
          </cell>
        </row>
        <row r="1350">
          <cell r="A1350" t="str">
            <v>02.095.618/0001-08</v>
          </cell>
        </row>
        <row r="1351">
          <cell r="A1351" t="str">
            <v>02.097.215/0001-06</v>
          </cell>
        </row>
        <row r="1352">
          <cell r="A1352" t="str">
            <v>02.097.551/0001-40</v>
          </cell>
        </row>
        <row r="1353">
          <cell r="A1353" t="str">
            <v>02.098.148/0001-36</v>
          </cell>
        </row>
        <row r="1354">
          <cell r="A1354" t="str">
            <v>02.098.225/0001-58</v>
          </cell>
        </row>
        <row r="1355">
          <cell r="A1355" t="str">
            <v>02.099.264/0001-70</v>
          </cell>
        </row>
        <row r="1356">
          <cell r="A1356" t="str">
            <v>02.100.255/0001-51</v>
          </cell>
        </row>
        <row r="1357">
          <cell r="A1357" t="str">
            <v>02.100.786/0001-44</v>
          </cell>
        </row>
        <row r="1358">
          <cell r="A1358" t="str">
            <v>02.101.417/0001-76</v>
          </cell>
        </row>
        <row r="1359">
          <cell r="A1359" t="str">
            <v>02.102.570/0001-18</v>
          </cell>
        </row>
        <row r="1360">
          <cell r="A1360" t="str">
            <v>02.103.882/0001-46</v>
          </cell>
        </row>
        <row r="1361">
          <cell r="A1361" t="str">
            <v>02.105.430/0001-01</v>
          </cell>
        </row>
        <row r="1362">
          <cell r="A1362" t="str">
            <v>02.106.186/0001-93</v>
          </cell>
        </row>
        <row r="1363">
          <cell r="A1363" t="str">
            <v>02.107.803/0001-75</v>
          </cell>
        </row>
        <row r="1364">
          <cell r="A1364" t="str">
            <v>02.112.897/0002-51</v>
          </cell>
        </row>
        <row r="1365">
          <cell r="A1365" t="str">
            <v>02.113.172/0001-05</v>
          </cell>
        </row>
        <row r="1366">
          <cell r="A1366" t="str">
            <v>02.113.908/0001-37</v>
          </cell>
        </row>
        <row r="1367">
          <cell r="A1367" t="str">
            <v>02.116.272/0001-87</v>
          </cell>
        </row>
        <row r="1368">
          <cell r="A1368" t="str">
            <v>02.116.894/0001-05</v>
          </cell>
        </row>
        <row r="1369">
          <cell r="A1369" t="str">
            <v>02.122.370/0002-08</v>
          </cell>
        </row>
        <row r="1370">
          <cell r="A1370" t="str">
            <v>02.125.701/0001-82</v>
          </cell>
        </row>
        <row r="1371">
          <cell r="A1371" t="str">
            <v>02.126.573/0001-91</v>
          </cell>
        </row>
        <row r="1372">
          <cell r="A1372" t="str">
            <v>02.129.763/0001-62</v>
          </cell>
        </row>
        <row r="1373">
          <cell r="A1373" t="str">
            <v>02.130.628/0001-37</v>
          </cell>
        </row>
        <row r="1374">
          <cell r="A1374" t="str">
            <v>02.130.650/0001-87</v>
          </cell>
        </row>
        <row r="1375">
          <cell r="A1375" t="str">
            <v>02.136.048/0001-57</v>
          </cell>
        </row>
        <row r="1376">
          <cell r="A1376" t="str">
            <v>02.136.416/0001-67</v>
          </cell>
        </row>
        <row r="1377">
          <cell r="A1377" t="str">
            <v>02.136.688/0001-67</v>
          </cell>
        </row>
        <row r="1378">
          <cell r="A1378" t="str">
            <v>02.137.049/0001-16</v>
          </cell>
        </row>
        <row r="1379">
          <cell r="A1379" t="str">
            <v>02.143.348/0001-63</v>
          </cell>
        </row>
        <row r="1380">
          <cell r="A1380" t="str">
            <v>02.144.007/0001-02</v>
          </cell>
        </row>
        <row r="1381">
          <cell r="A1381" t="str">
            <v>02.145.182/0001-14</v>
          </cell>
        </row>
        <row r="1382">
          <cell r="A1382" t="str">
            <v>02.145.913/0001-21</v>
          </cell>
        </row>
        <row r="1383">
          <cell r="A1383" t="str">
            <v>02.145.925/0001-56</v>
          </cell>
        </row>
        <row r="1384">
          <cell r="A1384" t="str">
            <v>02.147.524/0001-35</v>
          </cell>
        </row>
        <row r="1385">
          <cell r="A1385" t="str">
            <v>02.148.607/0001-49</v>
          </cell>
        </row>
        <row r="1386">
          <cell r="A1386" t="str">
            <v>02.150.336/0001-66</v>
          </cell>
        </row>
        <row r="1387">
          <cell r="A1387" t="str">
            <v>02.151.184/0001-16</v>
          </cell>
        </row>
        <row r="1388">
          <cell r="A1388" t="str">
            <v>02.152.789/0001-21</v>
          </cell>
        </row>
        <row r="1389">
          <cell r="A1389" t="str">
            <v>02.155.807/0001-29</v>
          </cell>
        </row>
        <row r="1390">
          <cell r="A1390" t="str">
            <v>02.156.697/0001-10</v>
          </cell>
        </row>
        <row r="1391">
          <cell r="A1391" t="str">
            <v>02.157.024/0001-84</v>
          </cell>
        </row>
        <row r="1392">
          <cell r="A1392" t="str">
            <v>02.166.357/0001-70</v>
          </cell>
        </row>
        <row r="1393">
          <cell r="A1393" t="str">
            <v>02.169.521/0001-00</v>
          </cell>
        </row>
        <row r="1394">
          <cell r="A1394" t="str">
            <v>02.170.440/0001-12</v>
          </cell>
        </row>
        <row r="1395">
          <cell r="A1395" t="str">
            <v>02.170.881/0001-14</v>
          </cell>
        </row>
        <row r="1396">
          <cell r="A1396" t="str">
            <v>02.171.145/0001-80</v>
          </cell>
        </row>
        <row r="1397">
          <cell r="A1397" t="str">
            <v>02.172.129/0001-02</v>
          </cell>
        </row>
        <row r="1398">
          <cell r="A1398" t="str">
            <v>02.172.567/0001-70</v>
          </cell>
        </row>
        <row r="1399">
          <cell r="A1399" t="str">
            <v>02.173.176/0001-70</v>
          </cell>
        </row>
        <row r="1400">
          <cell r="A1400" t="str">
            <v>02.173.634/0001-71</v>
          </cell>
        </row>
        <row r="1401">
          <cell r="A1401" t="str">
            <v>02.177.678/0001-70</v>
          </cell>
        </row>
        <row r="1402">
          <cell r="A1402" t="str">
            <v>02.178.116/0001-40</v>
          </cell>
        </row>
        <row r="1403">
          <cell r="A1403" t="str">
            <v>02.181.223/0001-28</v>
          </cell>
        </row>
        <row r="1404">
          <cell r="A1404" t="str">
            <v>02.182.621/0001-69</v>
          </cell>
        </row>
        <row r="1405">
          <cell r="A1405" t="str">
            <v>02.182.727/0001-62</v>
          </cell>
        </row>
        <row r="1406">
          <cell r="A1406" t="str">
            <v>02.183.757/0001-93</v>
          </cell>
        </row>
        <row r="1407">
          <cell r="A1407" t="str">
            <v>02.184.342/0001-34</v>
          </cell>
        </row>
        <row r="1408">
          <cell r="A1408" t="str">
            <v>02.184.391/0001-77</v>
          </cell>
        </row>
        <row r="1409">
          <cell r="A1409" t="str">
            <v>02.187.214/0001-44</v>
          </cell>
        </row>
        <row r="1410">
          <cell r="A1410" t="str">
            <v>02.188.152/0001-95</v>
          </cell>
        </row>
        <row r="1411">
          <cell r="A1411" t="str">
            <v>02.189.466/0001-02</v>
          </cell>
        </row>
        <row r="1412">
          <cell r="A1412" t="str">
            <v>02.190.531/0001-10</v>
          </cell>
        </row>
        <row r="1413">
          <cell r="A1413" t="str">
            <v>02.193.022/0001-40</v>
          </cell>
        </row>
        <row r="1414">
          <cell r="A1414" t="str">
            <v>02.193.822/0001-61</v>
          </cell>
        </row>
        <row r="1415">
          <cell r="A1415" t="str">
            <v>02.197.728/0001-80</v>
          </cell>
        </row>
        <row r="1416">
          <cell r="A1416" t="str">
            <v>02.198.262/0001-38</v>
          </cell>
        </row>
        <row r="1417">
          <cell r="A1417" t="str">
            <v>02.198.876/0001-10</v>
          </cell>
        </row>
        <row r="1418">
          <cell r="A1418" t="str">
            <v>02.200.917/0001-65</v>
          </cell>
        </row>
        <row r="1419">
          <cell r="A1419" t="str">
            <v>02.201.679/0001-02</v>
          </cell>
        </row>
        <row r="1420">
          <cell r="A1420" t="str">
            <v>02.201.865/0001-41</v>
          </cell>
        </row>
        <row r="1421">
          <cell r="A1421" t="str">
            <v>02.204.205/0001-14</v>
          </cell>
        </row>
        <row r="1422">
          <cell r="A1422" t="str">
            <v>02.204.450/0004-74</v>
          </cell>
        </row>
        <row r="1423">
          <cell r="A1423" t="str">
            <v>02.206.107/0001-16</v>
          </cell>
        </row>
        <row r="1424">
          <cell r="A1424" t="str">
            <v>02.210.361/0001-98</v>
          </cell>
        </row>
        <row r="1425">
          <cell r="A1425" t="str">
            <v>02.210.837/0001-90</v>
          </cell>
        </row>
        <row r="1426">
          <cell r="A1426" t="str">
            <v>02.212.968/0001-07</v>
          </cell>
        </row>
        <row r="1427">
          <cell r="A1427" t="str">
            <v>02.214.820/0001-01</v>
          </cell>
        </row>
        <row r="1428">
          <cell r="A1428" t="str">
            <v>02.217.558/0001-59</v>
          </cell>
        </row>
        <row r="1429">
          <cell r="A1429" t="str">
            <v>02.217.906/0001-98</v>
          </cell>
        </row>
        <row r="1430">
          <cell r="A1430" t="str">
            <v>02.218.583/0001-57</v>
          </cell>
        </row>
        <row r="1431">
          <cell r="A1431" t="str">
            <v>02.218.992/0001-53</v>
          </cell>
        </row>
        <row r="1432">
          <cell r="A1432" t="str">
            <v>02.219.007/0001-24</v>
          </cell>
        </row>
        <row r="1433">
          <cell r="A1433" t="str">
            <v>02.221.295/0001-51</v>
          </cell>
        </row>
        <row r="1434">
          <cell r="A1434" t="str">
            <v>02.222.906/0001-86</v>
          </cell>
        </row>
        <row r="1435">
          <cell r="A1435" t="str">
            <v>02.222.953/0001-20</v>
          </cell>
        </row>
        <row r="1436">
          <cell r="A1436" t="str">
            <v>02.223.462/0001-01</v>
          </cell>
        </row>
        <row r="1437">
          <cell r="A1437" t="str">
            <v>02.223.966/0043-72</v>
          </cell>
        </row>
        <row r="1438">
          <cell r="A1438" t="str">
            <v>02.226.278/0002-98</v>
          </cell>
        </row>
        <row r="1439">
          <cell r="A1439" t="str">
            <v>02.228.066/0001-69</v>
          </cell>
        </row>
        <row r="1440">
          <cell r="A1440" t="str">
            <v>02.229.411/0002-60</v>
          </cell>
        </row>
        <row r="1441">
          <cell r="A1441" t="str">
            <v>02.229.905/0001-63</v>
          </cell>
        </row>
        <row r="1442">
          <cell r="A1442" t="str">
            <v>02.230.171/0001-32</v>
          </cell>
        </row>
        <row r="1443">
          <cell r="A1443" t="str">
            <v>02.230.380/0001-86</v>
          </cell>
        </row>
        <row r="1444">
          <cell r="A1444" t="str">
            <v>02.230.893/0001-97</v>
          </cell>
        </row>
        <row r="1445">
          <cell r="A1445" t="str">
            <v>02.231.458/0001-87</v>
          </cell>
        </row>
        <row r="1446">
          <cell r="A1446" t="str">
            <v>02.233.102/0001-82</v>
          </cell>
        </row>
        <row r="1447">
          <cell r="A1447" t="str">
            <v>02.233.829/0001-60</v>
          </cell>
        </row>
        <row r="1448">
          <cell r="A1448" t="str">
            <v>02.238.906/0001-74</v>
          </cell>
        </row>
        <row r="1449">
          <cell r="A1449" t="str">
            <v>02.239.410/0001-15</v>
          </cell>
        </row>
        <row r="1450">
          <cell r="A1450" t="str">
            <v>02.239.811/0001-75</v>
          </cell>
        </row>
        <row r="1451">
          <cell r="A1451" t="str">
            <v>02.239.969/0001-45</v>
          </cell>
        </row>
        <row r="1452">
          <cell r="A1452" t="str">
            <v>02.240.019/0001-30</v>
          </cell>
        </row>
        <row r="1453">
          <cell r="A1453" t="str">
            <v>02.240.626/0001-09</v>
          </cell>
        </row>
        <row r="1454">
          <cell r="A1454" t="str">
            <v>02.240.839/0001-22</v>
          </cell>
        </row>
        <row r="1455">
          <cell r="A1455" t="str">
            <v>02.242.099/0001-63</v>
          </cell>
        </row>
        <row r="1456">
          <cell r="A1456" t="str">
            <v>02.242.301/0001-57</v>
          </cell>
        </row>
        <row r="1457">
          <cell r="A1457" t="str">
            <v>02.244.787/0001-62</v>
          </cell>
        </row>
        <row r="1458">
          <cell r="A1458" t="str">
            <v>02.245.655/0001-55</v>
          </cell>
        </row>
        <row r="1459">
          <cell r="A1459" t="str">
            <v>02.247.334/0001-90</v>
          </cell>
        </row>
        <row r="1460">
          <cell r="A1460" t="str">
            <v>02.248.324/0001-79</v>
          </cell>
        </row>
        <row r="1461">
          <cell r="A1461" t="str">
            <v>02.250.981/0001-50</v>
          </cell>
        </row>
        <row r="1462">
          <cell r="A1462" t="str">
            <v>02.251.412/0001-20</v>
          </cell>
        </row>
        <row r="1463">
          <cell r="A1463" t="str">
            <v>02.252.438/0001-92</v>
          </cell>
        </row>
        <row r="1464">
          <cell r="A1464" t="str">
            <v>02.252.442/0001-50</v>
          </cell>
        </row>
        <row r="1465">
          <cell r="A1465" t="str">
            <v>02.252.626/0001-10</v>
          </cell>
        </row>
        <row r="1466">
          <cell r="A1466" t="str">
            <v>02.254.198/0001-65</v>
          </cell>
        </row>
        <row r="1467">
          <cell r="A1467" t="str">
            <v>02.256.554/0005-03</v>
          </cell>
        </row>
        <row r="1468">
          <cell r="A1468" t="str">
            <v>02.258.280/0001-68</v>
          </cell>
        </row>
        <row r="1469">
          <cell r="A1469" t="str">
            <v>02.258.743/0001-91</v>
          </cell>
        </row>
        <row r="1470">
          <cell r="A1470" t="str">
            <v>02.258.864/0001-33</v>
          </cell>
        </row>
        <row r="1471">
          <cell r="A1471" t="str">
            <v>02.260.999/0001-33</v>
          </cell>
        </row>
        <row r="1472">
          <cell r="A1472" t="str">
            <v>02.262.009/0001-04</v>
          </cell>
        </row>
        <row r="1473">
          <cell r="A1473" t="str">
            <v>02.263.389/0001-93</v>
          </cell>
        </row>
        <row r="1474">
          <cell r="A1474" t="str">
            <v>02.264.611/0001-72</v>
          </cell>
        </row>
        <row r="1475">
          <cell r="A1475" t="str">
            <v>02.265.168/0001-54</v>
          </cell>
        </row>
        <row r="1476">
          <cell r="A1476" t="str">
            <v>02.265.616/0001-10</v>
          </cell>
        </row>
        <row r="1477">
          <cell r="A1477" t="str">
            <v>02.265.616/0002-09</v>
          </cell>
        </row>
        <row r="1478">
          <cell r="A1478" t="str">
            <v>02.265.671/0001-00</v>
          </cell>
        </row>
        <row r="1479">
          <cell r="A1479" t="str">
            <v>02.265.683/0001-34</v>
          </cell>
        </row>
        <row r="1480">
          <cell r="A1480" t="str">
            <v>02.265.872/0001-07</v>
          </cell>
        </row>
        <row r="1481">
          <cell r="A1481" t="str">
            <v>02.266.399/0001-82</v>
          </cell>
        </row>
        <row r="1482">
          <cell r="A1482" t="str">
            <v>02.269.287/0001-85</v>
          </cell>
        </row>
        <row r="1483">
          <cell r="A1483" t="str">
            <v>02.270.215/0001-58</v>
          </cell>
        </row>
        <row r="1484">
          <cell r="A1484" t="str">
            <v>02.271.116/0001-90</v>
          </cell>
        </row>
        <row r="1485">
          <cell r="A1485" t="str">
            <v>02.273.047/0001-54</v>
          </cell>
        </row>
        <row r="1486">
          <cell r="A1486" t="str">
            <v>02.273.283/0001-70</v>
          </cell>
        </row>
        <row r="1487">
          <cell r="A1487" t="str">
            <v>02.274.088/0001-65</v>
          </cell>
        </row>
        <row r="1488">
          <cell r="A1488" t="str">
            <v>02.275.639/0001-05</v>
          </cell>
        </row>
        <row r="1489">
          <cell r="A1489" t="str">
            <v>02.277.095/0001-10</v>
          </cell>
        </row>
        <row r="1490">
          <cell r="A1490" t="str">
            <v>02.277.428/0001-01</v>
          </cell>
        </row>
        <row r="1491">
          <cell r="A1491" t="str">
            <v>02.278.259/0001-24</v>
          </cell>
        </row>
        <row r="1492">
          <cell r="A1492" t="str">
            <v>02.279.606/0001-33</v>
          </cell>
        </row>
        <row r="1493">
          <cell r="A1493" t="str">
            <v>02.279.892/0001-37</v>
          </cell>
        </row>
        <row r="1494">
          <cell r="A1494" t="str">
            <v>02.280.474/0001-60</v>
          </cell>
        </row>
        <row r="1495">
          <cell r="A1495" t="str">
            <v>02.281.299/0001-25</v>
          </cell>
        </row>
        <row r="1496">
          <cell r="A1496" t="str">
            <v>02.284.433/0001-41</v>
          </cell>
        </row>
        <row r="1497">
          <cell r="A1497" t="str">
            <v>02.286.239/0001-03</v>
          </cell>
        </row>
        <row r="1498">
          <cell r="A1498" t="str">
            <v>02.286.268/0001-67</v>
          </cell>
        </row>
        <row r="1499">
          <cell r="A1499" t="str">
            <v>02.287.193/0001-39</v>
          </cell>
        </row>
        <row r="1500">
          <cell r="A1500" t="str">
            <v>02.287.772/0001-81</v>
          </cell>
        </row>
        <row r="1501">
          <cell r="A1501" t="str">
            <v>02.288.742/0001-90</v>
          </cell>
        </row>
        <row r="1502">
          <cell r="A1502" t="str">
            <v>02.289.050/0001-66</v>
          </cell>
        </row>
        <row r="1503">
          <cell r="A1503" t="str">
            <v>02.294.504/0001-97</v>
          </cell>
        </row>
        <row r="1504">
          <cell r="A1504" t="str">
            <v>02.294.868/0001-77</v>
          </cell>
        </row>
        <row r="1505">
          <cell r="A1505" t="str">
            <v>02.295.809/0001-13</v>
          </cell>
        </row>
        <row r="1506">
          <cell r="A1506" t="str">
            <v>02.297.462/0001-48</v>
          </cell>
        </row>
        <row r="1507">
          <cell r="A1507" t="str">
            <v>02.297.910/0001-03</v>
          </cell>
        </row>
        <row r="1508">
          <cell r="A1508" t="str">
            <v>02.301.219/0001-56</v>
          </cell>
        </row>
        <row r="1509">
          <cell r="A1509" t="str">
            <v>02.302.100/0001-06</v>
          </cell>
        </row>
        <row r="1510">
          <cell r="A1510" t="str">
            <v>02.304.230/0001-70</v>
          </cell>
        </row>
        <row r="1511">
          <cell r="A1511" t="str">
            <v>02.305.089/0001-20</v>
          </cell>
        </row>
        <row r="1512">
          <cell r="A1512" t="str">
            <v>02.305.243/0001-63</v>
          </cell>
        </row>
        <row r="1513">
          <cell r="A1513" t="str">
            <v>02.305.246/0001-05</v>
          </cell>
        </row>
        <row r="1514">
          <cell r="A1514" t="str">
            <v>02.307.618/0001-24</v>
          </cell>
        </row>
        <row r="1515">
          <cell r="A1515" t="str">
            <v>02.309.872/0001-61</v>
          </cell>
        </row>
        <row r="1516">
          <cell r="A1516" t="str">
            <v>02.310.066/0001-03</v>
          </cell>
        </row>
        <row r="1517">
          <cell r="A1517" t="str">
            <v>02.310.424/0001-88</v>
          </cell>
        </row>
        <row r="1518">
          <cell r="A1518" t="str">
            <v>02.312.299/0001-45</v>
          </cell>
        </row>
        <row r="1519">
          <cell r="A1519" t="str">
            <v>02.312.375/0001-12</v>
          </cell>
        </row>
        <row r="1520">
          <cell r="A1520" t="str">
            <v>02.312.524/0001-43</v>
          </cell>
        </row>
        <row r="1521">
          <cell r="A1521" t="str">
            <v>02.313.045/0001-41</v>
          </cell>
        </row>
        <row r="1522">
          <cell r="A1522" t="str">
            <v>02.313.587/0001-14</v>
          </cell>
        </row>
        <row r="1523">
          <cell r="A1523" t="str">
            <v>02.313.725/0001-65</v>
          </cell>
        </row>
        <row r="1524">
          <cell r="A1524" t="str">
            <v>02.315.198/0001-28</v>
          </cell>
        </row>
        <row r="1525">
          <cell r="A1525" t="str">
            <v>02.315.496/0001-18</v>
          </cell>
        </row>
        <row r="1526">
          <cell r="A1526" t="str">
            <v>02.315.945/0001-28</v>
          </cell>
        </row>
        <row r="1527">
          <cell r="A1527" t="str">
            <v>02.319.126/0001-59</v>
          </cell>
        </row>
        <row r="1528">
          <cell r="A1528" t="str">
            <v>02.319.799/0001-09</v>
          </cell>
        </row>
        <row r="1529">
          <cell r="A1529" t="str">
            <v>02.320.032/0001-08</v>
          </cell>
        </row>
        <row r="1530">
          <cell r="A1530" t="str">
            <v>02.325.558/0001-72</v>
          </cell>
        </row>
        <row r="1531">
          <cell r="A1531" t="str">
            <v>02.326.590/0001-72</v>
          </cell>
        </row>
        <row r="1532">
          <cell r="A1532" t="str">
            <v>02.327.064/0001-27</v>
          </cell>
        </row>
        <row r="1533">
          <cell r="A1533" t="str">
            <v>02.328.467/0001-90</v>
          </cell>
        </row>
        <row r="1534">
          <cell r="A1534" t="str">
            <v>02.329.307/0001-66</v>
          </cell>
        </row>
        <row r="1535">
          <cell r="A1535" t="str">
            <v>02.330.442/0001-21</v>
          </cell>
        </row>
        <row r="1536">
          <cell r="A1536" t="str">
            <v>02.330.506/0001-94</v>
          </cell>
        </row>
        <row r="1537">
          <cell r="A1537" t="str">
            <v>02.330.922/0001-92</v>
          </cell>
        </row>
        <row r="1538">
          <cell r="A1538" t="str">
            <v>02.331.609/0001-79</v>
          </cell>
        </row>
        <row r="1539">
          <cell r="A1539" t="str">
            <v>02.331.616/0001-70</v>
          </cell>
        </row>
        <row r="1540">
          <cell r="A1540" t="str">
            <v>02.332.507/0001-78</v>
          </cell>
        </row>
        <row r="1541">
          <cell r="A1541" t="str">
            <v>02.333.313/0004-30</v>
          </cell>
        </row>
        <row r="1542">
          <cell r="A1542" t="str">
            <v>02.333.971/0001-89</v>
          </cell>
        </row>
        <row r="1543">
          <cell r="A1543" t="str">
            <v>02.334.591/0001-69</v>
          </cell>
        </row>
        <row r="1544">
          <cell r="A1544" t="str">
            <v>02.335.079/0001-37</v>
          </cell>
        </row>
        <row r="1545">
          <cell r="A1545" t="str">
            <v>02.336.124/0001-78</v>
          </cell>
        </row>
        <row r="1546">
          <cell r="A1546" t="str">
            <v>02.336.460/0001-10</v>
          </cell>
        </row>
        <row r="1547">
          <cell r="A1547" t="str">
            <v>02.338.730/0001-22</v>
          </cell>
        </row>
        <row r="1548">
          <cell r="A1548" t="str">
            <v>02.340.913/0001-82</v>
          </cell>
        </row>
        <row r="1549">
          <cell r="A1549" t="str">
            <v>02.341.017/0001-38</v>
          </cell>
        </row>
        <row r="1550">
          <cell r="A1550" t="str">
            <v>02.341.506/0001-90</v>
          </cell>
        </row>
        <row r="1551">
          <cell r="A1551" t="str">
            <v>02.342.196/0001-28</v>
          </cell>
        </row>
        <row r="1552">
          <cell r="A1552" t="str">
            <v>02.343.047/0001-83</v>
          </cell>
        </row>
        <row r="1553">
          <cell r="A1553" t="str">
            <v>02.344.540/0001-18</v>
          </cell>
        </row>
        <row r="1554">
          <cell r="A1554" t="str">
            <v>02.344.826/0001-01</v>
          </cell>
        </row>
        <row r="1555">
          <cell r="A1555" t="str">
            <v>02.345.693/0001-80</v>
          </cell>
        </row>
        <row r="1556">
          <cell r="A1556" t="str">
            <v>02.346.155/0001-00</v>
          </cell>
        </row>
        <row r="1557">
          <cell r="A1557" t="str">
            <v>02.349.230/0001-96</v>
          </cell>
        </row>
        <row r="1558">
          <cell r="A1558" t="str">
            <v>02.349.757/0001-10</v>
          </cell>
        </row>
        <row r="1559">
          <cell r="A1559" t="str">
            <v>02.351.006/0001-39</v>
          </cell>
        </row>
        <row r="1560">
          <cell r="A1560" t="str">
            <v>02.351.006/0002-10</v>
          </cell>
        </row>
        <row r="1561">
          <cell r="A1561" t="str">
            <v>02.351.006/0004-81</v>
          </cell>
        </row>
        <row r="1562">
          <cell r="A1562" t="str">
            <v>02.351.006/0007-24</v>
          </cell>
        </row>
        <row r="1563">
          <cell r="A1563" t="str">
            <v>02.351.006/0008-05</v>
          </cell>
        </row>
        <row r="1564">
          <cell r="A1564" t="str">
            <v>02.355.208/0001-59</v>
          </cell>
        </row>
        <row r="1565">
          <cell r="A1565" t="str">
            <v>02.355.791/0001-06</v>
          </cell>
        </row>
        <row r="1566">
          <cell r="A1566" t="str">
            <v>02.356.980/0001-95</v>
          </cell>
        </row>
        <row r="1567">
          <cell r="A1567" t="str">
            <v>02.360.109/0001-65</v>
          </cell>
        </row>
        <row r="1568">
          <cell r="A1568" t="str">
            <v>02.360.697/0001-37</v>
          </cell>
        </row>
        <row r="1569">
          <cell r="A1569" t="str">
            <v>02.365.836/0001-15</v>
          </cell>
        </row>
        <row r="1570">
          <cell r="A1570" t="str">
            <v>02.368.567/0001-40</v>
          </cell>
        </row>
        <row r="1571">
          <cell r="A1571" t="str">
            <v>02.370.296/0001-68</v>
          </cell>
        </row>
        <row r="1572">
          <cell r="A1572" t="str">
            <v>02.371.491/0001-02</v>
          </cell>
        </row>
        <row r="1573">
          <cell r="A1573" t="str">
            <v>02.373.768/0001-36</v>
          </cell>
        </row>
        <row r="1574">
          <cell r="A1574" t="str">
            <v>02.374.149/0001-66</v>
          </cell>
        </row>
        <row r="1575">
          <cell r="A1575" t="str">
            <v>02.374.210/0001-75</v>
          </cell>
        </row>
        <row r="1576">
          <cell r="A1576" t="str">
            <v>02.374.803/0001-31</v>
          </cell>
        </row>
        <row r="1577">
          <cell r="A1577" t="str">
            <v>02.375.311/0001-60</v>
          </cell>
        </row>
        <row r="1578">
          <cell r="A1578" t="str">
            <v>02.377.107/0001-89</v>
          </cell>
        </row>
        <row r="1579">
          <cell r="A1579" t="str">
            <v>02.382.567/0001-03</v>
          </cell>
        </row>
        <row r="1580">
          <cell r="A1580" t="str">
            <v>02.384.719/0001-07</v>
          </cell>
        </row>
        <row r="1581">
          <cell r="A1581" t="str">
            <v>02.390.189/0001-00</v>
          </cell>
        </row>
        <row r="1582">
          <cell r="A1582" t="str">
            <v>02.390.246/0001-42</v>
          </cell>
        </row>
        <row r="1583">
          <cell r="A1583" t="str">
            <v>02.392.380/0001-82</v>
          </cell>
        </row>
        <row r="1584">
          <cell r="A1584" t="str">
            <v>02.394.449/0001-07</v>
          </cell>
        </row>
        <row r="1585">
          <cell r="A1585" t="str">
            <v>02.395.479/0001-38</v>
          </cell>
        </row>
        <row r="1586">
          <cell r="A1586" t="str">
            <v>02.397.757/0001-96</v>
          </cell>
        </row>
        <row r="1587">
          <cell r="A1587" t="str">
            <v>02.403.486/0001-34</v>
          </cell>
        </row>
        <row r="1588">
          <cell r="A1588" t="str">
            <v>02.403.667/0001-60</v>
          </cell>
        </row>
        <row r="1589">
          <cell r="A1589" t="str">
            <v>02.408.916/0001-00</v>
          </cell>
        </row>
        <row r="1590">
          <cell r="A1590" t="str">
            <v>02.409.995/0001-74</v>
          </cell>
        </row>
        <row r="1591">
          <cell r="A1591" t="str">
            <v>02.410.931/0001-93</v>
          </cell>
        </row>
        <row r="1592">
          <cell r="A1592" t="str">
            <v>02.412.429/0001-11</v>
          </cell>
        </row>
        <row r="1593">
          <cell r="A1593" t="str">
            <v>02.416.030/0001-09</v>
          </cell>
        </row>
        <row r="1594">
          <cell r="A1594" t="str">
            <v>02.416.462/0001-10</v>
          </cell>
        </row>
        <row r="1595">
          <cell r="A1595" t="str">
            <v>02.417.109/0001-54</v>
          </cell>
        </row>
        <row r="1596">
          <cell r="A1596" t="str">
            <v>02.417.373/0001-98</v>
          </cell>
        </row>
        <row r="1597">
          <cell r="A1597" t="str">
            <v>02.418.296/0001-90</v>
          </cell>
        </row>
        <row r="1598">
          <cell r="A1598" t="str">
            <v>02.419.384/0001-07</v>
          </cell>
        </row>
        <row r="1599">
          <cell r="A1599" t="str">
            <v>02.420.092/0001-94</v>
          </cell>
        </row>
        <row r="1600">
          <cell r="A1600" t="str">
            <v>02.420.719/0001-07</v>
          </cell>
        </row>
        <row r="1601">
          <cell r="A1601" t="str">
            <v>02.421.421/0001-11</v>
          </cell>
        </row>
        <row r="1602">
          <cell r="A1602" t="str">
            <v>02.422.934/0001-47</v>
          </cell>
        </row>
        <row r="1603">
          <cell r="A1603" t="str">
            <v>02.424.656/0001-67</v>
          </cell>
        </row>
        <row r="1604">
          <cell r="A1604" t="str">
            <v>02.428.222/0001-35</v>
          </cell>
        </row>
        <row r="1605">
          <cell r="A1605" t="str">
            <v>02.430.739/0001-69</v>
          </cell>
        </row>
        <row r="1606">
          <cell r="A1606" t="str">
            <v>02.430.781/0001-80</v>
          </cell>
        </row>
        <row r="1607">
          <cell r="A1607" t="str">
            <v>02.431.845/0002-48</v>
          </cell>
        </row>
        <row r="1608">
          <cell r="A1608" t="str">
            <v>02.433.602/0001-68</v>
          </cell>
        </row>
        <row r="1609">
          <cell r="A1609" t="str">
            <v>02.437.634/0001-31</v>
          </cell>
        </row>
        <row r="1610">
          <cell r="A1610" t="str">
            <v>02.437.950/0001-03</v>
          </cell>
        </row>
        <row r="1611">
          <cell r="A1611" t="str">
            <v>02.439.235/0001-00</v>
          </cell>
        </row>
        <row r="1612">
          <cell r="A1612" t="str">
            <v>02.440.500/0001-70</v>
          </cell>
        </row>
        <row r="1613">
          <cell r="A1613" t="str">
            <v>02.440.846/0001-78</v>
          </cell>
        </row>
        <row r="1614">
          <cell r="A1614" t="str">
            <v>02.442.627/0001-28</v>
          </cell>
        </row>
        <row r="1615">
          <cell r="A1615" t="str">
            <v>02.443.431/0001-58</v>
          </cell>
        </row>
        <row r="1616">
          <cell r="A1616" t="str">
            <v>02.443.581/0014-86</v>
          </cell>
        </row>
        <row r="1617">
          <cell r="A1617" t="str">
            <v>02.445.817/0001-07</v>
          </cell>
        </row>
        <row r="1618">
          <cell r="A1618" t="str">
            <v>02.445.817/0003-60</v>
          </cell>
        </row>
        <row r="1619">
          <cell r="A1619" t="str">
            <v>02.445.826/0001-90</v>
          </cell>
        </row>
        <row r="1620">
          <cell r="A1620" t="str">
            <v>02.445.844/0001-71</v>
          </cell>
        </row>
        <row r="1621">
          <cell r="A1621" t="str">
            <v>02.445.972/0001-15</v>
          </cell>
        </row>
        <row r="1622">
          <cell r="A1622" t="str">
            <v>02.446.657/0001-02</v>
          </cell>
        </row>
        <row r="1623">
          <cell r="A1623" t="str">
            <v>02.447.958/0001-50</v>
          </cell>
        </row>
        <row r="1624">
          <cell r="A1624" t="str">
            <v>02.450.546/0001-70</v>
          </cell>
        </row>
        <row r="1625">
          <cell r="A1625" t="str">
            <v>02.453.950/0001-05</v>
          </cell>
        </row>
        <row r="1626">
          <cell r="A1626" t="str">
            <v>02.454.543/0001-04</v>
          </cell>
        </row>
        <row r="1627">
          <cell r="A1627" t="str">
            <v>02.455.612/0001-02</v>
          </cell>
        </row>
        <row r="1628">
          <cell r="A1628" t="str">
            <v>02.456.105/0001-85</v>
          </cell>
        </row>
        <row r="1629">
          <cell r="A1629" t="str">
            <v>02.456.650/0001-71</v>
          </cell>
        </row>
        <row r="1630">
          <cell r="A1630" t="str">
            <v>02.457.021/0001-66</v>
          </cell>
        </row>
        <row r="1631">
          <cell r="A1631" t="str">
            <v>02.461.281/0001-05</v>
          </cell>
        </row>
        <row r="1632">
          <cell r="A1632" t="str">
            <v>02.462.674/0001-33</v>
          </cell>
        </row>
        <row r="1633">
          <cell r="A1633" t="str">
            <v>02.463.159/0001-78</v>
          </cell>
        </row>
        <row r="1634">
          <cell r="A1634" t="str">
            <v>02.464.521/0001-25</v>
          </cell>
        </row>
        <row r="1635">
          <cell r="A1635" t="str">
            <v>02.467.095/0001-83</v>
          </cell>
        </row>
        <row r="1636">
          <cell r="A1636" t="str">
            <v>02.472.987/0001-72</v>
          </cell>
        </row>
        <row r="1637">
          <cell r="A1637" t="str">
            <v>02.474.391/0001-01</v>
          </cell>
        </row>
        <row r="1638">
          <cell r="A1638" t="str">
            <v>02.475.412/0001-03</v>
          </cell>
        </row>
        <row r="1639">
          <cell r="A1639" t="str">
            <v>02.475.744/0001-98</v>
          </cell>
        </row>
        <row r="1640">
          <cell r="A1640" t="str">
            <v>02.477.169/0001-62</v>
          </cell>
        </row>
        <row r="1641">
          <cell r="A1641" t="str">
            <v>02.477.202/0001-54</v>
          </cell>
        </row>
        <row r="1642">
          <cell r="A1642" t="str">
            <v>02.479.918/0001-90</v>
          </cell>
        </row>
        <row r="1643">
          <cell r="A1643" t="str">
            <v>02.479.984/0001-60</v>
          </cell>
        </row>
        <row r="1644">
          <cell r="A1644" t="str">
            <v>02.480.529/0001-85</v>
          </cell>
        </row>
        <row r="1645">
          <cell r="A1645" t="str">
            <v>02.481.242/0001-70</v>
          </cell>
        </row>
        <row r="1646">
          <cell r="A1646" t="str">
            <v>02.481.946/0001-42</v>
          </cell>
        </row>
        <row r="1647">
          <cell r="A1647" t="str">
            <v>02.482.401/0001-50</v>
          </cell>
        </row>
        <row r="1648">
          <cell r="A1648" t="str">
            <v>02.483.716/0001-12</v>
          </cell>
        </row>
        <row r="1649">
          <cell r="A1649" t="str">
            <v>02.485.683/0001-40</v>
          </cell>
        </row>
        <row r="1650">
          <cell r="A1650" t="str">
            <v>02.486.172/0001-42</v>
          </cell>
        </row>
        <row r="1651">
          <cell r="A1651" t="str">
            <v>02.486.914/0001-30</v>
          </cell>
        </row>
        <row r="1652">
          <cell r="A1652" t="str">
            <v>02.487.852/0001-80</v>
          </cell>
        </row>
        <row r="1653">
          <cell r="A1653" t="str">
            <v>02.489.551/0001-96</v>
          </cell>
        </row>
        <row r="1654">
          <cell r="A1654" t="str">
            <v>02.489.674/0001-27</v>
          </cell>
        </row>
        <row r="1655">
          <cell r="A1655" t="str">
            <v>02.490.272/0001-42</v>
          </cell>
        </row>
        <row r="1656">
          <cell r="A1656" t="str">
            <v>02.490.404/0001-36</v>
          </cell>
        </row>
        <row r="1657">
          <cell r="A1657" t="str">
            <v>02.492.398/0001-56</v>
          </cell>
        </row>
        <row r="1658">
          <cell r="A1658" t="str">
            <v>02.493.243/0003-04</v>
          </cell>
        </row>
        <row r="1659">
          <cell r="A1659" t="str">
            <v>02.495.060/0001-58</v>
          </cell>
        </row>
        <row r="1660">
          <cell r="A1660" t="str">
            <v>02.495.199/0001-00</v>
          </cell>
        </row>
        <row r="1661">
          <cell r="A1661" t="str">
            <v>02.499.179/0001-07</v>
          </cell>
        </row>
        <row r="1662">
          <cell r="A1662" t="str">
            <v>02.5.2.91./597--69</v>
          </cell>
        </row>
        <row r="1663">
          <cell r="A1663" t="str">
            <v>02.5.9.81./967--08</v>
          </cell>
        </row>
        <row r="1664">
          <cell r="A1664" t="str">
            <v>02.502.436/0003-76</v>
          </cell>
        </row>
        <row r="1665">
          <cell r="A1665" t="str">
            <v>02.503.185/0001-82</v>
          </cell>
        </row>
        <row r="1666">
          <cell r="A1666" t="str">
            <v>02.503.828/0001-98</v>
          </cell>
        </row>
        <row r="1667">
          <cell r="A1667" t="str">
            <v>02.505.401/0001-29</v>
          </cell>
        </row>
        <row r="1668">
          <cell r="A1668" t="str">
            <v>02.505.854/0001-55</v>
          </cell>
        </row>
        <row r="1669">
          <cell r="A1669" t="str">
            <v>02.505.854/0002-36</v>
          </cell>
        </row>
        <row r="1670">
          <cell r="A1670" t="str">
            <v>02.505.854/0003-17</v>
          </cell>
        </row>
        <row r="1671">
          <cell r="A1671" t="str">
            <v>02.506.609/0001-62</v>
          </cell>
        </row>
        <row r="1672">
          <cell r="A1672" t="str">
            <v>02.507.650/0001-53</v>
          </cell>
        </row>
        <row r="1673">
          <cell r="A1673" t="str">
            <v>02.509.548/0001-97</v>
          </cell>
        </row>
        <row r="1674">
          <cell r="A1674" t="str">
            <v>02.510.937/0001-32</v>
          </cell>
        </row>
        <row r="1675">
          <cell r="A1675" t="str">
            <v>02.512.900/0001-43</v>
          </cell>
        </row>
        <row r="1676">
          <cell r="A1676" t="str">
            <v>02.513.478/0001-40</v>
          </cell>
        </row>
        <row r="1677">
          <cell r="A1677" t="str">
            <v>02.515.698/0001-03</v>
          </cell>
        </row>
        <row r="1678">
          <cell r="A1678" t="str">
            <v>02.515.762/0001-56</v>
          </cell>
        </row>
        <row r="1679">
          <cell r="A1679" t="str">
            <v>02.515.918/0001-07</v>
          </cell>
        </row>
        <row r="1680">
          <cell r="A1680" t="str">
            <v>02.517.103/0001-59</v>
          </cell>
        </row>
        <row r="1681">
          <cell r="A1681" t="str">
            <v>02.517.603/0001-90</v>
          </cell>
        </row>
        <row r="1682">
          <cell r="A1682" t="str">
            <v>02.517.962/0001-48</v>
          </cell>
        </row>
        <row r="1683">
          <cell r="A1683" t="str">
            <v>02.518.729/0001-80</v>
          </cell>
        </row>
        <row r="1684">
          <cell r="A1684" t="str">
            <v>02.521.759/0001-45</v>
          </cell>
        </row>
        <row r="1685">
          <cell r="A1685" t="str">
            <v>02.522.288/0001-90</v>
          </cell>
        </row>
        <row r="1686">
          <cell r="A1686" t="str">
            <v>02.525.821/0001-77</v>
          </cell>
        </row>
        <row r="1687">
          <cell r="A1687" t="str">
            <v>02.527.425/0001-89</v>
          </cell>
        </row>
        <row r="1688">
          <cell r="A1688" t="str">
            <v>02.527.674/0001-74</v>
          </cell>
        </row>
        <row r="1689">
          <cell r="A1689" t="str">
            <v>02.528.908/0001-06</v>
          </cell>
        </row>
        <row r="1690">
          <cell r="A1690" t="str">
            <v>02.530.622/0001-57</v>
          </cell>
        </row>
        <row r="1691">
          <cell r="A1691" t="str">
            <v>02.530.654/0001-52</v>
          </cell>
        </row>
        <row r="1692">
          <cell r="A1692" t="str">
            <v>02.532.189/0001-99</v>
          </cell>
        </row>
        <row r="1693">
          <cell r="A1693" t="str">
            <v>02.533.993/0001-92</v>
          </cell>
        </row>
        <row r="1694">
          <cell r="A1694" t="str">
            <v>02.534.251/0001-81</v>
          </cell>
        </row>
        <row r="1695">
          <cell r="A1695" t="str">
            <v>02.536.454/0001-07</v>
          </cell>
        </row>
        <row r="1696">
          <cell r="A1696" t="str">
            <v>02.536.516/0001-80</v>
          </cell>
        </row>
        <row r="1697">
          <cell r="A1697" t="str">
            <v>02.536.646/0001-13</v>
          </cell>
        </row>
        <row r="1698">
          <cell r="A1698" t="str">
            <v>02.536.721/0001-46</v>
          </cell>
        </row>
        <row r="1699">
          <cell r="A1699" t="str">
            <v>02.538.120/0001-72</v>
          </cell>
        </row>
        <row r="1700">
          <cell r="A1700" t="str">
            <v>02.540.610/0001-03</v>
          </cell>
        </row>
        <row r="1701">
          <cell r="A1701" t="str">
            <v>02.545.214/0001-79</v>
          </cell>
        </row>
        <row r="1702">
          <cell r="A1702" t="str">
            <v>02.550.637/0001-87</v>
          </cell>
        </row>
        <row r="1703">
          <cell r="A1703" t="str">
            <v>02.553.268/0001-86</v>
          </cell>
        </row>
        <row r="1704">
          <cell r="A1704" t="str">
            <v>02.554.839/0001-05</v>
          </cell>
        </row>
        <row r="1705">
          <cell r="A1705" t="str">
            <v>02.558.157/0001-62</v>
          </cell>
        </row>
        <row r="1706">
          <cell r="A1706" t="str">
            <v>02.558.970/0001-32</v>
          </cell>
        </row>
        <row r="1707">
          <cell r="A1707" t="str">
            <v>02.564.509/0001-92</v>
          </cell>
        </row>
        <row r="1708">
          <cell r="A1708" t="str">
            <v>02.564.971/0002-70</v>
          </cell>
        </row>
        <row r="1709">
          <cell r="A1709" t="str">
            <v>02.565.876/0001-00</v>
          </cell>
        </row>
        <row r="1710">
          <cell r="A1710" t="str">
            <v>02.565.967/0001-46</v>
          </cell>
        </row>
        <row r="1711">
          <cell r="A1711" t="str">
            <v>02.566.381/0001-04</v>
          </cell>
        </row>
        <row r="1712">
          <cell r="A1712" t="str">
            <v>02.567.043/0001-89</v>
          </cell>
        </row>
        <row r="1713">
          <cell r="A1713" t="str">
            <v>02.567.180/0001-13</v>
          </cell>
        </row>
        <row r="1714">
          <cell r="A1714" t="str">
            <v>02.569.597/0001-15</v>
          </cell>
        </row>
        <row r="1715">
          <cell r="A1715" t="str">
            <v>02.569.902/0001-79</v>
          </cell>
        </row>
        <row r="1716">
          <cell r="A1716" t="str">
            <v>02.571.857/0001-97</v>
          </cell>
        </row>
        <row r="1717">
          <cell r="A1717" t="str">
            <v>02.573.811/0001-07</v>
          </cell>
        </row>
        <row r="1718">
          <cell r="A1718" t="str">
            <v>02.573.842/0001-68</v>
          </cell>
        </row>
        <row r="1719">
          <cell r="A1719" t="str">
            <v>02.576.612/0001-52</v>
          </cell>
        </row>
        <row r="1720">
          <cell r="A1720" t="str">
            <v>02.577.761/0001-36</v>
          </cell>
        </row>
        <row r="1721">
          <cell r="A1721" t="str">
            <v>02.578.584/0001-02</v>
          </cell>
        </row>
        <row r="1722">
          <cell r="A1722" t="str">
            <v>02.581.065/0001-01</v>
          </cell>
        </row>
        <row r="1723">
          <cell r="A1723" t="str">
            <v>02.581.971/0001-06</v>
          </cell>
        </row>
        <row r="1724">
          <cell r="A1724" t="str">
            <v>02.586.978/0001-02</v>
          </cell>
        </row>
        <row r="1725">
          <cell r="A1725" t="str">
            <v>02.589.289/0001-51</v>
          </cell>
        </row>
        <row r="1726">
          <cell r="A1726" t="str">
            <v>02.590.645/0001-57</v>
          </cell>
        </row>
        <row r="1727">
          <cell r="A1727" t="str">
            <v>02.592.069/0001-87</v>
          </cell>
        </row>
        <row r="1728">
          <cell r="A1728" t="str">
            <v>02.592.229/0001-98</v>
          </cell>
        </row>
        <row r="1729">
          <cell r="A1729" t="str">
            <v>02.595.661/0001-32</v>
          </cell>
        </row>
        <row r="1730">
          <cell r="A1730" t="str">
            <v>02.595.796/0001-06</v>
          </cell>
        </row>
        <row r="1731">
          <cell r="A1731" t="str">
            <v>02.595.926/0001-00</v>
          </cell>
        </row>
        <row r="1732">
          <cell r="A1732" t="str">
            <v>02.597.003/0001-80</v>
          </cell>
        </row>
        <row r="1733">
          <cell r="A1733" t="str">
            <v>02.598.611/0001-09</v>
          </cell>
        </row>
        <row r="1734">
          <cell r="A1734" t="str">
            <v>02.6.6.47./887--52</v>
          </cell>
        </row>
        <row r="1735">
          <cell r="A1735" t="str">
            <v>02.600.407/0001-85</v>
          </cell>
        </row>
        <row r="1736">
          <cell r="A1736" t="str">
            <v>02.604.161/0001-10</v>
          </cell>
        </row>
        <row r="1737">
          <cell r="A1737" t="str">
            <v>02.604.508/0001-24</v>
          </cell>
        </row>
        <row r="1738">
          <cell r="A1738" t="str">
            <v>02.607.758/0001-18</v>
          </cell>
        </row>
        <row r="1739">
          <cell r="A1739" t="str">
            <v>02.608.708/0001-55</v>
          </cell>
        </row>
        <row r="1740">
          <cell r="A1740" t="str">
            <v>02.609.363/0001-54</v>
          </cell>
        </row>
        <row r="1741">
          <cell r="A1741" t="str">
            <v>02.609.639/0001-02</v>
          </cell>
        </row>
        <row r="1742">
          <cell r="A1742" t="str">
            <v>02.609.761/0001-70</v>
          </cell>
        </row>
        <row r="1743">
          <cell r="A1743" t="str">
            <v>02.610.386/0001-89</v>
          </cell>
        </row>
        <row r="1744">
          <cell r="A1744" t="str">
            <v>02.614.069/0001-30</v>
          </cell>
        </row>
        <row r="1745">
          <cell r="A1745" t="str">
            <v>02.615.994/0001-86</v>
          </cell>
        </row>
        <row r="1746">
          <cell r="A1746" t="str">
            <v>02.616.525/0001-81</v>
          </cell>
        </row>
        <row r="1747">
          <cell r="A1747" t="str">
            <v>02.617.709/0002-47</v>
          </cell>
        </row>
        <row r="1748">
          <cell r="A1748" t="str">
            <v>02.618.097/0001-26</v>
          </cell>
        </row>
        <row r="1749">
          <cell r="A1749" t="str">
            <v>02.618.404/0001-79</v>
          </cell>
        </row>
        <row r="1750">
          <cell r="A1750" t="str">
            <v>02.618.774/0001-06</v>
          </cell>
        </row>
        <row r="1751">
          <cell r="A1751" t="str">
            <v>02.624.589/0001-24</v>
          </cell>
        </row>
        <row r="1752">
          <cell r="A1752" t="str">
            <v>02.626.508/0001-25</v>
          </cell>
        </row>
        <row r="1753">
          <cell r="A1753" t="str">
            <v>02.627.114/0001-91</v>
          </cell>
        </row>
        <row r="1754">
          <cell r="A1754" t="str">
            <v>02.627.686/0001-70</v>
          </cell>
        </row>
        <row r="1755">
          <cell r="A1755" t="str">
            <v>02.629.934/0001-12</v>
          </cell>
        </row>
        <row r="1756">
          <cell r="A1756" t="str">
            <v>02.631.399/0001-34</v>
          </cell>
        </row>
        <row r="1757">
          <cell r="A1757" t="str">
            <v>02.632.739/0001-41</v>
          </cell>
        </row>
        <row r="1758">
          <cell r="A1758" t="str">
            <v>02.635.584/0001-05</v>
          </cell>
        </row>
        <row r="1759">
          <cell r="A1759" t="str">
            <v>02.637.735/0001-56</v>
          </cell>
        </row>
        <row r="1760">
          <cell r="A1760" t="str">
            <v>02.642.537/0001-80</v>
          </cell>
        </row>
        <row r="1761">
          <cell r="A1761" t="str">
            <v>02.643.703/0001-63</v>
          </cell>
        </row>
        <row r="1762">
          <cell r="A1762" t="str">
            <v>02.644.077/0001-20</v>
          </cell>
        </row>
        <row r="1763">
          <cell r="A1763" t="str">
            <v>02.645.164/0001-00</v>
          </cell>
        </row>
        <row r="1764">
          <cell r="A1764" t="str">
            <v>02.645.468/0001-69</v>
          </cell>
        </row>
        <row r="1765">
          <cell r="A1765" t="str">
            <v>02.645.552/0001-82</v>
          </cell>
        </row>
        <row r="1766">
          <cell r="A1766" t="str">
            <v>02.646.905/0001-69</v>
          </cell>
        </row>
        <row r="1767">
          <cell r="A1767" t="str">
            <v>02.647.932/0001-56</v>
          </cell>
        </row>
        <row r="1768">
          <cell r="A1768" t="str">
            <v>02.648.193/0001-17</v>
          </cell>
        </row>
        <row r="1769">
          <cell r="A1769" t="str">
            <v>02.650.971/0001-02</v>
          </cell>
        </row>
        <row r="1770">
          <cell r="A1770" t="str">
            <v>02.651.935/0001-63</v>
          </cell>
        </row>
        <row r="1771">
          <cell r="A1771" t="str">
            <v>02.652.810/0001-58</v>
          </cell>
        </row>
        <row r="1772">
          <cell r="A1772" t="str">
            <v>02.653.799/0001-40</v>
          </cell>
        </row>
        <row r="1773">
          <cell r="A1773" t="str">
            <v>02.658.082/0001-91</v>
          </cell>
        </row>
        <row r="1774">
          <cell r="A1774" t="str">
            <v>02.658.082/0001-91</v>
          </cell>
        </row>
        <row r="1775">
          <cell r="A1775" t="str">
            <v>02.658.584/0001-12</v>
          </cell>
        </row>
        <row r="1776">
          <cell r="A1776" t="str">
            <v>02.661.838/0001-51</v>
          </cell>
        </row>
        <row r="1777">
          <cell r="A1777" t="str">
            <v>02.661.915/0001-73</v>
          </cell>
        </row>
        <row r="1778">
          <cell r="A1778" t="str">
            <v>02.664.507/0001-75</v>
          </cell>
        </row>
        <row r="1779">
          <cell r="A1779" t="str">
            <v>02.664.592/0001-71</v>
          </cell>
        </row>
        <row r="1780">
          <cell r="A1780" t="str">
            <v>02.664.607/0001-00</v>
          </cell>
        </row>
        <row r="1781">
          <cell r="A1781" t="str">
            <v>02.667.694/0002-21</v>
          </cell>
        </row>
        <row r="1782">
          <cell r="A1782" t="str">
            <v>02.668.973/0001-29</v>
          </cell>
        </row>
        <row r="1783">
          <cell r="A1783" t="str">
            <v>02.669.437/0001-48</v>
          </cell>
        </row>
        <row r="1784">
          <cell r="A1784" t="str">
            <v>02.670.733/0001-69</v>
          </cell>
        </row>
        <row r="1785">
          <cell r="A1785" t="str">
            <v>02.671.286/0001-62</v>
          </cell>
        </row>
        <row r="1786">
          <cell r="A1786" t="str">
            <v>02.672.571/0001-06</v>
          </cell>
        </row>
        <row r="1787">
          <cell r="A1787" t="str">
            <v>02.672.727/0001-40</v>
          </cell>
        </row>
        <row r="1788">
          <cell r="A1788" t="str">
            <v>02.680.192/0001-50</v>
          </cell>
        </row>
        <row r="1789">
          <cell r="A1789" t="str">
            <v>02.680.406/0001-98</v>
          </cell>
        </row>
        <row r="1790">
          <cell r="A1790" t="str">
            <v>02.680.529/0001-29</v>
          </cell>
        </row>
        <row r="1791">
          <cell r="A1791" t="str">
            <v>02.681.376/0001-34</v>
          </cell>
        </row>
        <row r="1792">
          <cell r="A1792" t="str">
            <v>02.686.832/0001-39</v>
          </cell>
        </row>
        <row r="1793">
          <cell r="A1793" t="str">
            <v>02.687.270/0001-48</v>
          </cell>
        </row>
        <row r="1794">
          <cell r="A1794" t="str">
            <v>02.692.797/0001-60</v>
          </cell>
        </row>
        <row r="1795">
          <cell r="A1795" t="str">
            <v>02.693.187/0001-81</v>
          </cell>
        </row>
        <row r="1796">
          <cell r="A1796" t="str">
            <v>02.693.959/0001-85</v>
          </cell>
        </row>
        <row r="1797">
          <cell r="A1797" t="str">
            <v>02.694.324/0001-00</v>
          </cell>
        </row>
        <row r="1798">
          <cell r="A1798" t="str">
            <v>02.695.005/0001-01</v>
          </cell>
        </row>
        <row r="1799">
          <cell r="A1799" t="str">
            <v>02.696.656/0002-05</v>
          </cell>
        </row>
        <row r="1800">
          <cell r="A1800" t="str">
            <v>02.698.071/0001-35</v>
          </cell>
        </row>
        <row r="1801">
          <cell r="A1801" t="str">
            <v>02.698.484/0001-10</v>
          </cell>
        </row>
        <row r="1802">
          <cell r="A1802" t="str">
            <v>02.698.941/0001-76</v>
          </cell>
        </row>
        <row r="1803">
          <cell r="A1803" t="str">
            <v>02.699.118/0001-85</v>
          </cell>
        </row>
        <row r="1804">
          <cell r="A1804" t="str">
            <v>02.699.629/0001-05</v>
          </cell>
        </row>
        <row r="1805">
          <cell r="A1805" t="str">
            <v>02.700.311/0001-99</v>
          </cell>
        </row>
        <row r="1806">
          <cell r="A1806" t="str">
            <v>02.701.626/0001-50</v>
          </cell>
        </row>
        <row r="1807">
          <cell r="A1807" t="str">
            <v>02.703.391/0001-36</v>
          </cell>
        </row>
        <row r="1808">
          <cell r="A1808" t="str">
            <v>02.703.911/0001-00</v>
          </cell>
        </row>
        <row r="1809">
          <cell r="A1809" t="str">
            <v>02.703.986/0001-91</v>
          </cell>
        </row>
        <row r="1810">
          <cell r="A1810" t="str">
            <v>02.704.540/0001-81</v>
          </cell>
        </row>
        <row r="1811">
          <cell r="A1811" t="str">
            <v>02.706.210/0001-25</v>
          </cell>
        </row>
        <row r="1812">
          <cell r="A1812" t="str">
            <v>02.707.253/0001-25</v>
          </cell>
        </row>
        <row r="1813">
          <cell r="A1813" t="str">
            <v>02.708.059/0001-64</v>
          </cell>
        </row>
        <row r="1814">
          <cell r="A1814" t="str">
            <v>02.710.353/0001-00</v>
          </cell>
        </row>
        <row r="1815">
          <cell r="A1815" t="str">
            <v>02.714.479/0001-53</v>
          </cell>
        </row>
        <row r="1816">
          <cell r="A1816" t="str">
            <v>02.714.643/0002-03</v>
          </cell>
        </row>
        <row r="1817">
          <cell r="A1817" t="str">
            <v>02.716.427/0001-16</v>
          </cell>
        </row>
        <row r="1818">
          <cell r="A1818" t="str">
            <v>02.716.448/0001-31</v>
          </cell>
        </row>
        <row r="1819">
          <cell r="A1819" t="str">
            <v>02.717.193/0001-21</v>
          </cell>
        </row>
        <row r="1820">
          <cell r="A1820" t="str">
            <v>02.717.460/0002-41</v>
          </cell>
        </row>
        <row r="1821">
          <cell r="A1821" t="str">
            <v>02.718.188/0001-33</v>
          </cell>
        </row>
        <row r="1822">
          <cell r="A1822" t="str">
            <v>02.720.875/0001-93</v>
          </cell>
        </row>
        <row r="1823">
          <cell r="A1823" t="str">
            <v>02.721.679/0001-33</v>
          </cell>
        </row>
        <row r="1824">
          <cell r="A1824" t="str">
            <v>02.723.097/0001-96</v>
          </cell>
        </row>
        <row r="1825">
          <cell r="A1825" t="str">
            <v>02.723.199/0001-01</v>
          </cell>
        </row>
        <row r="1826">
          <cell r="A1826" t="str">
            <v>02.724.778/0001-79</v>
          </cell>
        </row>
        <row r="1827">
          <cell r="A1827" t="str">
            <v>02.725.054/0001-40</v>
          </cell>
        </row>
        <row r="1828">
          <cell r="A1828" t="str">
            <v>02.725.657/0001-41</v>
          </cell>
        </row>
        <row r="1829">
          <cell r="A1829" t="str">
            <v>02.725.856/0001-50</v>
          </cell>
        </row>
        <row r="1830">
          <cell r="A1830" t="str">
            <v>02.728.444/0001-73</v>
          </cell>
        </row>
        <row r="1831">
          <cell r="A1831" t="str">
            <v>02.728.642/0001-37</v>
          </cell>
        </row>
        <row r="1832">
          <cell r="A1832" t="str">
            <v>02.729.669/0001-44</v>
          </cell>
        </row>
        <row r="1833">
          <cell r="A1833" t="str">
            <v>02.733.313/0001-84</v>
          </cell>
        </row>
        <row r="1834">
          <cell r="A1834" t="str">
            <v>02.734.875/0001-42</v>
          </cell>
        </row>
        <row r="1835">
          <cell r="A1835" t="str">
            <v>02.737.015/0004-05</v>
          </cell>
        </row>
        <row r="1836">
          <cell r="A1836" t="str">
            <v>02.737.015/0006-77</v>
          </cell>
        </row>
        <row r="1837">
          <cell r="A1837" t="str">
            <v>02.737.015/0007-58</v>
          </cell>
        </row>
        <row r="1838">
          <cell r="A1838" t="str">
            <v>02.737.015/0009-10</v>
          </cell>
        </row>
        <row r="1839">
          <cell r="A1839" t="str">
            <v>02.737.152/0001-05</v>
          </cell>
        </row>
        <row r="1840">
          <cell r="A1840" t="str">
            <v>02.737.566/0001-26</v>
          </cell>
        </row>
        <row r="1841">
          <cell r="A1841" t="str">
            <v>02.737.867/0001-50</v>
          </cell>
        </row>
        <row r="1842">
          <cell r="A1842" t="str">
            <v>02.737.928/0001-89</v>
          </cell>
        </row>
        <row r="1843">
          <cell r="A1843" t="str">
            <v>02.739.256/0001-40</v>
          </cell>
        </row>
        <row r="1844">
          <cell r="A1844" t="str">
            <v>02.739.289/0001-90</v>
          </cell>
        </row>
        <row r="1845">
          <cell r="A1845" t="str">
            <v>02.741.821/0001-04</v>
          </cell>
        </row>
        <row r="1846">
          <cell r="A1846" t="str">
            <v>02.742.314/0001-95</v>
          </cell>
        </row>
        <row r="1847">
          <cell r="A1847" t="str">
            <v>02.743.059/0001-03</v>
          </cell>
        </row>
        <row r="1848">
          <cell r="A1848" t="str">
            <v>02.743.899/0001-68</v>
          </cell>
        </row>
        <row r="1849">
          <cell r="A1849" t="str">
            <v>02.745.407/0001-73</v>
          </cell>
        </row>
        <row r="1850">
          <cell r="A1850" t="str">
            <v>02.747.488/0001-40</v>
          </cell>
        </row>
        <row r="1851">
          <cell r="A1851" t="str">
            <v>02.747.819/0001-42</v>
          </cell>
        </row>
        <row r="1852">
          <cell r="A1852" t="str">
            <v>02.747.965/0001-78</v>
          </cell>
        </row>
        <row r="1853">
          <cell r="A1853" t="str">
            <v>02.749.132/0001-46</v>
          </cell>
        </row>
        <row r="1854">
          <cell r="A1854" t="str">
            <v>02.751.748/0001-51</v>
          </cell>
        </row>
        <row r="1855">
          <cell r="A1855" t="str">
            <v>02.752.090/0001-00</v>
          </cell>
        </row>
        <row r="1856">
          <cell r="A1856" t="str">
            <v>02.753.224/0001-08</v>
          </cell>
        </row>
        <row r="1857">
          <cell r="A1857" t="str">
            <v>02.754.600/0001-70</v>
          </cell>
        </row>
        <row r="1858">
          <cell r="A1858" t="str">
            <v>02.754.921/0001-75</v>
          </cell>
        </row>
        <row r="1859">
          <cell r="A1859" t="str">
            <v>02.756.168/0001-57</v>
          </cell>
        </row>
        <row r="1860">
          <cell r="A1860" t="str">
            <v>02.756.315/0001-99</v>
          </cell>
        </row>
        <row r="1861">
          <cell r="A1861" t="str">
            <v>02.759.299/0001-98</v>
          </cell>
        </row>
        <row r="1862">
          <cell r="A1862" t="str">
            <v>02.762.117/0001-38</v>
          </cell>
        </row>
        <row r="1863">
          <cell r="A1863" t="str">
            <v>02.762.972/0001-49</v>
          </cell>
        </row>
        <row r="1864">
          <cell r="A1864" t="str">
            <v>02.763.235/0001-60</v>
          </cell>
        </row>
        <row r="1865">
          <cell r="A1865" t="str">
            <v>02.764.160/0001-32</v>
          </cell>
        </row>
        <row r="1866">
          <cell r="A1866" t="str">
            <v>02.765.304/0001-75</v>
          </cell>
        </row>
        <row r="1867">
          <cell r="A1867" t="str">
            <v>02.769.555/0001-28</v>
          </cell>
        </row>
        <row r="1868">
          <cell r="A1868" t="str">
            <v>02.770.103/0001-66</v>
          </cell>
        </row>
        <row r="1869">
          <cell r="A1869" t="str">
            <v>02.771.524/0001-01</v>
          </cell>
        </row>
        <row r="1870">
          <cell r="A1870" t="str">
            <v>02.773.629/0001-08</v>
          </cell>
        </row>
        <row r="1871">
          <cell r="A1871" t="str">
            <v>02.773.629/0002-80</v>
          </cell>
        </row>
        <row r="1872">
          <cell r="A1872" t="str">
            <v>02.773.629/0011-71</v>
          </cell>
        </row>
        <row r="1873">
          <cell r="A1873" t="str">
            <v>02.773.629/0013-33</v>
          </cell>
        </row>
        <row r="1874">
          <cell r="A1874" t="str">
            <v>02.774.648/0001-40</v>
          </cell>
        </row>
        <row r="1875">
          <cell r="A1875" t="str">
            <v>02.775.465/0001-40</v>
          </cell>
        </row>
        <row r="1876">
          <cell r="A1876" t="str">
            <v>02.776.123/0001-44</v>
          </cell>
        </row>
        <row r="1877">
          <cell r="A1877" t="str">
            <v>02.777.831/0001-08</v>
          </cell>
        </row>
        <row r="1878">
          <cell r="A1878" t="str">
            <v>02.777.831/0002-80</v>
          </cell>
        </row>
        <row r="1879">
          <cell r="A1879" t="str">
            <v>02.778.265/0001-40</v>
          </cell>
        </row>
        <row r="1880">
          <cell r="A1880" t="str">
            <v>02.779.423/0001-87</v>
          </cell>
        </row>
        <row r="1881">
          <cell r="A1881" t="str">
            <v>02.780.143/0001-99</v>
          </cell>
        </row>
        <row r="1882">
          <cell r="A1882" t="str">
            <v>02.781.653/0001-80</v>
          </cell>
        </row>
        <row r="1883">
          <cell r="A1883" t="str">
            <v>02.783.756/0001-80</v>
          </cell>
        </row>
        <row r="1884">
          <cell r="A1884" t="str">
            <v>02.784.362/0001-46</v>
          </cell>
        </row>
        <row r="1885">
          <cell r="A1885" t="str">
            <v>02.784.608/0001-80</v>
          </cell>
        </row>
        <row r="1886">
          <cell r="A1886" t="str">
            <v>02.786.494/0002-98</v>
          </cell>
        </row>
        <row r="1887">
          <cell r="A1887" t="str">
            <v>02.786.757/0001-88</v>
          </cell>
        </row>
        <row r="1888">
          <cell r="A1888" t="str">
            <v>02.787.691/0001-40</v>
          </cell>
        </row>
        <row r="1889">
          <cell r="A1889" t="str">
            <v>02.790.504/0001-88</v>
          </cell>
        </row>
        <row r="1890">
          <cell r="A1890" t="str">
            <v>02.790.813/0001-58</v>
          </cell>
        </row>
        <row r="1891">
          <cell r="A1891" t="str">
            <v>02.790.902/0001-02</v>
          </cell>
        </row>
        <row r="1892">
          <cell r="A1892" t="str">
            <v>02.793.353/0001-11</v>
          </cell>
        </row>
        <row r="1893">
          <cell r="A1893" t="str">
            <v>02.797.258/0001-96</v>
          </cell>
        </row>
        <row r="1894">
          <cell r="A1894" t="str">
            <v>02.798.513/0001-15</v>
          </cell>
        </row>
        <row r="1895">
          <cell r="A1895" t="str">
            <v>02.798.991/0001-25</v>
          </cell>
        </row>
        <row r="1896">
          <cell r="A1896" t="str">
            <v>02.799.266/0001-71</v>
          </cell>
        </row>
        <row r="1897">
          <cell r="A1897" t="str">
            <v>02.799.488/0001-94</v>
          </cell>
        </row>
        <row r="1898">
          <cell r="A1898" t="str">
            <v>02.799.488/0007-80</v>
          </cell>
        </row>
        <row r="1899">
          <cell r="A1899" t="str">
            <v>02.800.546/0001-52</v>
          </cell>
        </row>
        <row r="1900">
          <cell r="A1900" t="str">
            <v>02.802.569/0001-04</v>
          </cell>
        </row>
        <row r="1901">
          <cell r="A1901" t="str">
            <v>02.803.608/0001-80</v>
          </cell>
        </row>
        <row r="1902">
          <cell r="A1902" t="str">
            <v>02.803.608/0002-60</v>
          </cell>
        </row>
        <row r="1903">
          <cell r="A1903" t="str">
            <v>02.804.558/0001-55</v>
          </cell>
        </row>
        <row r="1904">
          <cell r="A1904" t="str">
            <v>02.804.667/0001-72</v>
          </cell>
        </row>
        <row r="1905">
          <cell r="A1905" t="str">
            <v>02.806.837/0001-58</v>
          </cell>
        </row>
        <row r="1906">
          <cell r="A1906" t="str">
            <v>02.807.980/0001-64</v>
          </cell>
        </row>
        <row r="1907">
          <cell r="A1907" t="str">
            <v>02.808.867/0001-01</v>
          </cell>
        </row>
        <row r="1908">
          <cell r="A1908" t="str">
            <v>02.808.910/0001-20</v>
          </cell>
        </row>
        <row r="1909">
          <cell r="A1909" t="str">
            <v>02.811.333/0001-26</v>
          </cell>
        </row>
        <row r="1910">
          <cell r="A1910" t="str">
            <v>02.812.463/0001-83</v>
          </cell>
        </row>
        <row r="1911">
          <cell r="A1911" t="str">
            <v>02.813.352/0001-91</v>
          </cell>
        </row>
        <row r="1912">
          <cell r="A1912" t="str">
            <v>02.816.462/0001-07</v>
          </cell>
        </row>
        <row r="1913">
          <cell r="A1913" t="str">
            <v>02.816.668/0001-37</v>
          </cell>
        </row>
        <row r="1914">
          <cell r="A1914" t="str">
            <v>02.817.545/0001-10</v>
          </cell>
        </row>
        <row r="1915">
          <cell r="A1915" t="str">
            <v>02.818.743/0001-07</v>
          </cell>
        </row>
        <row r="1916">
          <cell r="A1916" t="str">
            <v>02.819.555/0001-95</v>
          </cell>
        </row>
        <row r="1917">
          <cell r="A1917" t="str">
            <v>02.819.644/0001-31</v>
          </cell>
        </row>
        <row r="1918">
          <cell r="A1918" t="str">
            <v>02.822.121/0001-44</v>
          </cell>
        </row>
        <row r="1919">
          <cell r="A1919" t="str">
            <v>02.823.140/0001-95</v>
          </cell>
        </row>
        <row r="1920">
          <cell r="A1920" t="str">
            <v>02.825.582/0001-70</v>
          </cell>
        </row>
        <row r="1921">
          <cell r="A1921" t="str">
            <v>02.826.107/0001-19</v>
          </cell>
        </row>
        <row r="1922">
          <cell r="A1922" t="str">
            <v>02.826.512/0001-37</v>
          </cell>
        </row>
        <row r="1923">
          <cell r="A1923" t="str">
            <v>02.827.644/0001-83</v>
          </cell>
        </row>
        <row r="1924">
          <cell r="A1924" t="str">
            <v>02.829.980/0001-65</v>
          </cell>
        </row>
        <row r="1925">
          <cell r="A1925" t="str">
            <v>02.830.056/0001-07</v>
          </cell>
        </row>
        <row r="1926">
          <cell r="A1926" t="str">
            <v>02.830.296/0001-01</v>
          </cell>
        </row>
        <row r="1927">
          <cell r="A1927" t="str">
            <v>02.830.307/0001-45</v>
          </cell>
        </row>
        <row r="1928">
          <cell r="A1928" t="str">
            <v>02.830.748/0001-47</v>
          </cell>
        </row>
        <row r="1929">
          <cell r="A1929" t="str">
            <v>02.831.065/0001-04</v>
          </cell>
        </row>
        <row r="1930">
          <cell r="A1930" t="str">
            <v>02.831.275/0001-00</v>
          </cell>
        </row>
        <row r="1931">
          <cell r="A1931" t="str">
            <v>02.833.428/0001-40</v>
          </cell>
        </row>
        <row r="1932">
          <cell r="A1932" t="str">
            <v>02.836.771/0001-49</v>
          </cell>
        </row>
        <row r="1933">
          <cell r="A1933" t="str">
            <v>02.836.995/0001-50</v>
          </cell>
        </row>
        <row r="1934">
          <cell r="A1934" t="str">
            <v>02.838.461/0001-63</v>
          </cell>
        </row>
        <row r="1935">
          <cell r="A1935" t="str">
            <v>02.838.750/0001-62</v>
          </cell>
        </row>
        <row r="1936">
          <cell r="A1936" t="str">
            <v>02.840.679/0001-52</v>
          </cell>
        </row>
        <row r="1937">
          <cell r="A1937" t="str">
            <v>02.840.760/0001-32</v>
          </cell>
        </row>
        <row r="1938">
          <cell r="A1938" t="str">
            <v>02.843.060/0001-00</v>
          </cell>
        </row>
        <row r="1939">
          <cell r="A1939" t="str">
            <v>02.845.985/0001-81</v>
          </cell>
        </row>
        <row r="1940">
          <cell r="A1940" t="str">
            <v>02.846.472/0001-95</v>
          </cell>
        </row>
        <row r="1941">
          <cell r="A1941" t="str">
            <v>02.848.120/0001-79</v>
          </cell>
        </row>
        <row r="1942">
          <cell r="A1942" t="str">
            <v>02.849.294/0001-56</v>
          </cell>
        </row>
        <row r="1943">
          <cell r="A1943" t="str">
            <v>02.850.217/0001-16</v>
          </cell>
        </row>
        <row r="1944">
          <cell r="A1944" t="str">
            <v>02.850.516/0001-50</v>
          </cell>
        </row>
        <row r="1945">
          <cell r="A1945" t="str">
            <v>02.851.284/0002-36</v>
          </cell>
        </row>
        <row r="1946">
          <cell r="A1946" t="str">
            <v>02.852.472/0001-06</v>
          </cell>
        </row>
        <row r="1947">
          <cell r="A1947" t="str">
            <v>02.853.629/0001-00</v>
          </cell>
        </row>
        <row r="1948">
          <cell r="A1948" t="str">
            <v>02.855.978/0001-60</v>
          </cell>
        </row>
        <row r="1949">
          <cell r="A1949" t="str">
            <v>02.858.553/0001-05</v>
          </cell>
        </row>
        <row r="1950">
          <cell r="A1950" t="str">
            <v>02.858.568/0001-73</v>
          </cell>
        </row>
        <row r="1951">
          <cell r="A1951" t="str">
            <v>02.860.667/0001-90</v>
          </cell>
        </row>
        <row r="1952">
          <cell r="A1952" t="str">
            <v>02.860.853/0001-29</v>
          </cell>
        </row>
        <row r="1953">
          <cell r="A1953" t="str">
            <v>02.861.973/0001-40</v>
          </cell>
        </row>
        <row r="1954">
          <cell r="A1954" t="str">
            <v>02.862.415/0001-08</v>
          </cell>
        </row>
        <row r="1955">
          <cell r="A1955" t="str">
            <v>02.862.721/0001-36</v>
          </cell>
        </row>
        <row r="1956">
          <cell r="A1956" t="str">
            <v>02.863.782/0001-18</v>
          </cell>
        </row>
        <row r="1957">
          <cell r="A1957" t="str">
            <v>02.864.006/0001-32</v>
          </cell>
        </row>
        <row r="1958">
          <cell r="A1958" t="str">
            <v>02.865.534/0001-06</v>
          </cell>
        </row>
        <row r="1959">
          <cell r="A1959" t="str">
            <v>02.866.369/0001-07</v>
          </cell>
        </row>
        <row r="1960">
          <cell r="A1960" t="str">
            <v>02.869.346/0001-56</v>
          </cell>
        </row>
        <row r="1961">
          <cell r="A1961" t="str">
            <v>02.870.550/0001-97</v>
          </cell>
        </row>
        <row r="1962">
          <cell r="A1962" t="str">
            <v>02.871.109/0001-20</v>
          </cell>
        </row>
        <row r="1963">
          <cell r="A1963" t="str">
            <v>02.871.706/0001-54</v>
          </cell>
        </row>
        <row r="1964">
          <cell r="A1964" t="str">
            <v>02.873.295/0001-36</v>
          </cell>
        </row>
        <row r="1965">
          <cell r="A1965" t="str">
            <v>02.873.317/0001-68</v>
          </cell>
        </row>
        <row r="1966">
          <cell r="A1966" t="str">
            <v>02.874.051/0001-78</v>
          </cell>
        </row>
        <row r="1967">
          <cell r="A1967" t="str">
            <v>02.878.466/0001-10</v>
          </cell>
        </row>
        <row r="1968">
          <cell r="A1968" t="str">
            <v>02.879.471/0001-47</v>
          </cell>
        </row>
        <row r="1969">
          <cell r="A1969" t="str">
            <v>02.879.557/0001-70</v>
          </cell>
        </row>
        <row r="1970">
          <cell r="A1970" t="str">
            <v>02.879.620/0001-78</v>
          </cell>
        </row>
        <row r="1971">
          <cell r="A1971" t="str">
            <v>02.880.642/0001-58</v>
          </cell>
        </row>
        <row r="1972">
          <cell r="A1972" t="str">
            <v>02.882.622/0001-16</v>
          </cell>
        </row>
        <row r="1973">
          <cell r="A1973" t="str">
            <v>02.882.706/0001-50</v>
          </cell>
        </row>
        <row r="1974">
          <cell r="A1974" t="str">
            <v>02.883.477/0001-98</v>
          </cell>
        </row>
        <row r="1975">
          <cell r="A1975" t="str">
            <v>02.884.276/0001-05</v>
          </cell>
        </row>
        <row r="1976">
          <cell r="A1976" t="str">
            <v>02.884.945/0001-49</v>
          </cell>
        </row>
        <row r="1977">
          <cell r="A1977" t="str">
            <v>02.885.262/0001-06</v>
          </cell>
        </row>
        <row r="1978">
          <cell r="A1978" t="str">
            <v>02.885.812/0001-97</v>
          </cell>
        </row>
        <row r="1979">
          <cell r="A1979" t="str">
            <v>02.886.214/0001-32</v>
          </cell>
        </row>
        <row r="1980">
          <cell r="A1980" t="str">
            <v>02.889.411/0001-05</v>
          </cell>
        </row>
        <row r="1981">
          <cell r="A1981" t="str">
            <v>02.889.828/0001-78</v>
          </cell>
        </row>
        <row r="1982">
          <cell r="A1982" t="str">
            <v>02.890.979/0001-46</v>
          </cell>
        </row>
        <row r="1983">
          <cell r="A1983" t="str">
            <v>02.892.623/0001-41</v>
          </cell>
        </row>
        <row r="1984">
          <cell r="A1984" t="str">
            <v>02.893.000/0001-93</v>
          </cell>
        </row>
        <row r="1985">
          <cell r="A1985" t="str">
            <v>02.894.169/0001-68</v>
          </cell>
        </row>
        <row r="1986">
          <cell r="A1986" t="str">
            <v>02.895.964/0002-51</v>
          </cell>
        </row>
        <row r="1987">
          <cell r="A1987" t="str">
            <v>02.897.447/0001-30</v>
          </cell>
        </row>
        <row r="1988">
          <cell r="A1988" t="str">
            <v>02.898.084/0001-58</v>
          </cell>
        </row>
        <row r="1989">
          <cell r="A1989" t="str">
            <v>02.898.228/0001-76</v>
          </cell>
        </row>
        <row r="1990">
          <cell r="A1990" t="str">
            <v>02.899.143/0001-02</v>
          </cell>
        </row>
        <row r="1991">
          <cell r="A1991" t="str">
            <v>02.9.3.67./917--74</v>
          </cell>
        </row>
        <row r="1992">
          <cell r="A1992" t="str">
            <v>02.901.260/0001-63</v>
          </cell>
        </row>
        <row r="1993">
          <cell r="A1993" t="str">
            <v>02.901.390/0001-04</v>
          </cell>
        </row>
        <row r="1994">
          <cell r="A1994" t="str">
            <v>02.901.399/0001-07</v>
          </cell>
        </row>
        <row r="1995">
          <cell r="A1995" t="str">
            <v>02.903.855/0001-58</v>
          </cell>
        </row>
        <row r="1996">
          <cell r="A1996" t="str">
            <v>02.905.775/0001-31</v>
          </cell>
        </row>
        <row r="1997">
          <cell r="A1997" t="str">
            <v>02.906.793/0001-38</v>
          </cell>
        </row>
        <row r="1998">
          <cell r="A1998" t="str">
            <v>02.907.781/0001-28</v>
          </cell>
        </row>
        <row r="1999">
          <cell r="A1999" t="str">
            <v>02.907.956/0001-05</v>
          </cell>
        </row>
        <row r="2000">
          <cell r="A2000" t="str">
            <v>02.911.224/0001-80</v>
          </cell>
        </row>
        <row r="2001">
          <cell r="A2001" t="str">
            <v>02.912.249/0001-07</v>
          </cell>
        </row>
        <row r="2002">
          <cell r="A2002" t="str">
            <v>02.912.377/0001-42</v>
          </cell>
        </row>
        <row r="2003">
          <cell r="A2003" t="str">
            <v>02.912.832/0001-00</v>
          </cell>
        </row>
        <row r="2004">
          <cell r="A2004" t="str">
            <v>02.914.577/0001-34</v>
          </cell>
        </row>
        <row r="2005">
          <cell r="A2005" t="str">
            <v>02.915.545/0001-53</v>
          </cell>
        </row>
        <row r="2006">
          <cell r="A2006" t="str">
            <v>02.915.861/0001-25</v>
          </cell>
        </row>
        <row r="2007">
          <cell r="A2007" t="str">
            <v>02.916.681/0001-68</v>
          </cell>
        </row>
        <row r="2008">
          <cell r="A2008" t="str">
            <v>02.917.067/0001-10</v>
          </cell>
        </row>
        <row r="2009">
          <cell r="A2009" t="str">
            <v>02.917.084/0001-58</v>
          </cell>
        </row>
        <row r="2010">
          <cell r="A2010" t="str">
            <v>02.918.115/0001-95</v>
          </cell>
        </row>
        <row r="2011">
          <cell r="A2011" t="str">
            <v>02.918.121/0001-42</v>
          </cell>
        </row>
        <row r="2012">
          <cell r="A2012" t="str">
            <v>02.918.639/0001-86</v>
          </cell>
        </row>
        <row r="2013">
          <cell r="A2013" t="str">
            <v>02.919.546/0001-76</v>
          </cell>
        </row>
        <row r="2014">
          <cell r="A2014" t="str">
            <v>02.922.212/0001-51</v>
          </cell>
        </row>
        <row r="2015">
          <cell r="A2015" t="str">
            <v>02.923.317/0001-25</v>
          </cell>
        </row>
        <row r="2016">
          <cell r="A2016" t="str">
            <v>02.926.538/0001-57</v>
          </cell>
        </row>
        <row r="2017">
          <cell r="A2017" t="str">
            <v>02.926.558/0001-28</v>
          </cell>
        </row>
        <row r="2018">
          <cell r="A2018" t="str">
            <v>02.928.142/0001-49</v>
          </cell>
        </row>
        <row r="2019">
          <cell r="A2019" t="str">
            <v>02.928.142/0002-20</v>
          </cell>
        </row>
        <row r="2020">
          <cell r="A2020" t="str">
            <v>02.929.393/0001-48</v>
          </cell>
        </row>
        <row r="2021">
          <cell r="A2021" t="str">
            <v>02.929.549/0001-90</v>
          </cell>
        </row>
        <row r="2022">
          <cell r="A2022" t="str">
            <v>02.929.599/0001-78</v>
          </cell>
        </row>
        <row r="2023">
          <cell r="A2023" t="str">
            <v>02.931.150/0001-44</v>
          </cell>
        </row>
        <row r="2024">
          <cell r="A2024" t="str">
            <v>02.932.340/0001-86</v>
          </cell>
        </row>
        <row r="2025">
          <cell r="A2025" t="str">
            <v>02.932.783/0001-77</v>
          </cell>
        </row>
        <row r="2026">
          <cell r="A2026" t="str">
            <v>02.933.342/0001-90</v>
          </cell>
        </row>
        <row r="2027">
          <cell r="A2027" t="str">
            <v>02.934.714/0001-00</v>
          </cell>
        </row>
        <row r="2028">
          <cell r="A2028" t="str">
            <v>02.935.431/0001-75</v>
          </cell>
        </row>
        <row r="2029">
          <cell r="A2029" t="str">
            <v>02.935.970/0001-04</v>
          </cell>
        </row>
        <row r="2030">
          <cell r="A2030" t="str">
            <v>02.937.330/0001-33</v>
          </cell>
        </row>
        <row r="2031">
          <cell r="A2031" t="str">
            <v>02.937.677/0001-86</v>
          </cell>
        </row>
        <row r="2032">
          <cell r="A2032" t="str">
            <v>02.938.609/0001-31</v>
          </cell>
        </row>
        <row r="2033">
          <cell r="A2033" t="str">
            <v>02.940.079/0001-66</v>
          </cell>
        </row>
        <row r="2034">
          <cell r="A2034" t="str">
            <v>02.941.268/0001-53</v>
          </cell>
        </row>
        <row r="2035">
          <cell r="A2035" t="str">
            <v>02.941.892/0001-50</v>
          </cell>
        </row>
        <row r="2036">
          <cell r="A2036" t="str">
            <v>02.942.655/0001-04</v>
          </cell>
        </row>
        <row r="2037">
          <cell r="A2037" t="str">
            <v>02.942.745/0001-03</v>
          </cell>
        </row>
        <row r="2038">
          <cell r="A2038" t="str">
            <v>02.942.749/0001-83</v>
          </cell>
        </row>
        <row r="2039">
          <cell r="A2039" t="str">
            <v>02.943.219/0001-50</v>
          </cell>
        </row>
        <row r="2040">
          <cell r="A2040" t="str">
            <v>02.943.247/0001-77</v>
          </cell>
        </row>
        <row r="2041">
          <cell r="A2041" t="str">
            <v>02.943.652/0001-95</v>
          </cell>
        </row>
        <row r="2042">
          <cell r="A2042" t="str">
            <v>02.946.360/0001-06</v>
          </cell>
        </row>
        <row r="2043">
          <cell r="A2043" t="str">
            <v>02.946.826/0001-73</v>
          </cell>
        </row>
        <row r="2044">
          <cell r="A2044" t="str">
            <v>02.947.396/0001-04</v>
          </cell>
        </row>
        <row r="2045">
          <cell r="A2045" t="str">
            <v>02.947.719/0003-21</v>
          </cell>
        </row>
        <row r="2046">
          <cell r="A2046" t="str">
            <v>02.948.148/0001-88</v>
          </cell>
        </row>
        <row r="2047">
          <cell r="A2047" t="str">
            <v>02.950.134/0001-07</v>
          </cell>
        </row>
        <row r="2048">
          <cell r="A2048" t="str">
            <v>02.952.350/0001-83</v>
          </cell>
        </row>
        <row r="2049">
          <cell r="A2049" t="str">
            <v>02.956.952/0001-09</v>
          </cell>
        </row>
        <row r="2050">
          <cell r="A2050" t="str">
            <v>02.957.537/0001-70</v>
          </cell>
        </row>
        <row r="2051">
          <cell r="A2051" t="str">
            <v>02.960.622/0001-97</v>
          </cell>
        </row>
        <row r="2052">
          <cell r="A2052" t="str">
            <v>02.961.914/0001-44</v>
          </cell>
        </row>
        <row r="2053">
          <cell r="A2053" t="str">
            <v>02.961.995/0001-82</v>
          </cell>
        </row>
        <row r="2054">
          <cell r="A2054" t="str">
            <v>02.962.656/0001-10</v>
          </cell>
        </row>
        <row r="2055">
          <cell r="A2055" t="str">
            <v>02.963.780/0001-09</v>
          </cell>
        </row>
        <row r="2056">
          <cell r="A2056" t="str">
            <v>02.963.800/0001-33</v>
          </cell>
        </row>
        <row r="2057">
          <cell r="A2057" t="str">
            <v>02.965.906/0001-76</v>
          </cell>
        </row>
        <row r="2058">
          <cell r="A2058" t="str">
            <v>02.966.461/0001-49</v>
          </cell>
        </row>
        <row r="2059">
          <cell r="A2059" t="str">
            <v>02.966.463/0001-38</v>
          </cell>
        </row>
        <row r="2060">
          <cell r="A2060" t="str">
            <v>02.967.671/0001-51</v>
          </cell>
        </row>
        <row r="2061">
          <cell r="A2061" t="str">
            <v>02.970.454/0001-10</v>
          </cell>
        </row>
        <row r="2062">
          <cell r="A2062" t="str">
            <v>02.971.732/0001-54</v>
          </cell>
        </row>
        <row r="2063">
          <cell r="A2063" t="str">
            <v>02.975.694/0001-08</v>
          </cell>
        </row>
        <row r="2064">
          <cell r="A2064" t="str">
            <v>02.977.737/0001-94</v>
          </cell>
        </row>
        <row r="2065">
          <cell r="A2065" t="str">
            <v>02.979.322/0001-50</v>
          </cell>
        </row>
        <row r="2066">
          <cell r="A2066" t="str">
            <v>02.980.550/0001-40</v>
          </cell>
        </row>
        <row r="2067">
          <cell r="A2067" t="str">
            <v>02.980.884/0001-13</v>
          </cell>
        </row>
        <row r="2068">
          <cell r="A2068" t="str">
            <v>02.983.455/0001-08</v>
          </cell>
        </row>
        <row r="2069">
          <cell r="A2069" t="str">
            <v>02.985.202/0001-65</v>
          </cell>
        </row>
        <row r="2070">
          <cell r="A2070" t="str">
            <v>02.985.500/0001-55</v>
          </cell>
        </row>
        <row r="2071">
          <cell r="A2071" t="str">
            <v>02.985.717/0001-65</v>
          </cell>
        </row>
        <row r="2072">
          <cell r="A2072" t="str">
            <v>02.986.607/0001-18</v>
          </cell>
        </row>
        <row r="2073">
          <cell r="A2073" t="str">
            <v>02.986.699/0001-36</v>
          </cell>
        </row>
        <row r="2074">
          <cell r="A2074" t="str">
            <v>02.986.789/0001-27</v>
          </cell>
        </row>
        <row r="2075">
          <cell r="A2075" t="str">
            <v>02.990.003/0001-45</v>
          </cell>
        </row>
        <row r="2076">
          <cell r="A2076" t="str">
            <v>02.990.520/0001-14</v>
          </cell>
        </row>
        <row r="2077">
          <cell r="A2077" t="str">
            <v>02.990.590/0001-72</v>
          </cell>
        </row>
        <row r="2078">
          <cell r="A2078" t="str">
            <v>02.991.391/0001-89</v>
          </cell>
        </row>
        <row r="2079">
          <cell r="A2079" t="str">
            <v>02.991.409/0001-42</v>
          </cell>
        </row>
        <row r="2080">
          <cell r="A2080" t="str">
            <v>02.992.814/0001-85</v>
          </cell>
        </row>
        <row r="2081">
          <cell r="A2081" t="str">
            <v>02.993.842/0001-17</v>
          </cell>
        </row>
        <row r="2082">
          <cell r="A2082" t="str">
            <v>02.994.311/0001-49</v>
          </cell>
        </row>
        <row r="2083">
          <cell r="A2083" t="str">
            <v>02.994.714/0001-98</v>
          </cell>
        </row>
        <row r="2084">
          <cell r="A2084" t="str">
            <v>02.996.672/0001-24</v>
          </cell>
        </row>
        <row r="2085">
          <cell r="A2085" t="str">
            <v>02.997.089/0001-38</v>
          </cell>
        </row>
        <row r="2086">
          <cell r="A2086" t="str">
            <v>02.997.984/0002-33</v>
          </cell>
        </row>
        <row r="2087">
          <cell r="A2087" t="str">
            <v xml:space="preserve">020.426.487-10    </v>
          </cell>
        </row>
        <row r="2088">
          <cell r="A2088" t="str">
            <v xml:space="preserve">022.197.877-10    </v>
          </cell>
        </row>
        <row r="2089">
          <cell r="A2089" t="str">
            <v xml:space="preserve">023.353.441.-53   </v>
          </cell>
        </row>
        <row r="2090">
          <cell r="A2090" t="str">
            <v xml:space="preserve">024.507.047-87    </v>
          </cell>
        </row>
        <row r="2091">
          <cell r="A2091" t="str">
            <v>03.003.593/0001-38</v>
          </cell>
        </row>
        <row r="2092">
          <cell r="A2092" t="str">
            <v>03.004.961/0001-62</v>
          </cell>
        </row>
        <row r="2093">
          <cell r="A2093" t="str">
            <v>03.006.548/0001-37</v>
          </cell>
        </row>
        <row r="2094">
          <cell r="A2094" t="str">
            <v>03.007.647/0001-33</v>
          </cell>
        </row>
        <row r="2095">
          <cell r="A2095" t="str">
            <v>03.008.168/0001-31</v>
          </cell>
        </row>
        <row r="2096">
          <cell r="A2096" t="str">
            <v>03.008.209/0001-90</v>
          </cell>
        </row>
        <row r="2097">
          <cell r="A2097" t="str">
            <v>03.008.949/0001-26</v>
          </cell>
        </row>
        <row r="2098">
          <cell r="A2098" t="str">
            <v>03.013.213/0001-46</v>
          </cell>
        </row>
        <row r="2099">
          <cell r="A2099" t="str">
            <v>03.013.555/0002-47</v>
          </cell>
        </row>
        <row r="2100">
          <cell r="A2100" t="str">
            <v>03.013.572/0001-01</v>
          </cell>
        </row>
        <row r="2101">
          <cell r="A2101" t="str">
            <v>03.015.756/0001-00</v>
          </cell>
        </row>
        <row r="2102">
          <cell r="A2102" t="str">
            <v>03.018.151/0001-65</v>
          </cell>
        </row>
        <row r="2103">
          <cell r="A2103" t="str">
            <v>03.018.186/0001-02</v>
          </cell>
        </row>
        <row r="2104">
          <cell r="A2104" t="str">
            <v>03.021.857/0001-86</v>
          </cell>
        </row>
        <row r="2105">
          <cell r="A2105" t="str">
            <v>03.022.140/0001-59</v>
          </cell>
        </row>
        <row r="2106">
          <cell r="A2106" t="str">
            <v>03.023.263/0001-04</v>
          </cell>
        </row>
        <row r="2107">
          <cell r="A2107" t="str">
            <v>03.029.613/0001-40</v>
          </cell>
        </row>
        <row r="2108">
          <cell r="A2108" t="str">
            <v>03.030.414/0001-51</v>
          </cell>
        </row>
        <row r="2109">
          <cell r="A2109" t="str">
            <v>03.031.196/0001-70</v>
          </cell>
        </row>
        <row r="2110">
          <cell r="A2110" t="str">
            <v>03.033.864/0001-06</v>
          </cell>
        </row>
        <row r="2111">
          <cell r="A2111" t="str">
            <v>03.034.714/0001-09</v>
          </cell>
        </row>
        <row r="2112">
          <cell r="A2112" t="str">
            <v>03.035.062/0001-27</v>
          </cell>
        </row>
        <row r="2113">
          <cell r="A2113" t="str">
            <v>03.038.811/0001-70</v>
          </cell>
        </row>
        <row r="2114">
          <cell r="A2114" t="str">
            <v>03.039.815/0001-72</v>
          </cell>
        </row>
        <row r="2115">
          <cell r="A2115" t="str">
            <v>03.041.731/0001-73</v>
          </cell>
        </row>
        <row r="2116">
          <cell r="A2116" t="str">
            <v>03.042.067/0001-87</v>
          </cell>
        </row>
        <row r="2117">
          <cell r="A2117" t="str">
            <v>03.042.093/0001-05</v>
          </cell>
        </row>
        <row r="2118">
          <cell r="A2118" t="str">
            <v>03.043.962/0001-16</v>
          </cell>
        </row>
        <row r="2119">
          <cell r="A2119" t="str">
            <v>03.053.316/0001-30</v>
          </cell>
        </row>
        <row r="2120">
          <cell r="A2120" t="str">
            <v>03.053.699/0001-46</v>
          </cell>
        </row>
        <row r="2121">
          <cell r="A2121" t="str">
            <v>03.054.833/0001-23</v>
          </cell>
        </row>
        <row r="2122">
          <cell r="A2122" t="str">
            <v>03.057.772/0001-58</v>
          </cell>
        </row>
        <row r="2123">
          <cell r="A2123" t="str">
            <v>03.058.291/0001-67</v>
          </cell>
        </row>
        <row r="2124">
          <cell r="A2124" t="str">
            <v>03.058.455/0001-56</v>
          </cell>
        </row>
        <row r="2125">
          <cell r="A2125" t="str">
            <v>03.058.533/0001-12</v>
          </cell>
        </row>
        <row r="2126">
          <cell r="A2126" t="str">
            <v>03.059.943/0001-88</v>
          </cell>
        </row>
        <row r="2127">
          <cell r="A2127" t="str">
            <v>03.060.133/0001-41</v>
          </cell>
        </row>
        <row r="2128">
          <cell r="A2128" t="str">
            <v>03.060.414/0001-02</v>
          </cell>
        </row>
        <row r="2129">
          <cell r="A2129" t="str">
            <v>03.060.673/0001-25</v>
          </cell>
        </row>
        <row r="2130">
          <cell r="A2130" t="str">
            <v>03.063.055/0001-39</v>
          </cell>
        </row>
        <row r="2131">
          <cell r="A2131" t="str">
            <v>03.067.399/0001-16</v>
          </cell>
        </row>
        <row r="2132">
          <cell r="A2132" t="str">
            <v>03.069.323/0001-20</v>
          </cell>
        </row>
        <row r="2133">
          <cell r="A2133" t="str">
            <v>03.069.369/0001-49</v>
          </cell>
        </row>
        <row r="2134">
          <cell r="A2134" t="str">
            <v>03.069.773/0001-12</v>
          </cell>
        </row>
        <row r="2135">
          <cell r="A2135" t="str">
            <v>03.071.125/0001-09</v>
          </cell>
        </row>
        <row r="2136">
          <cell r="A2136" t="str">
            <v>03.071.324/0001-09</v>
          </cell>
        </row>
        <row r="2137">
          <cell r="A2137" t="str">
            <v>03.072.074/0001-21</v>
          </cell>
        </row>
        <row r="2138">
          <cell r="A2138" t="str">
            <v>03.072.130/0001-28</v>
          </cell>
        </row>
        <row r="2139">
          <cell r="A2139" t="str">
            <v>03.074.113/0001-20</v>
          </cell>
        </row>
        <row r="2140">
          <cell r="A2140" t="str">
            <v>03.074.831/0001-04</v>
          </cell>
        </row>
        <row r="2141">
          <cell r="A2141" t="str">
            <v>03.076.127/0001-82</v>
          </cell>
        </row>
        <row r="2142">
          <cell r="A2142" t="str">
            <v>03.077.452/0001-60</v>
          </cell>
        </row>
        <row r="2143">
          <cell r="A2143" t="str">
            <v>03.078.989/0001-44</v>
          </cell>
        </row>
        <row r="2144">
          <cell r="A2144" t="str">
            <v>03.079.170/0001-00</v>
          </cell>
        </row>
        <row r="2145">
          <cell r="A2145" t="str">
            <v>03.079.505/0001-81</v>
          </cell>
        </row>
        <row r="2146">
          <cell r="A2146" t="str">
            <v>03.081.953/0001-10</v>
          </cell>
        </row>
        <row r="2147">
          <cell r="A2147" t="str">
            <v>03.082.816/0001-08</v>
          </cell>
        </row>
        <row r="2148">
          <cell r="A2148" t="str">
            <v>03.083.153/0001-38</v>
          </cell>
        </row>
        <row r="2149">
          <cell r="A2149" t="str">
            <v>03.083.153/0002-19</v>
          </cell>
        </row>
        <row r="2150">
          <cell r="A2150" t="str">
            <v>03.086.227/0001-90</v>
          </cell>
        </row>
        <row r="2151">
          <cell r="A2151" t="str">
            <v>03.086.322/0004-36</v>
          </cell>
        </row>
        <row r="2152">
          <cell r="A2152" t="str">
            <v>03.088.550/0001-00</v>
          </cell>
        </row>
        <row r="2153">
          <cell r="A2153" t="str">
            <v>03.088.637/0001-70</v>
          </cell>
        </row>
        <row r="2154">
          <cell r="A2154" t="str">
            <v>03.090.627/0002-50</v>
          </cell>
        </row>
        <row r="2155">
          <cell r="A2155" t="str">
            <v>03.091.334/0001-06</v>
          </cell>
        </row>
        <row r="2156">
          <cell r="A2156" t="str">
            <v>03.091.989/0001-84</v>
          </cell>
        </row>
        <row r="2157">
          <cell r="A2157" t="str">
            <v>03.092.304/0001-14</v>
          </cell>
        </row>
        <row r="2158">
          <cell r="A2158" t="str">
            <v>03.094.658/0010-99</v>
          </cell>
        </row>
        <row r="2159">
          <cell r="A2159" t="str">
            <v>03.094.658/0010-99</v>
          </cell>
        </row>
        <row r="2160">
          <cell r="A2160" t="str">
            <v>03.095.075/0001-91</v>
          </cell>
        </row>
        <row r="2161">
          <cell r="A2161" t="str">
            <v>03.095.321/0001-05</v>
          </cell>
        </row>
        <row r="2162">
          <cell r="A2162" t="str">
            <v>03.098.482/0001-52</v>
          </cell>
        </row>
        <row r="2163">
          <cell r="A2163" t="str">
            <v>03.099.990/0001-55</v>
          </cell>
        </row>
        <row r="2164">
          <cell r="A2164" t="str">
            <v>03.100.444/0001-97</v>
          </cell>
        </row>
        <row r="2165">
          <cell r="A2165" t="str">
            <v>03.100.614/0001-33</v>
          </cell>
        </row>
        <row r="2166">
          <cell r="A2166" t="str">
            <v>03.101.671/0001-37</v>
          </cell>
        </row>
        <row r="2167">
          <cell r="A2167" t="str">
            <v>03.102.900/0001-38</v>
          </cell>
        </row>
        <row r="2168">
          <cell r="A2168" t="str">
            <v>03.102.917/0001-95</v>
          </cell>
        </row>
        <row r="2169">
          <cell r="A2169" t="str">
            <v>03.104.885/0001-67</v>
          </cell>
        </row>
        <row r="2170">
          <cell r="A2170" t="str">
            <v>03.105.584/0001-58</v>
          </cell>
        </row>
        <row r="2171">
          <cell r="A2171" t="str">
            <v>03.105.746/0001-58</v>
          </cell>
        </row>
        <row r="2172">
          <cell r="A2172" t="str">
            <v>03.106.908/0001-72</v>
          </cell>
        </row>
        <row r="2173">
          <cell r="A2173" t="str">
            <v>03.107.186/0001-70</v>
          </cell>
        </row>
        <row r="2174">
          <cell r="A2174" t="str">
            <v>03.109.304/0001-80</v>
          </cell>
        </row>
        <row r="2175">
          <cell r="A2175" t="str">
            <v>03.110.538/0001-47</v>
          </cell>
        </row>
        <row r="2176">
          <cell r="A2176" t="str">
            <v>03.112.345/0001-25</v>
          </cell>
        </row>
        <row r="2177">
          <cell r="A2177" t="str">
            <v>03.112.361/0001-18</v>
          </cell>
        </row>
        <row r="2178">
          <cell r="A2178" t="str">
            <v>03.112.645/0001-04</v>
          </cell>
        </row>
        <row r="2179">
          <cell r="A2179" t="str">
            <v>03.112.879/0001-51</v>
          </cell>
        </row>
        <row r="2180">
          <cell r="A2180" t="str">
            <v>03.122.717/0001-02</v>
          </cell>
        </row>
        <row r="2181">
          <cell r="A2181" t="str">
            <v>03.122.996/0002-87</v>
          </cell>
        </row>
        <row r="2182">
          <cell r="A2182" t="str">
            <v>03.125.263/0001-15</v>
          </cell>
        </row>
        <row r="2183">
          <cell r="A2183" t="str">
            <v>03.126.442/0001-77</v>
          </cell>
        </row>
        <row r="2184">
          <cell r="A2184" t="str">
            <v>03.127.692/0001-21</v>
          </cell>
        </row>
        <row r="2185">
          <cell r="A2185" t="str">
            <v>03.128.037/0001-98</v>
          </cell>
        </row>
        <row r="2186">
          <cell r="A2186" t="str">
            <v>03.129.498/0001-85</v>
          </cell>
        </row>
        <row r="2187">
          <cell r="A2187" t="str">
            <v>03.129.505/0001-49</v>
          </cell>
        </row>
        <row r="2188">
          <cell r="A2188" t="str">
            <v>03.130.093/0002-48</v>
          </cell>
        </row>
        <row r="2189">
          <cell r="A2189" t="str">
            <v>03.130.371/0001-86</v>
          </cell>
        </row>
        <row r="2190">
          <cell r="A2190" t="str">
            <v>03.130.829/0001-05</v>
          </cell>
        </row>
        <row r="2191">
          <cell r="A2191" t="str">
            <v>03.135.204/0001-28</v>
          </cell>
        </row>
        <row r="2192">
          <cell r="A2192" t="str">
            <v>03.135.543/0001-04</v>
          </cell>
        </row>
        <row r="2193">
          <cell r="A2193" t="str">
            <v>03.135.812/0001-32</v>
          </cell>
        </row>
        <row r="2194">
          <cell r="A2194" t="str">
            <v>03.135.901/0001-89</v>
          </cell>
        </row>
        <row r="2195">
          <cell r="A2195" t="str">
            <v>03.139.205/0001-40</v>
          </cell>
        </row>
        <row r="2196">
          <cell r="A2196" t="str">
            <v>03.141.426/0002-34</v>
          </cell>
        </row>
        <row r="2197">
          <cell r="A2197" t="str">
            <v>03.143.168/0001-44</v>
          </cell>
        </row>
        <row r="2198">
          <cell r="A2198" t="str">
            <v>03.143.841/0001-46</v>
          </cell>
        </row>
        <row r="2199">
          <cell r="A2199" t="str">
            <v>03.144.781/0001-86</v>
          </cell>
        </row>
        <row r="2200">
          <cell r="A2200" t="str">
            <v>03.145.479/0001-42</v>
          </cell>
        </row>
        <row r="2201">
          <cell r="A2201" t="str">
            <v>03.145.533/0001-50</v>
          </cell>
        </row>
        <row r="2202">
          <cell r="A2202" t="str">
            <v>03.145.635/0001-75</v>
          </cell>
        </row>
        <row r="2203">
          <cell r="A2203" t="str">
            <v>03.147.047/0001-70</v>
          </cell>
        </row>
        <row r="2204">
          <cell r="A2204" t="str">
            <v>03.147.331/0001-47</v>
          </cell>
        </row>
        <row r="2205">
          <cell r="A2205" t="str">
            <v>03.148.943/0001-54</v>
          </cell>
        </row>
        <row r="2206">
          <cell r="A2206" t="str">
            <v>03.149.422/0001-11</v>
          </cell>
        </row>
        <row r="2207">
          <cell r="A2207" t="str">
            <v>03.150.048/0001-74</v>
          </cell>
        </row>
        <row r="2208">
          <cell r="A2208" t="str">
            <v>03.151.622/0001-09</v>
          </cell>
        </row>
        <row r="2209">
          <cell r="A2209" t="str">
            <v>03.152.950/0001-20</v>
          </cell>
        </row>
        <row r="2210">
          <cell r="A2210" t="str">
            <v>03.154.824/0001-04</v>
          </cell>
        </row>
        <row r="2211">
          <cell r="A2211" t="str">
            <v>03.155.094/0001-66</v>
          </cell>
        </row>
        <row r="2212">
          <cell r="A2212" t="str">
            <v>03.155.403/0001-06</v>
          </cell>
        </row>
        <row r="2213">
          <cell r="A2213" t="str">
            <v>03.156.167/0001-34</v>
          </cell>
        </row>
        <row r="2214">
          <cell r="A2214" t="str">
            <v>03.156.292/0001-44</v>
          </cell>
        </row>
        <row r="2215">
          <cell r="A2215" t="str">
            <v>03.158.320/0001-62</v>
          </cell>
        </row>
        <row r="2216">
          <cell r="A2216" t="str">
            <v>03.158.885/0001-40</v>
          </cell>
        </row>
        <row r="2217">
          <cell r="A2217" t="str">
            <v>03.159.421/0001-58</v>
          </cell>
        </row>
        <row r="2218">
          <cell r="A2218" t="str">
            <v>03.160.232/0001-03</v>
          </cell>
        </row>
        <row r="2219">
          <cell r="A2219" t="str">
            <v>03.163.418/0001-08</v>
          </cell>
        </row>
        <row r="2220">
          <cell r="A2220" t="str">
            <v>03.163.819/0001-68</v>
          </cell>
        </row>
        <row r="2221">
          <cell r="A2221" t="str">
            <v>03.163.948/0001-56</v>
          </cell>
        </row>
        <row r="2222">
          <cell r="A2222" t="str">
            <v>03.165.071/0001-32</v>
          </cell>
        </row>
        <row r="2223">
          <cell r="A2223" t="str">
            <v>03.166.514/0001-00</v>
          </cell>
        </row>
        <row r="2224">
          <cell r="A2224" t="str">
            <v>03.167.375/0001-39</v>
          </cell>
        </row>
        <row r="2225">
          <cell r="A2225" t="str">
            <v>03.170.951/0001-05</v>
          </cell>
        </row>
        <row r="2226">
          <cell r="A2226" t="str">
            <v>03.172.613/0001-02</v>
          </cell>
        </row>
        <row r="2227">
          <cell r="A2227" t="str">
            <v>03.174.965/0001-99</v>
          </cell>
        </row>
        <row r="2228">
          <cell r="A2228" t="str">
            <v>03.175.168/0001-26</v>
          </cell>
        </row>
        <row r="2229">
          <cell r="A2229" t="str">
            <v>03.175.789/0001-00</v>
          </cell>
        </row>
        <row r="2230">
          <cell r="A2230" t="str">
            <v>03.178.408/0001-46</v>
          </cell>
        </row>
        <row r="2231">
          <cell r="A2231" t="str">
            <v>03.180.628/0001-04</v>
          </cell>
        </row>
        <row r="2232">
          <cell r="A2232" t="str">
            <v>03.182.715/0001-09</v>
          </cell>
        </row>
        <row r="2233">
          <cell r="A2233" t="str">
            <v>03.185.423/0001-11</v>
          </cell>
        </row>
        <row r="2234">
          <cell r="A2234" t="str">
            <v>03.187.170/0001-15</v>
          </cell>
        </row>
        <row r="2235">
          <cell r="A2235" t="str">
            <v>03.187.211/0001-73</v>
          </cell>
        </row>
        <row r="2236">
          <cell r="A2236" t="str">
            <v>03.187.483/0001-73</v>
          </cell>
        </row>
        <row r="2237">
          <cell r="A2237" t="str">
            <v>03.187.491/0001-10</v>
          </cell>
        </row>
        <row r="2238">
          <cell r="A2238" t="str">
            <v>03.189.407/0001-05</v>
          </cell>
        </row>
        <row r="2239">
          <cell r="A2239" t="str">
            <v>03.191.610/0001-08</v>
          </cell>
        </row>
        <row r="2240">
          <cell r="A2240" t="str">
            <v>03.191.721/0001-14</v>
          </cell>
        </row>
        <row r="2241">
          <cell r="A2241" t="str">
            <v>03.192.675/0001-78</v>
          </cell>
        </row>
        <row r="2242">
          <cell r="A2242" t="str">
            <v>03.195.896/0001-08</v>
          </cell>
        </row>
        <row r="2243">
          <cell r="A2243" t="str">
            <v>03.197.305/0001-23</v>
          </cell>
        </row>
        <row r="2244">
          <cell r="A2244" t="str">
            <v>03.198.370/0001-73</v>
          </cell>
        </row>
        <row r="2245">
          <cell r="A2245" t="str">
            <v>03.199.384/0001-01</v>
          </cell>
        </row>
        <row r="2246">
          <cell r="A2246" t="str">
            <v>03.2.7.12./097--58</v>
          </cell>
        </row>
        <row r="2247">
          <cell r="A2247" t="str">
            <v>03.201.201/0001-45</v>
          </cell>
        </row>
        <row r="2248">
          <cell r="A2248" t="str">
            <v>03.202.767/0001-91</v>
          </cell>
        </row>
        <row r="2249">
          <cell r="A2249" t="str">
            <v>03.203.792/0001-90</v>
          </cell>
        </row>
        <row r="2250">
          <cell r="A2250" t="str">
            <v>03.209.115/0001-89</v>
          </cell>
        </row>
        <row r="2251">
          <cell r="A2251" t="str">
            <v>03.209.490/0001-29</v>
          </cell>
        </row>
        <row r="2252">
          <cell r="A2252" t="str">
            <v>03.209.829/0001-97</v>
          </cell>
        </row>
        <row r="2253">
          <cell r="A2253" t="str">
            <v>03.209.915/0001-08</v>
          </cell>
        </row>
        <row r="2254">
          <cell r="A2254" t="str">
            <v>03.211.974/0001-02</v>
          </cell>
        </row>
        <row r="2255">
          <cell r="A2255" t="str">
            <v>03.212.056/0003-60</v>
          </cell>
        </row>
        <row r="2256">
          <cell r="A2256" t="str">
            <v>03.212.056/0004-40</v>
          </cell>
        </row>
        <row r="2257">
          <cell r="A2257" t="str">
            <v>03.214.729/0001-59</v>
          </cell>
        </row>
        <row r="2258">
          <cell r="A2258" t="str">
            <v>03.215.239/0001-77</v>
          </cell>
        </row>
        <row r="2259">
          <cell r="A2259" t="str">
            <v>03.216.428/0001-64</v>
          </cell>
        </row>
        <row r="2260">
          <cell r="A2260" t="str">
            <v>03.217.865/0001-00</v>
          </cell>
        </row>
        <row r="2261">
          <cell r="A2261" t="str">
            <v>03.219.000/0001-75</v>
          </cell>
        </row>
        <row r="2262">
          <cell r="A2262" t="str">
            <v>03.219.097/0001-16</v>
          </cell>
        </row>
        <row r="2263">
          <cell r="A2263" t="str">
            <v>03.220.467/0001-35</v>
          </cell>
        </row>
        <row r="2264">
          <cell r="A2264" t="str">
            <v>03.223.400/0001-54</v>
          </cell>
        </row>
        <row r="2265">
          <cell r="A2265" t="str">
            <v>03.223.589/0001-85</v>
          </cell>
        </row>
        <row r="2266">
          <cell r="A2266" t="str">
            <v>03.224.007/0001-85</v>
          </cell>
        </row>
        <row r="2267">
          <cell r="A2267" t="str">
            <v>03.224.723/0001-62</v>
          </cell>
        </row>
        <row r="2268">
          <cell r="A2268" t="str">
            <v>03.225.475/0001-74</v>
          </cell>
        </row>
        <row r="2269">
          <cell r="A2269" t="str">
            <v>03.226.010/0001-38</v>
          </cell>
        </row>
        <row r="2270">
          <cell r="A2270" t="str">
            <v>03.226.515/0001-00</v>
          </cell>
        </row>
        <row r="2271">
          <cell r="A2271" t="str">
            <v>03.226.608/0001-27</v>
          </cell>
        </row>
        <row r="2272">
          <cell r="A2272" t="str">
            <v>03.226.612/0001-95</v>
          </cell>
        </row>
        <row r="2273">
          <cell r="A2273" t="str">
            <v>03.226.808/0001-80</v>
          </cell>
        </row>
        <row r="2274">
          <cell r="A2274" t="str">
            <v>03.227.333/0001-46</v>
          </cell>
        </row>
        <row r="2275">
          <cell r="A2275" t="str">
            <v>03.228.480/0001-30</v>
          </cell>
        </row>
        <row r="2276">
          <cell r="A2276" t="str">
            <v>03.228.569/0001-05</v>
          </cell>
        </row>
        <row r="2277">
          <cell r="A2277" t="str">
            <v>03.229.143/0001-68</v>
          </cell>
        </row>
        <row r="2278">
          <cell r="A2278" t="str">
            <v>03.233.597/0001-02</v>
          </cell>
        </row>
        <row r="2279">
          <cell r="A2279" t="str">
            <v>03.234.024/0001-85</v>
          </cell>
        </row>
        <row r="2280">
          <cell r="A2280" t="str">
            <v>03.234.065/0001-90</v>
          </cell>
        </row>
        <row r="2281">
          <cell r="A2281" t="str">
            <v>03.235.164/0001-96</v>
          </cell>
        </row>
        <row r="2282">
          <cell r="A2282" t="str">
            <v>03.236.782/0001-50</v>
          </cell>
        </row>
        <row r="2283">
          <cell r="A2283" t="str">
            <v>03.239.626/0001-43</v>
          </cell>
        </row>
        <row r="2284">
          <cell r="A2284" t="str">
            <v>03.242.121/0001-38</v>
          </cell>
        </row>
        <row r="2285">
          <cell r="A2285" t="str">
            <v>03.245.916/0001-08</v>
          </cell>
        </row>
        <row r="2286">
          <cell r="A2286" t="str">
            <v>03.247.133/0001-55</v>
          </cell>
        </row>
        <row r="2287">
          <cell r="A2287" t="str">
            <v>03.248.631/0001-12</v>
          </cell>
        </row>
        <row r="2288">
          <cell r="A2288" t="str">
            <v>03.248.925/0001-44</v>
          </cell>
        </row>
        <row r="2289">
          <cell r="A2289" t="str">
            <v>03.249.147/0001-08</v>
          </cell>
        </row>
        <row r="2290">
          <cell r="A2290" t="str">
            <v>03.249.928/0001-00</v>
          </cell>
        </row>
        <row r="2291">
          <cell r="A2291" t="str">
            <v>03.251.182/0001-61</v>
          </cell>
        </row>
        <row r="2292">
          <cell r="A2292" t="str">
            <v>03.251.375/0001-12</v>
          </cell>
        </row>
        <row r="2293">
          <cell r="A2293" t="str">
            <v>03.251.419/0001-04</v>
          </cell>
        </row>
        <row r="2294">
          <cell r="A2294" t="str">
            <v>03.252.181/0001-31</v>
          </cell>
        </row>
        <row r="2295">
          <cell r="A2295" t="str">
            <v>03.253.042/0001-22</v>
          </cell>
        </row>
        <row r="2296">
          <cell r="A2296" t="str">
            <v>03.253.117/0001-75</v>
          </cell>
        </row>
        <row r="2297">
          <cell r="A2297" t="str">
            <v>03.255.226/0001-21</v>
          </cell>
        </row>
        <row r="2298">
          <cell r="A2298" t="str">
            <v>03.255.492/0001-54</v>
          </cell>
        </row>
        <row r="2299">
          <cell r="A2299" t="str">
            <v>03.256.334/0002-08</v>
          </cell>
        </row>
        <row r="2300">
          <cell r="A2300" t="str">
            <v>03.257.097/0001-00</v>
          </cell>
        </row>
        <row r="2301">
          <cell r="A2301" t="str">
            <v>03.257.306/0001-16</v>
          </cell>
        </row>
        <row r="2302">
          <cell r="A2302" t="str">
            <v>03.259.211/0001-31</v>
          </cell>
        </row>
        <row r="2303">
          <cell r="A2303" t="str">
            <v>03.260.862/0001-41</v>
          </cell>
        </row>
        <row r="2304">
          <cell r="A2304" t="str">
            <v>03.261.394/0001-20</v>
          </cell>
        </row>
        <row r="2305">
          <cell r="A2305" t="str">
            <v>03.262.423/0001-78</v>
          </cell>
        </row>
        <row r="2306">
          <cell r="A2306" t="str">
            <v>03.262.633/0001-66</v>
          </cell>
        </row>
        <row r="2307">
          <cell r="A2307" t="str">
            <v>03.263.635/0001-70</v>
          </cell>
        </row>
        <row r="2308">
          <cell r="A2308" t="str">
            <v>03.264.933/0001-84</v>
          </cell>
        </row>
        <row r="2309">
          <cell r="A2309" t="str">
            <v>03.266.221/0001-02</v>
          </cell>
        </row>
        <row r="2310">
          <cell r="A2310" t="str">
            <v>03.268.730/0001-66</v>
          </cell>
        </row>
        <row r="2311">
          <cell r="A2311" t="str">
            <v>03.269.913/0001-04</v>
          </cell>
        </row>
        <row r="2312">
          <cell r="A2312" t="str">
            <v>03.271.187/0001-56</v>
          </cell>
        </row>
        <row r="2313">
          <cell r="A2313" t="str">
            <v>03.271.536/0001-30</v>
          </cell>
        </row>
        <row r="2314">
          <cell r="A2314" t="str">
            <v>03.273.321/0001-58</v>
          </cell>
        </row>
        <row r="2315">
          <cell r="A2315" t="str">
            <v>03.274.792/0001-80</v>
          </cell>
        </row>
        <row r="2316">
          <cell r="A2316" t="str">
            <v>03.275.003/0001-26</v>
          </cell>
        </row>
        <row r="2317">
          <cell r="A2317" t="str">
            <v>03.276.002/0001-04</v>
          </cell>
        </row>
        <row r="2318">
          <cell r="A2318" t="str">
            <v>03.276.260/0001-82</v>
          </cell>
        </row>
        <row r="2319">
          <cell r="A2319" t="str">
            <v>03.279.117/0001-44</v>
          </cell>
        </row>
        <row r="2320">
          <cell r="A2320" t="str">
            <v>03.279.557/0001-00</v>
          </cell>
        </row>
        <row r="2321">
          <cell r="A2321" t="str">
            <v>03.280.451/0001-18</v>
          </cell>
        </row>
        <row r="2322">
          <cell r="A2322" t="str">
            <v>03.283.301/0001-68</v>
          </cell>
        </row>
        <row r="2323">
          <cell r="A2323" t="str">
            <v>03.283.641/0001-99</v>
          </cell>
        </row>
        <row r="2324">
          <cell r="A2324" t="str">
            <v>03.284.176/0001-00</v>
          </cell>
        </row>
        <row r="2325">
          <cell r="A2325" t="str">
            <v>03.285.339/0001-70</v>
          </cell>
        </row>
        <row r="2326">
          <cell r="A2326" t="str">
            <v>03.286.443/0001-89</v>
          </cell>
        </row>
        <row r="2327">
          <cell r="A2327" t="str">
            <v>03.286.899/0001-49</v>
          </cell>
        </row>
        <row r="2328">
          <cell r="A2328" t="str">
            <v>03.287.260/0001-88</v>
          </cell>
        </row>
        <row r="2329">
          <cell r="A2329" t="str">
            <v>03.287.275/0001-46</v>
          </cell>
        </row>
        <row r="2330">
          <cell r="A2330" t="str">
            <v>03.287.390/0001-10</v>
          </cell>
        </row>
        <row r="2331">
          <cell r="A2331" t="str">
            <v>03.287.393/0001-54</v>
          </cell>
        </row>
        <row r="2332">
          <cell r="A2332" t="str">
            <v>03.288.182/0001-36</v>
          </cell>
        </row>
        <row r="2333">
          <cell r="A2333" t="str">
            <v>03.289.426/0001-03</v>
          </cell>
        </row>
        <row r="2334">
          <cell r="A2334" t="str">
            <v>03.289.855/0001-72</v>
          </cell>
        </row>
        <row r="2335">
          <cell r="A2335" t="str">
            <v>03.290.013/0001-30</v>
          </cell>
        </row>
        <row r="2336">
          <cell r="A2336" t="str">
            <v>03.291.171/0001-05</v>
          </cell>
        </row>
        <row r="2337">
          <cell r="A2337" t="str">
            <v>03.293.725/0001-03</v>
          </cell>
        </row>
        <row r="2338">
          <cell r="A2338" t="str">
            <v>03.293.767/0001-44</v>
          </cell>
        </row>
        <row r="2339">
          <cell r="A2339" t="str">
            <v>03.295.321/0001-59</v>
          </cell>
        </row>
        <row r="2340">
          <cell r="A2340" t="str">
            <v>03.296.643/0001-12</v>
          </cell>
        </row>
        <row r="2341">
          <cell r="A2341" t="str">
            <v>03.299.326/0001-50</v>
          </cell>
        </row>
        <row r="2342">
          <cell r="A2342" t="str">
            <v>03.299.635/0001-20</v>
          </cell>
        </row>
        <row r="2343">
          <cell r="A2343" t="str">
            <v>03.299.723/0001-21</v>
          </cell>
        </row>
        <row r="2344">
          <cell r="A2344" t="str">
            <v>03.300.020/0001-76</v>
          </cell>
        </row>
        <row r="2345">
          <cell r="A2345" t="str">
            <v>03.300.773/0001-81</v>
          </cell>
        </row>
        <row r="2346">
          <cell r="A2346" t="str">
            <v>03.302.886/0001-16</v>
          </cell>
        </row>
        <row r="2347">
          <cell r="A2347" t="str">
            <v>03.308.060/0001-64</v>
          </cell>
        </row>
        <row r="2348">
          <cell r="A2348" t="str">
            <v>03.308.161/0001-35</v>
          </cell>
        </row>
        <row r="2349">
          <cell r="A2349" t="str">
            <v>03.308.810/0001-06</v>
          </cell>
        </row>
        <row r="2350">
          <cell r="A2350" t="str">
            <v>03.310.250/0001-16</v>
          </cell>
        </row>
        <row r="2351">
          <cell r="A2351" t="str">
            <v>03.310.804/0001-85</v>
          </cell>
        </row>
        <row r="2352">
          <cell r="A2352" t="str">
            <v>03.310.865/0001-42</v>
          </cell>
        </row>
        <row r="2353">
          <cell r="A2353" t="str">
            <v>03.310.899/0001-37</v>
          </cell>
        </row>
        <row r="2354">
          <cell r="A2354" t="str">
            <v>03.311.104/0001-05</v>
          </cell>
        </row>
        <row r="2355">
          <cell r="A2355" t="str">
            <v>03.313.871/0001-53</v>
          </cell>
        </row>
        <row r="2356">
          <cell r="A2356" t="str">
            <v>03.314.307/0001-55</v>
          </cell>
        </row>
        <row r="2357">
          <cell r="A2357" t="str">
            <v>03.315.799/0001-01</v>
          </cell>
        </row>
        <row r="2358">
          <cell r="A2358" t="str">
            <v>03.315.953/0001-37</v>
          </cell>
        </row>
        <row r="2359">
          <cell r="A2359" t="str">
            <v>03.316.861/0001-71</v>
          </cell>
        </row>
        <row r="2360">
          <cell r="A2360" t="str">
            <v>03.316.893/0001-77</v>
          </cell>
        </row>
        <row r="2361">
          <cell r="A2361" t="str">
            <v>03.316.935/0001-70</v>
          </cell>
        </row>
        <row r="2362">
          <cell r="A2362" t="str">
            <v>03.318.115/0002-06</v>
          </cell>
        </row>
        <row r="2363">
          <cell r="A2363" t="str">
            <v>03.319.572/0001-26</v>
          </cell>
        </row>
        <row r="2364">
          <cell r="A2364" t="str">
            <v>03.319.816/0001-70</v>
          </cell>
        </row>
        <row r="2365">
          <cell r="A2365" t="str">
            <v>03.319.879/0001-27</v>
          </cell>
        </row>
        <row r="2366">
          <cell r="A2366" t="str">
            <v>03.320.772/0001-07</v>
          </cell>
        </row>
        <row r="2367">
          <cell r="A2367" t="str">
            <v>03.322.007/0002-07</v>
          </cell>
        </row>
        <row r="2368">
          <cell r="A2368" t="str">
            <v>03.323.846/0001-50</v>
          </cell>
        </row>
        <row r="2369">
          <cell r="A2369" t="str">
            <v>03.323.891/0001-05</v>
          </cell>
        </row>
        <row r="2370">
          <cell r="A2370" t="str">
            <v>03.324.725/0001-23</v>
          </cell>
        </row>
        <row r="2371">
          <cell r="A2371" t="str">
            <v>03.324.814/0001-70</v>
          </cell>
        </row>
        <row r="2372">
          <cell r="A2372" t="str">
            <v>03.327.576/0001-56</v>
          </cell>
        </row>
        <row r="2373">
          <cell r="A2373" t="str">
            <v>03.327.825/0001-03</v>
          </cell>
        </row>
        <row r="2374">
          <cell r="A2374" t="str">
            <v>03.328.799/0001-38</v>
          </cell>
        </row>
        <row r="2375">
          <cell r="A2375" t="str">
            <v>03.329.721/0001-38</v>
          </cell>
        </row>
        <row r="2376">
          <cell r="A2376" t="str">
            <v>03.333.852/0001-99</v>
          </cell>
        </row>
        <row r="2377">
          <cell r="A2377" t="str">
            <v>03.337.184/0001-78</v>
          </cell>
        </row>
        <row r="2378">
          <cell r="A2378" t="str">
            <v>03.337.207/0001-44</v>
          </cell>
        </row>
        <row r="2379">
          <cell r="A2379" t="str">
            <v>03.339.131/0001-96</v>
          </cell>
        </row>
        <row r="2380">
          <cell r="A2380" t="str">
            <v>03.339.365/0001-33</v>
          </cell>
        </row>
        <row r="2381">
          <cell r="A2381" t="str">
            <v>03.340.187/0001-60</v>
          </cell>
        </row>
        <row r="2382">
          <cell r="A2382" t="str">
            <v>03.340.251/0001-03</v>
          </cell>
        </row>
        <row r="2383">
          <cell r="A2383" t="str">
            <v>03.341.533/0001-25</v>
          </cell>
        </row>
        <row r="2384">
          <cell r="A2384" t="str">
            <v>03.342.416/0001-86</v>
          </cell>
        </row>
        <row r="2385">
          <cell r="A2385" t="str">
            <v>03.342.939/0001-22</v>
          </cell>
        </row>
        <row r="2386">
          <cell r="A2386" t="str">
            <v>03.344.089/0001-00</v>
          </cell>
        </row>
        <row r="2387">
          <cell r="A2387" t="str">
            <v>03.344.236/0001-33</v>
          </cell>
        </row>
        <row r="2388">
          <cell r="A2388" t="str">
            <v>03.344.258/0001-01</v>
          </cell>
        </row>
        <row r="2389">
          <cell r="A2389" t="str">
            <v>03.344.826/0001-66</v>
          </cell>
        </row>
        <row r="2390">
          <cell r="A2390" t="str">
            <v>03.345.856/0001-97</v>
          </cell>
        </row>
        <row r="2391">
          <cell r="A2391" t="str">
            <v>03.345.939/0001-86</v>
          </cell>
        </row>
        <row r="2392">
          <cell r="A2392" t="str">
            <v>03.346.527/0001-60</v>
          </cell>
        </row>
        <row r="2393">
          <cell r="A2393" t="str">
            <v>03.347.832/0001-77</v>
          </cell>
        </row>
        <row r="2394">
          <cell r="A2394" t="str">
            <v>03.348.825/0001-90</v>
          </cell>
        </row>
        <row r="2395">
          <cell r="A2395" t="str">
            <v>03.349.871/0001-03</v>
          </cell>
        </row>
        <row r="2396">
          <cell r="A2396" t="str">
            <v>03.349.916/0001-40</v>
          </cell>
        </row>
        <row r="2397">
          <cell r="A2397" t="str">
            <v>03.352.818/0001-61</v>
          </cell>
        </row>
        <row r="2398">
          <cell r="A2398" t="str">
            <v>03.354.650/0001-23</v>
          </cell>
        </row>
        <row r="2399">
          <cell r="A2399" t="str">
            <v>03.354.732/0001-78</v>
          </cell>
        </row>
        <row r="2400">
          <cell r="A2400" t="str">
            <v>03.355.961/0001-07</v>
          </cell>
        </row>
        <row r="2401">
          <cell r="A2401" t="str">
            <v>03.357.603/0001-33</v>
          </cell>
        </row>
        <row r="2402">
          <cell r="A2402" t="str">
            <v>03.358.329/0001-17</v>
          </cell>
        </row>
        <row r="2403">
          <cell r="A2403" t="str">
            <v>03.358.938/0001-76</v>
          </cell>
        </row>
        <row r="2404">
          <cell r="A2404" t="str">
            <v>03.360.581/0001-60</v>
          </cell>
        </row>
        <row r="2405">
          <cell r="A2405" t="str">
            <v>03.364.151/0001-17</v>
          </cell>
        </row>
        <row r="2406">
          <cell r="A2406" t="str">
            <v>03.367.057/0001-11</v>
          </cell>
        </row>
        <row r="2407">
          <cell r="A2407" t="str">
            <v>03.370.706/0001-33</v>
          </cell>
        </row>
        <row r="2408">
          <cell r="A2408" t="str">
            <v>03.371.183/0001-40</v>
          </cell>
        </row>
        <row r="2409">
          <cell r="A2409" t="str">
            <v>03.371.348/0001-83</v>
          </cell>
        </row>
        <row r="2410">
          <cell r="A2410" t="str">
            <v>03.372.473/0001-08</v>
          </cell>
        </row>
        <row r="2411">
          <cell r="A2411" t="str">
            <v>03.374.722/0001-02</v>
          </cell>
        </row>
        <row r="2412">
          <cell r="A2412" t="str">
            <v>03.375.053/0001-85</v>
          </cell>
        </row>
        <row r="2413">
          <cell r="A2413" t="str">
            <v>03.376.348/0001-76</v>
          </cell>
        </row>
        <row r="2414">
          <cell r="A2414" t="str">
            <v>03.378.952/0001-31</v>
          </cell>
        </row>
        <row r="2415">
          <cell r="A2415" t="str">
            <v>03.379.624/0001-50</v>
          </cell>
        </row>
        <row r="2416">
          <cell r="A2416" t="str">
            <v>03.380.040/0001-02</v>
          </cell>
        </row>
        <row r="2417">
          <cell r="A2417" t="str">
            <v>03.380.802/0001-62</v>
          </cell>
        </row>
        <row r="2418">
          <cell r="A2418" t="str">
            <v>03.381.256/0001-84</v>
          </cell>
        </row>
        <row r="2419">
          <cell r="A2419" t="str">
            <v>03.381.322/0002-05</v>
          </cell>
        </row>
        <row r="2420">
          <cell r="A2420" t="str">
            <v>03.383.911/0001-33</v>
          </cell>
        </row>
        <row r="2421">
          <cell r="A2421" t="str">
            <v>03.386.952/0001-83</v>
          </cell>
        </row>
        <row r="2422">
          <cell r="A2422" t="str">
            <v>03.387.901/0001-76</v>
          </cell>
        </row>
        <row r="2423">
          <cell r="A2423" t="str">
            <v>03.390.033/0001-83</v>
          </cell>
        </row>
        <row r="2424">
          <cell r="A2424" t="str">
            <v>03.391.478/0001-88</v>
          </cell>
        </row>
        <row r="2425">
          <cell r="A2425" t="str">
            <v>03.391.564/0001-90</v>
          </cell>
        </row>
        <row r="2426">
          <cell r="A2426" t="str">
            <v>03.392.872/0001-30</v>
          </cell>
        </row>
        <row r="2427">
          <cell r="A2427" t="str">
            <v>03.393.222/0001-00</v>
          </cell>
        </row>
        <row r="2428">
          <cell r="A2428" t="str">
            <v>03.393.422/0001-62</v>
          </cell>
        </row>
        <row r="2429">
          <cell r="A2429" t="str">
            <v>03.393.511/0001-09</v>
          </cell>
        </row>
        <row r="2430">
          <cell r="A2430" t="str">
            <v>03.395.180/0001-46</v>
          </cell>
        </row>
        <row r="2431">
          <cell r="A2431" t="str">
            <v>03.395.185/0001-79</v>
          </cell>
        </row>
        <row r="2432">
          <cell r="A2432" t="str">
            <v>03.395.310/0001-40</v>
          </cell>
        </row>
        <row r="2433">
          <cell r="A2433" t="str">
            <v>03.395.645/0001-69</v>
          </cell>
        </row>
        <row r="2434">
          <cell r="A2434" t="str">
            <v>03.397.206/0001-95</v>
          </cell>
        </row>
        <row r="2435">
          <cell r="A2435" t="str">
            <v>03.398.808/0001-67</v>
          </cell>
        </row>
        <row r="2436">
          <cell r="A2436" t="str">
            <v>03.401.366/0001-60</v>
          </cell>
        </row>
        <row r="2437">
          <cell r="A2437" t="str">
            <v>03.402.452/0001-98</v>
          </cell>
        </row>
        <row r="2438">
          <cell r="A2438" t="str">
            <v>03.402.535/0001-87</v>
          </cell>
        </row>
        <row r="2439">
          <cell r="A2439" t="str">
            <v>03.409.183/0001-91</v>
          </cell>
        </row>
        <row r="2440">
          <cell r="A2440" t="str">
            <v>03.413.912/0001-83</v>
          </cell>
        </row>
        <row r="2441">
          <cell r="A2441" t="str">
            <v>03.415.394/0001-37</v>
          </cell>
        </row>
        <row r="2442">
          <cell r="A2442" t="str">
            <v>03.415.402/0001-45</v>
          </cell>
        </row>
        <row r="2443">
          <cell r="A2443" t="str">
            <v>03.416.154/0001-57</v>
          </cell>
        </row>
        <row r="2444">
          <cell r="A2444" t="str">
            <v>03.416.192/0001-00</v>
          </cell>
        </row>
        <row r="2445">
          <cell r="A2445" t="str">
            <v>03.417.596/0001-18</v>
          </cell>
        </row>
        <row r="2446">
          <cell r="A2446" t="str">
            <v>03.420.258/0001-35</v>
          </cell>
        </row>
        <row r="2447">
          <cell r="A2447" t="str">
            <v>03.422.184/0001-76</v>
          </cell>
        </row>
        <row r="2448">
          <cell r="A2448" t="str">
            <v>03.424.161/0001-09</v>
          </cell>
        </row>
        <row r="2449">
          <cell r="A2449" t="str">
            <v>03.424.795/0001-53</v>
          </cell>
        </row>
        <row r="2450">
          <cell r="A2450" t="str">
            <v>03.427.290/0001-42</v>
          </cell>
        </row>
        <row r="2451">
          <cell r="A2451" t="str">
            <v>03.428.421/0001-06</v>
          </cell>
        </row>
        <row r="2452">
          <cell r="A2452" t="str">
            <v>03.429.518/0001-33</v>
          </cell>
        </row>
        <row r="2453">
          <cell r="A2453" t="str">
            <v>03.431.896/0001-51</v>
          </cell>
        </row>
        <row r="2454">
          <cell r="A2454" t="str">
            <v>03.432.084/0001-20</v>
          </cell>
        </row>
        <row r="2455">
          <cell r="A2455" t="str">
            <v>03.432.303/0001-71</v>
          </cell>
        </row>
        <row r="2456">
          <cell r="A2456" t="str">
            <v>03.432.326/0001-86</v>
          </cell>
        </row>
        <row r="2457">
          <cell r="A2457" t="str">
            <v>03.434.979/0001-02</v>
          </cell>
        </row>
        <row r="2458">
          <cell r="A2458" t="str">
            <v>03.437.057/0001-40</v>
          </cell>
        </row>
        <row r="2459">
          <cell r="A2459" t="str">
            <v>03.439.138/0001-80</v>
          </cell>
        </row>
        <row r="2460">
          <cell r="A2460" t="str">
            <v>03.443.708/0001-05</v>
          </cell>
        </row>
        <row r="2461">
          <cell r="A2461" t="str">
            <v>03.443.953/0001-12</v>
          </cell>
        </row>
        <row r="2462">
          <cell r="A2462" t="str">
            <v>03.444.658/0001-80</v>
          </cell>
        </row>
        <row r="2463">
          <cell r="A2463" t="str">
            <v>03.446.464/0001-14</v>
          </cell>
        </row>
        <row r="2464">
          <cell r="A2464" t="str">
            <v>03.447.079/0002-72</v>
          </cell>
        </row>
        <row r="2465">
          <cell r="A2465" t="str">
            <v>03.447.228/0001-12</v>
          </cell>
        </row>
        <row r="2466">
          <cell r="A2466" t="str">
            <v>03.450.185/0001-24</v>
          </cell>
        </row>
        <row r="2467">
          <cell r="A2467" t="str">
            <v>03.451.445/0001-86</v>
          </cell>
        </row>
        <row r="2468">
          <cell r="A2468" t="str">
            <v>03.451.884/0001-99</v>
          </cell>
        </row>
        <row r="2469">
          <cell r="A2469" t="str">
            <v>03.452.758/0001-59</v>
          </cell>
        </row>
        <row r="2470">
          <cell r="A2470" t="str">
            <v>03.453.218/0001-90</v>
          </cell>
        </row>
        <row r="2471">
          <cell r="A2471" t="str">
            <v>03.455.829/0001-77</v>
          </cell>
        </row>
        <row r="2472">
          <cell r="A2472" t="str">
            <v>03.458.009/0001-39</v>
          </cell>
        </row>
        <row r="2473">
          <cell r="A2473" t="str">
            <v>03.458.399/0001-47</v>
          </cell>
        </row>
        <row r="2474">
          <cell r="A2474" t="str">
            <v>03.459.453/0001-79</v>
          </cell>
        </row>
        <row r="2475">
          <cell r="A2475" t="str">
            <v>03.460.475/0001-59</v>
          </cell>
        </row>
        <row r="2476">
          <cell r="A2476" t="str">
            <v>03.464.554/0001-38</v>
          </cell>
        </row>
        <row r="2477">
          <cell r="A2477" t="str">
            <v>03.464.819/0001-06</v>
          </cell>
        </row>
        <row r="2478">
          <cell r="A2478" t="str">
            <v>03.466.141/0001-92</v>
          </cell>
        </row>
        <row r="2479">
          <cell r="A2479" t="str">
            <v>03.468.344/0001-18</v>
          </cell>
        </row>
        <row r="2480">
          <cell r="A2480" t="str">
            <v>03.469.778/0001-32</v>
          </cell>
        </row>
        <row r="2481">
          <cell r="A2481" t="str">
            <v>03.473.364/0001-87</v>
          </cell>
        </row>
        <row r="2482">
          <cell r="A2482" t="str">
            <v>03.476.061/0001-18</v>
          </cell>
        </row>
        <row r="2483">
          <cell r="A2483" t="str">
            <v>03.477.818/0001-98</v>
          </cell>
        </row>
        <row r="2484">
          <cell r="A2484" t="str">
            <v>03.478.949/0001-90</v>
          </cell>
        </row>
        <row r="2485">
          <cell r="A2485" t="str">
            <v>03.480.088/0001-84</v>
          </cell>
        </row>
        <row r="2486">
          <cell r="A2486" t="str">
            <v>03.480.888/0001-03</v>
          </cell>
        </row>
        <row r="2487">
          <cell r="A2487" t="str">
            <v>03.485.751/0001-33</v>
          </cell>
        </row>
        <row r="2488">
          <cell r="A2488" t="str">
            <v>03.487.141/0001-79</v>
          </cell>
        </row>
        <row r="2489">
          <cell r="A2489" t="str">
            <v>03.488.469/0001-00</v>
          </cell>
        </row>
        <row r="2490">
          <cell r="A2490" t="str">
            <v>03.488.716/0001-78</v>
          </cell>
        </row>
        <row r="2491">
          <cell r="A2491" t="str">
            <v>03.488.748/0001-73</v>
          </cell>
        </row>
        <row r="2492">
          <cell r="A2492" t="str">
            <v>03.489.982/0001-15</v>
          </cell>
        </row>
        <row r="2493">
          <cell r="A2493" t="str">
            <v>03.493.453/0003-57</v>
          </cell>
        </row>
        <row r="2494">
          <cell r="A2494" t="str">
            <v>03.497.470/0001-09</v>
          </cell>
        </row>
        <row r="2495">
          <cell r="A2495" t="str">
            <v>03.498.541/0001-80</v>
          </cell>
        </row>
        <row r="2496">
          <cell r="A2496" t="str">
            <v>03.499.107/0001-14</v>
          </cell>
        </row>
        <row r="2497">
          <cell r="A2497" t="str">
            <v>03.499.437/0001-00</v>
          </cell>
        </row>
        <row r="2498">
          <cell r="A2498" t="str">
            <v>03.499.483/0001-09</v>
          </cell>
        </row>
        <row r="2499">
          <cell r="A2499" t="str">
            <v>03.5.9.90./967--16</v>
          </cell>
        </row>
        <row r="2500">
          <cell r="A2500" t="str">
            <v>03.500.479/0001-13</v>
          </cell>
        </row>
        <row r="2501">
          <cell r="A2501" t="str">
            <v>03.501.355/0001-52</v>
          </cell>
        </row>
        <row r="2502">
          <cell r="A2502" t="str">
            <v>03.502.138/0001-87</v>
          </cell>
        </row>
        <row r="2503">
          <cell r="A2503" t="str">
            <v>03.504.824/0001-97</v>
          </cell>
        </row>
        <row r="2504">
          <cell r="A2504" t="str">
            <v>03.506.365/0001-80</v>
          </cell>
        </row>
        <row r="2505">
          <cell r="A2505" t="str">
            <v>03.509.978/0005-03</v>
          </cell>
        </row>
        <row r="2506">
          <cell r="A2506" t="str">
            <v>03.510.480/0001-29</v>
          </cell>
        </row>
        <row r="2507">
          <cell r="A2507" t="str">
            <v>03.510.561/0001-29</v>
          </cell>
        </row>
        <row r="2508">
          <cell r="A2508" t="str">
            <v>03.511.245/0001-71</v>
          </cell>
        </row>
        <row r="2509">
          <cell r="A2509" t="str">
            <v>03.512.634/0001-11</v>
          </cell>
        </row>
        <row r="2510">
          <cell r="A2510" t="str">
            <v>03.515.333/0001-41</v>
          </cell>
        </row>
        <row r="2511">
          <cell r="A2511" t="str">
            <v>03.515.736/0001-90</v>
          </cell>
        </row>
        <row r="2512">
          <cell r="A2512" t="str">
            <v>03.517.103/0001-11</v>
          </cell>
        </row>
        <row r="2513">
          <cell r="A2513" t="str">
            <v>03.517.104/0001-66</v>
          </cell>
        </row>
        <row r="2514">
          <cell r="A2514" t="str">
            <v>03.518.425/0001-85</v>
          </cell>
        </row>
        <row r="2515">
          <cell r="A2515" t="str">
            <v>03.518.763/0001-17</v>
          </cell>
        </row>
        <row r="2516">
          <cell r="A2516" t="str">
            <v>03.518.763/0002-06</v>
          </cell>
        </row>
        <row r="2517">
          <cell r="A2517" t="str">
            <v>03.518.899/0001-27</v>
          </cell>
        </row>
        <row r="2518">
          <cell r="A2518" t="str">
            <v>03.518.938/0001-96</v>
          </cell>
        </row>
        <row r="2519">
          <cell r="A2519" t="str">
            <v>03.521.114/0001-75</v>
          </cell>
        </row>
        <row r="2520">
          <cell r="A2520" t="str">
            <v>03.521.513/0001-36</v>
          </cell>
        </row>
        <row r="2521">
          <cell r="A2521" t="str">
            <v>03.521.513/0002-17</v>
          </cell>
        </row>
        <row r="2522">
          <cell r="A2522" t="str">
            <v>03.521.640/0001-35</v>
          </cell>
        </row>
        <row r="2523">
          <cell r="A2523" t="str">
            <v>03.522.006/0001-17</v>
          </cell>
        </row>
        <row r="2524">
          <cell r="A2524" t="str">
            <v>03.522.381/0001-67</v>
          </cell>
        </row>
        <row r="2525">
          <cell r="A2525" t="str">
            <v>03.524.804/0001-88</v>
          </cell>
        </row>
        <row r="2526">
          <cell r="A2526" t="str">
            <v>03.528.813/0001-47</v>
          </cell>
        </row>
        <row r="2527">
          <cell r="A2527" t="str">
            <v>03.528.998/0001-90</v>
          </cell>
        </row>
        <row r="2528">
          <cell r="A2528" t="str">
            <v>03.529.045/0001-46</v>
          </cell>
        </row>
        <row r="2529">
          <cell r="A2529" t="str">
            <v>03.529.243/0001-00</v>
          </cell>
        </row>
        <row r="2530">
          <cell r="A2530" t="str">
            <v>03.530.117/0001-75</v>
          </cell>
        </row>
        <row r="2531">
          <cell r="A2531" t="str">
            <v>03.538.544/0001-08</v>
          </cell>
        </row>
        <row r="2532">
          <cell r="A2532" t="str">
            <v>03.539.259/0001-01</v>
          </cell>
        </row>
        <row r="2533">
          <cell r="A2533" t="str">
            <v>03.539.306/0001-09</v>
          </cell>
        </row>
        <row r="2534">
          <cell r="A2534" t="str">
            <v>03.541.619/0001-00</v>
          </cell>
        </row>
        <row r="2535">
          <cell r="A2535" t="str">
            <v>03.543.343/0001-90</v>
          </cell>
        </row>
        <row r="2536">
          <cell r="A2536" t="str">
            <v>03.544.298/0001-99</v>
          </cell>
        </row>
        <row r="2537">
          <cell r="A2537" t="str">
            <v>03.546.620/0001-19</v>
          </cell>
        </row>
        <row r="2538">
          <cell r="A2538" t="str">
            <v>03.548.568/0001-30</v>
          </cell>
        </row>
        <row r="2539">
          <cell r="A2539" t="str">
            <v>03.550.965/0001-46</v>
          </cell>
        </row>
        <row r="2540">
          <cell r="A2540" t="str">
            <v>03.551.446/0001-00</v>
          </cell>
        </row>
        <row r="2541">
          <cell r="A2541" t="str">
            <v>03.552.566/0001-14</v>
          </cell>
        </row>
        <row r="2542">
          <cell r="A2542" t="str">
            <v>03.552.911/0001-10</v>
          </cell>
        </row>
        <row r="2543">
          <cell r="A2543" t="str">
            <v>03.556.923/0001-12</v>
          </cell>
        </row>
        <row r="2544">
          <cell r="A2544" t="str">
            <v>03.557.247/0001-00</v>
          </cell>
        </row>
        <row r="2545">
          <cell r="A2545" t="str">
            <v>03.557.850/0001-83</v>
          </cell>
        </row>
        <row r="2546">
          <cell r="A2546" t="str">
            <v>03.559.554/0001-11</v>
          </cell>
        </row>
        <row r="2547">
          <cell r="A2547" t="str">
            <v>03.561.699/0001-57</v>
          </cell>
        </row>
        <row r="2548">
          <cell r="A2548" t="str">
            <v>03.562.150/0001-87</v>
          </cell>
        </row>
        <row r="2549">
          <cell r="A2549" t="str">
            <v>03.562.150/0002-68</v>
          </cell>
        </row>
        <row r="2550">
          <cell r="A2550" t="str">
            <v>03.562.150/0007-72</v>
          </cell>
        </row>
        <row r="2551">
          <cell r="A2551" t="str">
            <v>03.562.740/0001-00</v>
          </cell>
        </row>
        <row r="2552">
          <cell r="A2552" t="str">
            <v>03.563.652/0001-22</v>
          </cell>
        </row>
        <row r="2553">
          <cell r="A2553" t="str">
            <v>03.563.836/0001-92</v>
          </cell>
        </row>
        <row r="2554">
          <cell r="A2554" t="str">
            <v>03.565.146/0001-72</v>
          </cell>
        </row>
        <row r="2555">
          <cell r="A2555" t="str">
            <v>03.567.205/0001-41</v>
          </cell>
        </row>
        <row r="2556">
          <cell r="A2556" t="str">
            <v>03.567.774/0001-97</v>
          </cell>
        </row>
        <row r="2557">
          <cell r="A2557" t="str">
            <v>03.567.888/0001-37</v>
          </cell>
        </row>
        <row r="2558">
          <cell r="A2558" t="str">
            <v>03.568.496/0001-92</v>
          </cell>
        </row>
        <row r="2559">
          <cell r="A2559" t="str">
            <v>03.569.880/0001-00</v>
          </cell>
        </row>
        <row r="2560">
          <cell r="A2560" t="str">
            <v>03.570.818/0001-38</v>
          </cell>
        </row>
        <row r="2561">
          <cell r="A2561" t="str">
            <v>03.570.820/0001-07</v>
          </cell>
        </row>
        <row r="2562">
          <cell r="A2562" t="str">
            <v>03.571.467/0001-80</v>
          </cell>
        </row>
        <row r="2563">
          <cell r="A2563" t="str">
            <v>03.572.026/0001-00</v>
          </cell>
        </row>
        <row r="2564">
          <cell r="A2564" t="str">
            <v>03.573.506/0001-88</v>
          </cell>
        </row>
        <row r="2565">
          <cell r="A2565" t="str">
            <v>03.573.521/0001-26</v>
          </cell>
        </row>
        <row r="2566">
          <cell r="A2566" t="str">
            <v>03.576.851/0001-75</v>
          </cell>
        </row>
        <row r="2567">
          <cell r="A2567" t="str">
            <v>03.577.464/0001-53</v>
          </cell>
        </row>
        <row r="2568">
          <cell r="A2568" t="str">
            <v>03.578.510/0001-39</v>
          </cell>
        </row>
        <row r="2569">
          <cell r="A2569" t="str">
            <v>03.580.510/0002-54</v>
          </cell>
        </row>
        <row r="2570">
          <cell r="A2570" t="str">
            <v>03.580.559/0001-26</v>
          </cell>
        </row>
        <row r="2571">
          <cell r="A2571" t="str">
            <v>03.580.626/0001-02</v>
          </cell>
        </row>
        <row r="2572">
          <cell r="A2572" t="str">
            <v>03.581.343/0001-85</v>
          </cell>
        </row>
        <row r="2573">
          <cell r="A2573" t="str">
            <v>03.582.606/0001-70</v>
          </cell>
        </row>
        <row r="2574">
          <cell r="A2574" t="str">
            <v>03.582.760/0001-42</v>
          </cell>
        </row>
        <row r="2575">
          <cell r="A2575" t="str">
            <v>03.584.565/0001-51</v>
          </cell>
        </row>
        <row r="2576">
          <cell r="A2576" t="str">
            <v>03.584.732/0001-64</v>
          </cell>
        </row>
        <row r="2577">
          <cell r="A2577" t="str">
            <v>03.588.232/0001-09</v>
          </cell>
        </row>
        <row r="2578">
          <cell r="A2578" t="str">
            <v>03.590.760/0001-94</v>
          </cell>
        </row>
        <row r="2579">
          <cell r="A2579" t="str">
            <v>03.592.002/0001-05</v>
          </cell>
        </row>
        <row r="2580">
          <cell r="A2580" t="str">
            <v>03.592.002/0003-77</v>
          </cell>
        </row>
        <row r="2581">
          <cell r="A2581" t="str">
            <v>03.593.705/0001-58</v>
          </cell>
        </row>
        <row r="2582">
          <cell r="A2582" t="str">
            <v>03.594.978/0001-17</v>
          </cell>
        </row>
        <row r="2583">
          <cell r="A2583" t="str">
            <v>03.595.982/0001-08</v>
          </cell>
        </row>
        <row r="2584">
          <cell r="A2584" t="str">
            <v>03.596.225/0001-40</v>
          </cell>
        </row>
        <row r="2585">
          <cell r="A2585" t="str">
            <v>03.596.378/0001-98</v>
          </cell>
        </row>
        <row r="2586">
          <cell r="A2586" t="str">
            <v>03.599.795/0001-94</v>
          </cell>
        </row>
        <row r="2587">
          <cell r="A2587" t="str">
            <v>03.600.982/0001-40</v>
          </cell>
        </row>
        <row r="2588">
          <cell r="A2588" t="str">
            <v>03.602.586/0001-52</v>
          </cell>
        </row>
        <row r="2589">
          <cell r="A2589" t="str">
            <v>03.604.384/0001-40</v>
          </cell>
        </row>
        <row r="2590">
          <cell r="A2590" t="str">
            <v>03.604.403/0001-38</v>
          </cell>
        </row>
        <row r="2591">
          <cell r="A2591" t="str">
            <v>03.605.643/0001-57</v>
          </cell>
        </row>
        <row r="2592">
          <cell r="A2592" t="str">
            <v>03.606.211/0001-60</v>
          </cell>
        </row>
        <row r="2593">
          <cell r="A2593" t="str">
            <v>03.607.461/0001-15</v>
          </cell>
        </row>
        <row r="2594">
          <cell r="A2594" t="str">
            <v>03.607.844/0001-93</v>
          </cell>
        </row>
        <row r="2595">
          <cell r="A2595" t="str">
            <v>03.608.529/0001-80</v>
          </cell>
        </row>
        <row r="2596">
          <cell r="A2596" t="str">
            <v>03.610.121/0001-43</v>
          </cell>
        </row>
        <row r="2597">
          <cell r="A2597" t="str">
            <v>03.610.892/0001-30</v>
          </cell>
        </row>
        <row r="2598">
          <cell r="A2598" t="str">
            <v>03.613.421/0001-86</v>
          </cell>
        </row>
        <row r="2599">
          <cell r="A2599" t="str">
            <v>03.613.542/0001-28</v>
          </cell>
        </row>
        <row r="2600">
          <cell r="A2600" t="str">
            <v>03.614.085/0001-96</v>
          </cell>
        </row>
        <row r="2601">
          <cell r="A2601" t="str">
            <v>03.614.117/0001-53</v>
          </cell>
        </row>
        <row r="2602">
          <cell r="A2602" t="str">
            <v>03.614.672/0001-85</v>
          </cell>
        </row>
        <row r="2603">
          <cell r="A2603" t="str">
            <v>03.621.367/0001-10</v>
          </cell>
        </row>
        <row r="2604">
          <cell r="A2604" t="str">
            <v>03.621.389/0001-80</v>
          </cell>
        </row>
        <row r="2605">
          <cell r="A2605" t="str">
            <v>03.622.078/0001-36</v>
          </cell>
        </row>
        <row r="2606">
          <cell r="A2606" t="str">
            <v>03.622.184/0001-10</v>
          </cell>
        </row>
        <row r="2607">
          <cell r="A2607" t="str">
            <v>03.626.039/0001-07</v>
          </cell>
        </row>
        <row r="2608">
          <cell r="A2608" t="str">
            <v>03.628.300/0001-08</v>
          </cell>
        </row>
        <row r="2609">
          <cell r="A2609" t="str">
            <v>03.628.707/0001-35</v>
          </cell>
        </row>
        <row r="2610">
          <cell r="A2610" t="str">
            <v>03.628.850/0001-27</v>
          </cell>
        </row>
        <row r="2611">
          <cell r="A2611" t="str">
            <v>03.632.438/0001-80</v>
          </cell>
        </row>
        <row r="2612">
          <cell r="A2612" t="str">
            <v>03.635.488/0001-11</v>
          </cell>
        </row>
        <row r="2613">
          <cell r="A2613" t="str">
            <v>03.636.132/0001-00</v>
          </cell>
        </row>
        <row r="2614">
          <cell r="A2614" t="str">
            <v>03.636.865/0001-37</v>
          </cell>
        </row>
        <row r="2615">
          <cell r="A2615" t="str">
            <v>03.638.461/0001-82</v>
          </cell>
        </row>
        <row r="2616">
          <cell r="A2616" t="str">
            <v>03.639.217/0001-34</v>
          </cell>
        </row>
        <row r="2617">
          <cell r="A2617" t="str">
            <v>03.641.027/0001-51</v>
          </cell>
        </row>
        <row r="2618">
          <cell r="A2618" t="str">
            <v>03.641.756/0001-08</v>
          </cell>
        </row>
        <row r="2619">
          <cell r="A2619" t="str">
            <v>03.642.960/0001-43</v>
          </cell>
        </row>
        <row r="2620">
          <cell r="A2620" t="str">
            <v>03.643.232/0001-56</v>
          </cell>
        </row>
        <row r="2621">
          <cell r="A2621" t="str">
            <v>03.646.638/0001-92</v>
          </cell>
        </row>
        <row r="2622">
          <cell r="A2622" t="str">
            <v>03.648.321/0001-95</v>
          </cell>
        </row>
        <row r="2623">
          <cell r="A2623" t="str">
            <v>03.648.566/0001-12</v>
          </cell>
        </row>
        <row r="2624">
          <cell r="A2624" t="str">
            <v>03.649.742/0001-30</v>
          </cell>
        </row>
        <row r="2625">
          <cell r="A2625" t="str">
            <v>03.649.999/0001-92</v>
          </cell>
        </row>
        <row r="2626">
          <cell r="A2626" t="str">
            <v>03.652.087/0001-70</v>
          </cell>
        </row>
        <row r="2627">
          <cell r="A2627" t="str">
            <v>03.656.072/0001-80</v>
          </cell>
        </row>
        <row r="2628">
          <cell r="A2628" t="str">
            <v>03.656.938/0001-52</v>
          </cell>
        </row>
        <row r="2629">
          <cell r="A2629" t="str">
            <v>03.658.006/0001-49</v>
          </cell>
        </row>
        <row r="2630">
          <cell r="A2630" t="str">
            <v>03.658.128/0001-35</v>
          </cell>
        </row>
        <row r="2631">
          <cell r="A2631" t="str">
            <v>03.658.904/0001-05</v>
          </cell>
        </row>
        <row r="2632">
          <cell r="A2632" t="str">
            <v>03.660.203/0001-00</v>
          </cell>
        </row>
        <row r="2633">
          <cell r="A2633" t="str">
            <v>03.660.502/0001-37</v>
          </cell>
        </row>
        <row r="2634">
          <cell r="A2634" t="str">
            <v>03.661.415/0001-02</v>
          </cell>
        </row>
        <row r="2635">
          <cell r="A2635" t="str">
            <v>03.662.163/0001-28</v>
          </cell>
        </row>
        <row r="2636">
          <cell r="A2636" t="str">
            <v>03.662.924/0001-41</v>
          </cell>
        </row>
        <row r="2637">
          <cell r="A2637" t="str">
            <v>03.663.673/0001-10</v>
          </cell>
        </row>
        <row r="2638">
          <cell r="A2638" t="str">
            <v>03.664.626/0001-90</v>
          </cell>
        </row>
        <row r="2639">
          <cell r="A2639" t="str">
            <v>03.666.136/0001-23</v>
          </cell>
        </row>
        <row r="2640">
          <cell r="A2640" t="str">
            <v>03.668.081/0001-90</v>
          </cell>
        </row>
        <row r="2641">
          <cell r="A2641" t="str">
            <v>03.668.569/0001-18</v>
          </cell>
        </row>
        <row r="2642">
          <cell r="A2642" t="str">
            <v>03.668.694/0001-28</v>
          </cell>
        </row>
        <row r="2643">
          <cell r="A2643" t="str">
            <v>03.670.034/0001-81</v>
          </cell>
        </row>
        <row r="2644">
          <cell r="A2644" t="str">
            <v>03.672.097/0001-77</v>
          </cell>
        </row>
        <row r="2645">
          <cell r="A2645" t="str">
            <v>03.676.741/0001-85</v>
          </cell>
        </row>
        <row r="2646">
          <cell r="A2646" t="str">
            <v>03.679.023/0001-62</v>
          </cell>
        </row>
        <row r="2647">
          <cell r="A2647" t="str">
            <v>03.682.110/0001-79</v>
          </cell>
        </row>
        <row r="2648">
          <cell r="A2648" t="str">
            <v>03.682.745/0001-76</v>
          </cell>
        </row>
        <row r="2649">
          <cell r="A2649" t="str">
            <v>03.683.618/0001-91</v>
          </cell>
        </row>
        <row r="2650">
          <cell r="A2650" t="str">
            <v>03.684.007/0001-68</v>
          </cell>
        </row>
        <row r="2651">
          <cell r="A2651" t="str">
            <v>03.685.414/0001-90</v>
          </cell>
        </row>
        <row r="2652">
          <cell r="A2652" t="str">
            <v>03.686.142/0001-42</v>
          </cell>
        </row>
        <row r="2653">
          <cell r="A2653" t="str">
            <v>03.686.486/0001-51</v>
          </cell>
        </row>
        <row r="2654">
          <cell r="A2654" t="str">
            <v>03.688.692/0001-09</v>
          </cell>
        </row>
        <row r="2655">
          <cell r="A2655" t="str">
            <v>03.691.418/0001-80</v>
          </cell>
        </row>
        <row r="2656">
          <cell r="A2656" t="str">
            <v>03.693.299/0001-03</v>
          </cell>
        </row>
        <row r="2657">
          <cell r="A2657" t="str">
            <v>03.693.299/0003-67</v>
          </cell>
        </row>
        <row r="2658">
          <cell r="A2658" t="str">
            <v>03.694.409/0001-43</v>
          </cell>
        </row>
        <row r="2659">
          <cell r="A2659" t="str">
            <v>03.694.892/0001-66</v>
          </cell>
        </row>
        <row r="2660">
          <cell r="A2660" t="str">
            <v>03.695.193/0001-30</v>
          </cell>
        </row>
        <row r="2661">
          <cell r="A2661" t="str">
            <v>03.696.074/0001-00</v>
          </cell>
        </row>
        <row r="2662">
          <cell r="A2662" t="str">
            <v>03.696.111/0001-72</v>
          </cell>
        </row>
        <row r="2663">
          <cell r="A2663" t="str">
            <v>03.696.178/0001-07</v>
          </cell>
        </row>
        <row r="2664">
          <cell r="A2664" t="str">
            <v>03.696.338/0001-18</v>
          </cell>
        </row>
        <row r="2665">
          <cell r="A2665" t="str">
            <v>03.697.338/0001-32</v>
          </cell>
        </row>
        <row r="2666">
          <cell r="A2666" t="str">
            <v>03.697.344/0001-90</v>
          </cell>
        </row>
        <row r="2667">
          <cell r="A2667" t="str">
            <v>03.7.5.86./887--95</v>
          </cell>
        </row>
        <row r="2668">
          <cell r="A2668" t="str">
            <v>03.701.126/0001-81</v>
          </cell>
        </row>
        <row r="2669">
          <cell r="A2669" t="str">
            <v>03.701.229/0001-41</v>
          </cell>
        </row>
        <row r="2670">
          <cell r="A2670" t="str">
            <v>03.701.860/0001-40</v>
          </cell>
        </row>
        <row r="2671">
          <cell r="A2671" t="str">
            <v>03.702.882/0001-25</v>
          </cell>
        </row>
        <row r="2672">
          <cell r="A2672" t="str">
            <v>03.703.129/0001-54</v>
          </cell>
        </row>
        <row r="2673">
          <cell r="A2673" t="str">
            <v>03.704.315/0001-08</v>
          </cell>
        </row>
        <row r="2674">
          <cell r="A2674" t="str">
            <v>03.704.805/0001-04</v>
          </cell>
        </row>
        <row r="2675">
          <cell r="A2675" t="str">
            <v>03.705.366/0001-54</v>
          </cell>
        </row>
        <row r="2676">
          <cell r="A2676" t="str">
            <v>03.709.619/0001-68</v>
          </cell>
        </row>
        <row r="2677">
          <cell r="A2677" t="str">
            <v>03.709.937/0001-29</v>
          </cell>
        </row>
        <row r="2678">
          <cell r="A2678" t="str">
            <v>03.710.021/0001-99</v>
          </cell>
        </row>
        <row r="2679">
          <cell r="A2679" t="str">
            <v>03.713.186/0001-14</v>
          </cell>
        </row>
        <row r="2680">
          <cell r="A2680" t="str">
            <v>03.714.495/0001-09</v>
          </cell>
        </row>
        <row r="2681">
          <cell r="A2681" t="str">
            <v>03.715.168/0001-71</v>
          </cell>
        </row>
        <row r="2682">
          <cell r="A2682" t="str">
            <v>03.716.970/0002-67</v>
          </cell>
        </row>
        <row r="2683">
          <cell r="A2683" t="str">
            <v>03.717.142/0001-62</v>
          </cell>
        </row>
        <row r="2684">
          <cell r="A2684" t="str">
            <v>03.719.540/0001-18</v>
          </cell>
        </row>
        <row r="2685">
          <cell r="A2685" t="str">
            <v>03.719.885/0001-71</v>
          </cell>
        </row>
        <row r="2686">
          <cell r="A2686" t="str">
            <v>03.720.310/0001-79</v>
          </cell>
        </row>
        <row r="2687">
          <cell r="A2687" t="str">
            <v>03.720.744/0001-79</v>
          </cell>
        </row>
        <row r="2688">
          <cell r="A2688" t="str">
            <v>03.722.646/0001-70</v>
          </cell>
        </row>
        <row r="2689">
          <cell r="A2689" t="str">
            <v>03.722.872/0001-51</v>
          </cell>
        </row>
        <row r="2690">
          <cell r="A2690" t="str">
            <v>03.724.720/0001-98</v>
          </cell>
        </row>
        <row r="2691">
          <cell r="A2691" t="str">
            <v>03.725.200/0001-08</v>
          </cell>
        </row>
        <row r="2692">
          <cell r="A2692" t="str">
            <v>03.725.227/0001-92</v>
          </cell>
        </row>
        <row r="2693">
          <cell r="A2693" t="str">
            <v>03.726.289/0001-19</v>
          </cell>
        </row>
        <row r="2694">
          <cell r="A2694" t="str">
            <v>03.726.413/0001-46</v>
          </cell>
        </row>
        <row r="2695">
          <cell r="A2695" t="str">
            <v>03.727.775/0001-51</v>
          </cell>
        </row>
        <row r="2696">
          <cell r="A2696" t="str">
            <v>03.728.594/0001-40</v>
          </cell>
        </row>
        <row r="2697">
          <cell r="A2697" t="str">
            <v>03.728.697/0001-00</v>
          </cell>
        </row>
        <row r="2698">
          <cell r="A2698" t="str">
            <v>03.729.424/0001-80</v>
          </cell>
        </row>
        <row r="2699">
          <cell r="A2699" t="str">
            <v>03.733.823/0001-14</v>
          </cell>
        </row>
        <row r="2700">
          <cell r="A2700" t="str">
            <v>03.734.334/0001-87</v>
          </cell>
        </row>
        <row r="2701">
          <cell r="A2701" t="str">
            <v>03.734.553/0001-66</v>
          </cell>
        </row>
        <row r="2702">
          <cell r="A2702" t="str">
            <v>03.737.125/0001-97</v>
          </cell>
        </row>
        <row r="2703">
          <cell r="A2703" t="str">
            <v>03.741.109/0001-78</v>
          </cell>
        </row>
        <row r="2704">
          <cell r="A2704" t="str">
            <v>03.742.664/0001-14</v>
          </cell>
        </row>
        <row r="2705">
          <cell r="A2705" t="str">
            <v>03.744.598/0001-11</v>
          </cell>
        </row>
        <row r="2706">
          <cell r="A2706" t="str">
            <v>03.744.969/0001-65</v>
          </cell>
        </row>
        <row r="2707">
          <cell r="A2707" t="str">
            <v>03.745.529/0001-22</v>
          </cell>
        </row>
        <row r="2708">
          <cell r="A2708" t="str">
            <v>03.745.884/0001-00</v>
          </cell>
        </row>
        <row r="2709">
          <cell r="A2709" t="str">
            <v>03.746.100/0001-50</v>
          </cell>
        </row>
        <row r="2710">
          <cell r="A2710" t="str">
            <v>03.746.431/0001-90</v>
          </cell>
        </row>
        <row r="2711">
          <cell r="A2711" t="str">
            <v>03.747.816/0001-71</v>
          </cell>
        </row>
        <row r="2712">
          <cell r="A2712" t="str">
            <v>03.748.582/0001-87</v>
          </cell>
        </row>
        <row r="2713">
          <cell r="A2713" t="str">
            <v>03.748.756/0001-01</v>
          </cell>
        </row>
        <row r="2714">
          <cell r="A2714" t="str">
            <v>03.749.227/0001-22</v>
          </cell>
        </row>
        <row r="2715">
          <cell r="A2715" t="str">
            <v>03.750.027/0001-90</v>
          </cell>
        </row>
        <row r="2716">
          <cell r="A2716" t="str">
            <v>03.752.457/0001-40</v>
          </cell>
        </row>
        <row r="2717">
          <cell r="A2717" t="str">
            <v>03.753.088/0001-00</v>
          </cell>
        </row>
        <row r="2718">
          <cell r="A2718" t="str">
            <v>03.754.346/0001-73</v>
          </cell>
        </row>
        <row r="2719">
          <cell r="A2719" t="str">
            <v>03.756.914/0001-75</v>
          </cell>
        </row>
        <row r="2720">
          <cell r="A2720" t="str">
            <v>03.757.385/0001-24</v>
          </cell>
        </row>
        <row r="2721">
          <cell r="A2721" t="str">
            <v>03.759.843/0001-64</v>
          </cell>
        </row>
        <row r="2722">
          <cell r="A2722" t="str">
            <v>03.763.658/0001-43</v>
          </cell>
        </row>
        <row r="2723">
          <cell r="A2723" t="str">
            <v>03.764.641/0001-00</v>
          </cell>
        </row>
        <row r="2724">
          <cell r="A2724" t="str">
            <v>03.765.093/0001-33</v>
          </cell>
        </row>
        <row r="2725">
          <cell r="A2725" t="str">
            <v>03.767.644/0001-06</v>
          </cell>
        </row>
        <row r="2726">
          <cell r="A2726" t="str">
            <v>03.768.137/0001-89</v>
          </cell>
        </row>
        <row r="2727">
          <cell r="A2727" t="str">
            <v>03.768.137/0002-60</v>
          </cell>
        </row>
        <row r="2728">
          <cell r="A2728" t="str">
            <v>03.769.821/0001-85</v>
          </cell>
        </row>
        <row r="2729">
          <cell r="A2729" t="str">
            <v>03.771.025/0001-87</v>
          </cell>
        </row>
        <row r="2730">
          <cell r="A2730" t="str">
            <v>03.772.049/0001-50</v>
          </cell>
        </row>
        <row r="2731">
          <cell r="A2731" t="str">
            <v>03.773.581/0001-92</v>
          </cell>
        </row>
        <row r="2732">
          <cell r="A2732" t="str">
            <v>03.774.609/0001-06</v>
          </cell>
        </row>
        <row r="2733">
          <cell r="A2733" t="str">
            <v>03.775.137/0001-06</v>
          </cell>
        </row>
        <row r="2734">
          <cell r="A2734" t="str">
            <v>03.775.873/0001-64</v>
          </cell>
        </row>
        <row r="2735">
          <cell r="A2735" t="str">
            <v>03.775.908/0001-65</v>
          </cell>
        </row>
        <row r="2736">
          <cell r="A2736" t="str">
            <v>03.776.386/0001-16</v>
          </cell>
        </row>
        <row r="2737">
          <cell r="A2737" t="str">
            <v>03.776.645/0001-09</v>
          </cell>
        </row>
        <row r="2738">
          <cell r="A2738" t="str">
            <v>03.778.364/0001-95</v>
          </cell>
        </row>
        <row r="2739">
          <cell r="A2739" t="str">
            <v>03.778.656/0001-28</v>
          </cell>
        </row>
        <row r="2740">
          <cell r="A2740" t="str">
            <v>03.778.732/0001-03</v>
          </cell>
        </row>
        <row r="2741">
          <cell r="A2741" t="str">
            <v>03.779.458/0001-89</v>
          </cell>
        </row>
        <row r="2742">
          <cell r="A2742" t="str">
            <v>03.780.412/0001-80</v>
          </cell>
        </row>
        <row r="2743">
          <cell r="A2743" t="str">
            <v>03.780.498/0001-40</v>
          </cell>
        </row>
        <row r="2744">
          <cell r="A2744" t="str">
            <v>03.781.175/0001-71</v>
          </cell>
        </row>
        <row r="2745">
          <cell r="A2745" t="str">
            <v>03.781.503/0001-30</v>
          </cell>
        </row>
        <row r="2746">
          <cell r="A2746" t="str">
            <v>03.781.730/0001-65</v>
          </cell>
        </row>
        <row r="2747">
          <cell r="A2747" t="str">
            <v>03.782.057/0001-88</v>
          </cell>
        </row>
        <row r="2748">
          <cell r="A2748" t="str">
            <v>03.783.208/0001-12</v>
          </cell>
        </row>
        <row r="2749">
          <cell r="A2749" t="str">
            <v>03.783.475/0001-90</v>
          </cell>
        </row>
        <row r="2750">
          <cell r="A2750" t="str">
            <v>03.783.767/0001-22</v>
          </cell>
        </row>
        <row r="2751">
          <cell r="A2751" t="str">
            <v>03.784.765/0001-58</v>
          </cell>
        </row>
        <row r="2752">
          <cell r="A2752" t="str">
            <v>03.786.479/0001-21</v>
          </cell>
        </row>
        <row r="2753">
          <cell r="A2753" t="str">
            <v>03.787.394/0001-68</v>
          </cell>
        </row>
        <row r="2754">
          <cell r="A2754" t="str">
            <v>03.787.823/0001-05</v>
          </cell>
        </row>
        <row r="2755">
          <cell r="A2755" t="str">
            <v>03.788.115/0001-80</v>
          </cell>
        </row>
        <row r="2756">
          <cell r="A2756" t="str">
            <v>03.789.446/0001-35</v>
          </cell>
        </row>
        <row r="2757">
          <cell r="A2757" t="str">
            <v>03.790.616/0001-00</v>
          </cell>
        </row>
        <row r="2758">
          <cell r="A2758" t="str">
            <v>03.792.898/0001-76</v>
          </cell>
        </row>
        <row r="2759">
          <cell r="A2759" t="str">
            <v>03.793.250/0001-14</v>
          </cell>
        </row>
        <row r="2760">
          <cell r="A2760" t="str">
            <v>03.793.468/0001-79</v>
          </cell>
        </row>
        <row r="2761">
          <cell r="A2761" t="str">
            <v>03.794.297/0001-00</v>
          </cell>
        </row>
        <row r="2762">
          <cell r="A2762" t="str">
            <v>03.796.283/0001-18</v>
          </cell>
        </row>
        <row r="2763">
          <cell r="A2763" t="str">
            <v>03.796.445/0001-18</v>
          </cell>
        </row>
        <row r="2764">
          <cell r="A2764" t="str">
            <v>03.797.055/0001-62</v>
          </cell>
        </row>
        <row r="2765">
          <cell r="A2765" t="str">
            <v>03.797.304/0001-10</v>
          </cell>
        </row>
        <row r="2766">
          <cell r="A2766" t="str">
            <v>03.797.803/0001-07</v>
          </cell>
        </row>
        <row r="2767">
          <cell r="A2767" t="str">
            <v>03.797.837/0001-00</v>
          </cell>
        </row>
        <row r="2768">
          <cell r="A2768" t="str">
            <v>03.799.633/0001-08</v>
          </cell>
        </row>
        <row r="2769">
          <cell r="A2769" t="str">
            <v>03.799.751/0001-08</v>
          </cell>
        </row>
        <row r="2770">
          <cell r="A2770" t="str">
            <v>03.799.918/0001-30</v>
          </cell>
        </row>
        <row r="2771">
          <cell r="A2771" t="str">
            <v>03.8.2.87./587--70</v>
          </cell>
        </row>
        <row r="2772">
          <cell r="A2772" t="str">
            <v>03.801.502/0001-00</v>
          </cell>
        </row>
        <row r="2773">
          <cell r="A2773" t="str">
            <v>03.802.755/0001-06</v>
          </cell>
        </row>
        <row r="2774">
          <cell r="A2774" t="str">
            <v>03.805.093/0001-10</v>
          </cell>
        </row>
        <row r="2775">
          <cell r="A2775" t="str">
            <v>03.805.344/0001-66</v>
          </cell>
        </row>
        <row r="2776">
          <cell r="A2776" t="str">
            <v>03.805.628/0001-52</v>
          </cell>
        </row>
        <row r="2777">
          <cell r="A2777" t="str">
            <v>03.805.860/0001-90</v>
          </cell>
        </row>
        <row r="2778">
          <cell r="A2778" t="str">
            <v>03.811.008/0001-26</v>
          </cell>
        </row>
        <row r="2779">
          <cell r="A2779" t="str">
            <v>03.813.087/0001-04</v>
          </cell>
        </row>
        <row r="2780">
          <cell r="A2780" t="str">
            <v>03.815.415/0001-01</v>
          </cell>
        </row>
        <row r="2781">
          <cell r="A2781" t="str">
            <v>03.817.070/0001-25</v>
          </cell>
        </row>
        <row r="2782">
          <cell r="A2782" t="str">
            <v>03.823.654/0001-03</v>
          </cell>
        </row>
        <row r="2783">
          <cell r="A2783" t="str">
            <v>03.825.735/0001-42</v>
          </cell>
        </row>
        <row r="2784">
          <cell r="A2784" t="str">
            <v>03.825.828/0001-77</v>
          </cell>
        </row>
        <row r="2785">
          <cell r="A2785" t="str">
            <v>03.826.022/0001-01</v>
          </cell>
        </row>
        <row r="2786">
          <cell r="A2786" t="str">
            <v>03.827.071/0001-50</v>
          </cell>
        </row>
        <row r="2787">
          <cell r="A2787" t="str">
            <v>03.827.278/0001-25</v>
          </cell>
        </row>
        <row r="2788">
          <cell r="A2788" t="str">
            <v>03.827.869/0001-00</v>
          </cell>
        </row>
        <row r="2789">
          <cell r="A2789" t="str">
            <v>03.831.362/0002-01</v>
          </cell>
        </row>
        <row r="2790">
          <cell r="A2790" t="str">
            <v>03.832.254/0001-64</v>
          </cell>
        </row>
        <row r="2791">
          <cell r="A2791" t="str">
            <v>03.833.615/0001-97</v>
          </cell>
        </row>
        <row r="2792">
          <cell r="A2792" t="str">
            <v>03.834.863/0001-52</v>
          </cell>
        </row>
        <row r="2793">
          <cell r="A2793" t="str">
            <v>03.835.445/0001-80</v>
          </cell>
        </row>
        <row r="2794">
          <cell r="A2794" t="str">
            <v>03.836.575/0001-37</v>
          </cell>
        </row>
        <row r="2795">
          <cell r="A2795" t="str">
            <v>03.839.392/0001-75</v>
          </cell>
        </row>
        <row r="2796">
          <cell r="A2796" t="str">
            <v>03.839.950/0001-00</v>
          </cell>
        </row>
        <row r="2797">
          <cell r="A2797" t="str">
            <v>03.840.959/0001-23</v>
          </cell>
        </row>
        <row r="2798">
          <cell r="A2798" t="str">
            <v>03.846.884/0001-98</v>
          </cell>
        </row>
        <row r="2799">
          <cell r="A2799" t="str">
            <v>03.848.113/0001-30</v>
          </cell>
        </row>
        <row r="2800">
          <cell r="A2800" t="str">
            <v>03.848.688/0009-00</v>
          </cell>
        </row>
        <row r="2801">
          <cell r="A2801" t="str">
            <v>03.848.688/0013-96</v>
          </cell>
        </row>
        <row r="2802">
          <cell r="A2802" t="str">
            <v>03.852.799/0001-32</v>
          </cell>
        </row>
        <row r="2803">
          <cell r="A2803" t="str">
            <v>03.853.343/0001-97</v>
          </cell>
        </row>
        <row r="2804">
          <cell r="A2804" t="str">
            <v>03.854.927/0001-87</v>
          </cell>
        </row>
        <row r="2805">
          <cell r="A2805" t="str">
            <v>03.858.590/0001-86</v>
          </cell>
        </row>
        <row r="2806">
          <cell r="A2806" t="str">
            <v>03.860.208/0001-79</v>
          </cell>
        </row>
        <row r="2807">
          <cell r="A2807" t="str">
            <v>03.863.634/0001-66</v>
          </cell>
        </row>
        <row r="2808">
          <cell r="A2808" t="str">
            <v>03.865.647/0001-74</v>
          </cell>
        </row>
        <row r="2809">
          <cell r="A2809" t="str">
            <v>03.866.637/0001-53</v>
          </cell>
        </row>
        <row r="2810">
          <cell r="A2810" t="str">
            <v>03.868.060/0001-19</v>
          </cell>
        </row>
        <row r="2811">
          <cell r="A2811" t="str">
            <v>03.868.938/0001-16</v>
          </cell>
        </row>
        <row r="2812">
          <cell r="A2812" t="str">
            <v>03.869.840/0001-83</v>
          </cell>
        </row>
        <row r="2813">
          <cell r="A2813" t="str">
            <v>03.870.514/0001-96</v>
          </cell>
        </row>
        <row r="2814">
          <cell r="A2814" t="str">
            <v>03.871.002/0001-44</v>
          </cell>
        </row>
        <row r="2815">
          <cell r="A2815" t="str">
            <v>03.872.011/0001-50</v>
          </cell>
        </row>
        <row r="2816">
          <cell r="A2816" t="str">
            <v>03.874.973/0001-48</v>
          </cell>
        </row>
        <row r="2817">
          <cell r="A2817" t="str">
            <v>03.876.454/0001-19</v>
          </cell>
        </row>
        <row r="2818">
          <cell r="A2818" t="str">
            <v>03.877.322/0001-01</v>
          </cell>
        </row>
        <row r="2819">
          <cell r="A2819" t="str">
            <v>03.879.374/0001-17</v>
          </cell>
        </row>
        <row r="2820">
          <cell r="A2820" t="str">
            <v>03.882.829/0001-53</v>
          </cell>
        </row>
        <row r="2821">
          <cell r="A2821" t="str">
            <v>03.882.916/0001-00</v>
          </cell>
        </row>
        <row r="2822">
          <cell r="A2822" t="str">
            <v>03.884.214/0001-66</v>
          </cell>
        </row>
        <row r="2823">
          <cell r="A2823" t="str">
            <v>03.884.873/0001-00</v>
          </cell>
        </row>
        <row r="2824">
          <cell r="A2824" t="str">
            <v>03.885.020/0001-85</v>
          </cell>
        </row>
        <row r="2825">
          <cell r="A2825" t="str">
            <v>03.885.071/0001-07</v>
          </cell>
        </row>
        <row r="2826">
          <cell r="A2826" t="str">
            <v>03.886.386/0001-79</v>
          </cell>
        </row>
        <row r="2827">
          <cell r="A2827" t="str">
            <v>03.887.967/0001-25</v>
          </cell>
        </row>
        <row r="2828">
          <cell r="A2828" t="str">
            <v>03.888.121/0001-00</v>
          </cell>
        </row>
        <row r="2829">
          <cell r="A2829" t="str">
            <v>03.889.611/0001-20</v>
          </cell>
        </row>
        <row r="2830">
          <cell r="A2830" t="str">
            <v>03.889.682/0001-23</v>
          </cell>
        </row>
        <row r="2831">
          <cell r="A2831" t="str">
            <v>03.890.328/0001-19</v>
          </cell>
        </row>
        <row r="2832">
          <cell r="A2832" t="str">
            <v>03.895.202/0001-37</v>
          </cell>
        </row>
        <row r="2833">
          <cell r="A2833" t="str">
            <v>03.895.853/0001-27</v>
          </cell>
        </row>
        <row r="2834">
          <cell r="A2834" t="str">
            <v>03.895.859/0001-02</v>
          </cell>
        </row>
        <row r="2835">
          <cell r="A2835" t="str">
            <v>03.896.088/0001-60</v>
          </cell>
        </row>
        <row r="2836">
          <cell r="A2836" t="str">
            <v>03.896.994/0001-64</v>
          </cell>
        </row>
        <row r="2837">
          <cell r="A2837" t="str">
            <v>03.897.039/0001-41</v>
          </cell>
        </row>
        <row r="2838">
          <cell r="A2838" t="str">
            <v>03.898.010/0001-84</v>
          </cell>
        </row>
        <row r="2839">
          <cell r="A2839" t="str">
            <v>03.898.964/0001-97</v>
          </cell>
        </row>
        <row r="2840">
          <cell r="A2840" t="str">
            <v>03.900.003/0001-70</v>
          </cell>
        </row>
        <row r="2841">
          <cell r="A2841" t="str">
            <v>03.902.100/0001-00</v>
          </cell>
        </row>
        <row r="2842">
          <cell r="A2842" t="str">
            <v>03.904.642/0001-03</v>
          </cell>
        </row>
        <row r="2843">
          <cell r="A2843" t="str">
            <v>03.906.321/0001-48</v>
          </cell>
        </row>
        <row r="2844">
          <cell r="A2844" t="str">
            <v>03.907.342/0001-88</v>
          </cell>
        </row>
        <row r="2845">
          <cell r="A2845" t="str">
            <v>03.912.018/0001-58</v>
          </cell>
        </row>
        <row r="2846">
          <cell r="A2846" t="str">
            <v>03.912.084/0001-28</v>
          </cell>
        </row>
        <row r="2847">
          <cell r="A2847" t="str">
            <v>03.912.497/0001-02</v>
          </cell>
        </row>
        <row r="2848">
          <cell r="A2848" t="str">
            <v>03.914.189/0002-05</v>
          </cell>
        </row>
        <row r="2849">
          <cell r="A2849" t="str">
            <v>03.915.842/0001-61</v>
          </cell>
        </row>
        <row r="2850">
          <cell r="A2850" t="str">
            <v>03.916.651/0001-14</v>
          </cell>
        </row>
        <row r="2851">
          <cell r="A2851" t="str">
            <v>03.916.934/0001-66</v>
          </cell>
        </row>
        <row r="2852">
          <cell r="A2852" t="str">
            <v>03.918.238/0001-99</v>
          </cell>
        </row>
        <row r="2853">
          <cell r="A2853" t="str">
            <v>03.918.366/0001-32</v>
          </cell>
        </row>
        <row r="2854">
          <cell r="A2854" t="str">
            <v>03.921.617/0001-38</v>
          </cell>
        </row>
        <row r="2855">
          <cell r="A2855" t="str">
            <v>03.922.066/0001-27</v>
          </cell>
        </row>
        <row r="2856">
          <cell r="A2856" t="str">
            <v>03.924.771/0001-63</v>
          </cell>
        </row>
        <row r="2857">
          <cell r="A2857" t="str">
            <v>03.925.183/0001-44</v>
          </cell>
        </row>
        <row r="2858">
          <cell r="A2858" t="str">
            <v>03.927.359/0002-88</v>
          </cell>
        </row>
        <row r="2859">
          <cell r="A2859" t="str">
            <v>03.929.392/0001-66</v>
          </cell>
        </row>
        <row r="2860">
          <cell r="A2860" t="str">
            <v>03.929.852/0001-56</v>
          </cell>
        </row>
        <row r="2861">
          <cell r="A2861" t="str">
            <v>03.931.539/0001-52</v>
          </cell>
        </row>
        <row r="2862">
          <cell r="A2862" t="str">
            <v>03.931.735/0001-27</v>
          </cell>
        </row>
        <row r="2863">
          <cell r="A2863" t="str">
            <v>03.933.530/0001-80</v>
          </cell>
        </row>
        <row r="2864">
          <cell r="A2864" t="str">
            <v>03.933.530/0002-61</v>
          </cell>
        </row>
        <row r="2865">
          <cell r="A2865" t="str">
            <v>03.936.897/0001-58</v>
          </cell>
        </row>
        <row r="2866">
          <cell r="A2866" t="str">
            <v>03.938.233/0003-90</v>
          </cell>
        </row>
        <row r="2867">
          <cell r="A2867" t="str">
            <v>03.941.082/0001-67</v>
          </cell>
        </row>
        <row r="2868">
          <cell r="A2868" t="str">
            <v>03.942.286/0001-12</v>
          </cell>
        </row>
        <row r="2869">
          <cell r="A2869" t="str">
            <v>03.944.184/0001-36</v>
          </cell>
        </row>
        <row r="2870">
          <cell r="A2870" t="str">
            <v>03.944.335/0001-56</v>
          </cell>
        </row>
        <row r="2871">
          <cell r="A2871" t="str">
            <v>03.949.873/0001-33</v>
          </cell>
        </row>
        <row r="2872">
          <cell r="A2872" t="str">
            <v>03.954.845/0001-04</v>
          </cell>
        </row>
        <row r="2873">
          <cell r="A2873" t="str">
            <v>03.954.927/0001-59</v>
          </cell>
        </row>
        <row r="2874">
          <cell r="A2874" t="str">
            <v>03.958.785/0001-06</v>
          </cell>
        </row>
        <row r="2875">
          <cell r="A2875" t="str">
            <v>03.963.285/0001-54</v>
          </cell>
        </row>
        <row r="2876">
          <cell r="A2876" t="str">
            <v>03.963.789/0001-74</v>
          </cell>
        </row>
        <row r="2877">
          <cell r="A2877" t="str">
            <v>03.964.609/0001-79</v>
          </cell>
        </row>
        <row r="2878">
          <cell r="A2878" t="str">
            <v>03.965.446/0001-49</v>
          </cell>
        </row>
        <row r="2879">
          <cell r="A2879" t="str">
            <v>03.966.133/0001-05</v>
          </cell>
        </row>
        <row r="2880">
          <cell r="A2880" t="str">
            <v>03.969.910/0001-75</v>
          </cell>
        </row>
        <row r="2881">
          <cell r="A2881" t="str">
            <v>03.970.063/0001-69</v>
          </cell>
        </row>
        <row r="2882">
          <cell r="A2882" t="str">
            <v>03.970.828/0001-60</v>
          </cell>
        </row>
        <row r="2883">
          <cell r="A2883" t="str">
            <v>03.972.901/0001-33</v>
          </cell>
        </row>
        <row r="2884">
          <cell r="A2884" t="str">
            <v>03.973.581/0001-36</v>
          </cell>
        </row>
        <row r="2885">
          <cell r="A2885" t="str">
            <v>03.974.376/0001-95</v>
          </cell>
        </row>
        <row r="2886">
          <cell r="A2886" t="str">
            <v>03.975.412/0001-35</v>
          </cell>
        </row>
        <row r="2887">
          <cell r="A2887" t="str">
            <v>03.978.068/0001-38</v>
          </cell>
        </row>
        <row r="2888">
          <cell r="A2888" t="str">
            <v>03.978.635/0001-56</v>
          </cell>
        </row>
        <row r="2889">
          <cell r="A2889" t="str">
            <v>03.982.464/0002-10</v>
          </cell>
        </row>
        <row r="2890">
          <cell r="A2890" t="str">
            <v>03.982.464/0005-62</v>
          </cell>
        </row>
        <row r="2891">
          <cell r="A2891" t="str">
            <v>03.986.047/0001-64</v>
          </cell>
        </row>
        <row r="2892">
          <cell r="A2892" t="str">
            <v>03.986.168/0001-06</v>
          </cell>
        </row>
        <row r="2893">
          <cell r="A2893" t="str">
            <v>03.986.455/0001-16</v>
          </cell>
        </row>
        <row r="2894">
          <cell r="A2894" t="str">
            <v>03.987.584/0001-29</v>
          </cell>
        </row>
        <row r="2895">
          <cell r="A2895" t="str">
            <v>03.989.127/0001-73</v>
          </cell>
        </row>
        <row r="2896">
          <cell r="A2896" t="str">
            <v>03.991.406/0001-71</v>
          </cell>
        </row>
        <row r="2897">
          <cell r="A2897" t="str">
            <v>03.993.368/0001-96</v>
          </cell>
        </row>
        <row r="2898">
          <cell r="A2898" t="str">
            <v>03.993.397/0001-58</v>
          </cell>
        </row>
        <row r="2899">
          <cell r="A2899" t="str">
            <v>03.993.804/0001-27</v>
          </cell>
        </row>
        <row r="2900">
          <cell r="A2900" t="str">
            <v>03.993.894/0001-56</v>
          </cell>
        </row>
        <row r="2901">
          <cell r="A2901" t="str">
            <v>03.994.049/0001-03</v>
          </cell>
        </row>
        <row r="2902">
          <cell r="A2902" t="str">
            <v>03.996.036/0001-65</v>
          </cell>
        </row>
        <row r="2903">
          <cell r="A2903" t="str">
            <v>03.997.929/0001-25</v>
          </cell>
        </row>
        <row r="2904">
          <cell r="A2904" t="str">
            <v>03.998.113/0001-16</v>
          </cell>
        </row>
        <row r="2905">
          <cell r="A2905" t="str">
            <v>03.998.351/0001-21</v>
          </cell>
        </row>
        <row r="2906">
          <cell r="A2906" t="str">
            <v>03.998.716/0001-18</v>
          </cell>
        </row>
        <row r="2907">
          <cell r="A2907" t="str">
            <v xml:space="preserve">030.232.707-08    </v>
          </cell>
        </row>
        <row r="2908">
          <cell r="A2908" t="str">
            <v xml:space="preserve">032.187.827-24    </v>
          </cell>
        </row>
        <row r="2909">
          <cell r="A2909" t="str">
            <v xml:space="preserve">033.212.657-96    </v>
          </cell>
        </row>
        <row r="2910">
          <cell r="A2910" t="str">
            <v xml:space="preserve">033.496.737-67    </v>
          </cell>
        </row>
        <row r="2911">
          <cell r="A2911" t="str">
            <v xml:space="preserve">038.014.337-22    </v>
          </cell>
        </row>
        <row r="2912">
          <cell r="A2912" t="str">
            <v>04 626 634 0001 05</v>
          </cell>
        </row>
        <row r="2913">
          <cell r="A2913" t="str">
            <v>04 626 634 0001 05</v>
          </cell>
        </row>
        <row r="2914">
          <cell r="A2914" t="str">
            <v>04.001.021/0001-82</v>
          </cell>
        </row>
        <row r="2915">
          <cell r="A2915" t="str">
            <v>04.002.080/0001-75</v>
          </cell>
        </row>
        <row r="2916">
          <cell r="A2916" t="str">
            <v>04.002.395/0001-12</v>
          </cell>
        </row>
        <row r="2917">
          <cell r="A2917" t="str">
            <v>04.003.845/0001-91</v>
          </cell>
        </row>
        <row r="2918">
          <cell r="A2918" t="str">
            <v>04.004.755/0001-15</v>
          </cell>
        </row>
        <row r="2919">
          <cell r="A2919" t="str">
            <v>04.012.220/0001-96</v>
          </cell>
        </row>
        <row r="2920">
          <cell r="A2920" t="str">
            <v>04.016.870/0001-00</v>
          </cell>
        </row>
        <row r="2921">
          <cell r="A2921" t="str">
            <v>04.018.492/0001-01</v>
          </cell>
        </row>
        <row r="2922">
          <cell r="A2922" t="str">
            <v>04.019.129/0001-00</v>
          </cell>
        </row>
        <row r="2923">
          <cell r="A2923" t="str">
            <v>04.020.028/0002-22</v>
          </cell>
        </row>
        <row r="2924">
          <cell r="A2924" t="str">
            <v>04.021.744/0001-43</v>
          </cell>
        </row>
        <row r="2925">
          <cell r="A2925" t="str">
            <v>04.022.404/0001-37</v>
          </cell>
        </row>
        <row r="2926">
          <cell r="A2926" t="str">
            <v>04.022.815/0001-22</v>
          </cell>
        </row>
        <row r="2927">
          <cell r="A2927" t="str">
            <v>04.022.956/0001-45</v>
          </cell>
        </row>
        <row r="2928">
          <cell r="A2928" t="str">
            <v>04.023.324/0001-04</v>
          </cell>
        </row>
        <row r="2929">
          <cell r="A2929" t="str">
            <v>04.024.058/0001-26</v>
          </cell>
        </row>
        <row r="2930">
          <cell r="A2930" t="str">
            <v>04.027.046/0001-55</v>
          </cell>
        </row>
        <row r="2931">
          <cell r="A2931" t="str">
            <v>04.028.204/0001-91</v>
          </cell>
        </row>
        <row r="2932">
          <cell r="A2932" t="str">
            <v>04.028.248/0001-11</v>
          </cell>
        </row>
        <row r="2933">
          <cell r="A2933" t="str">
            <v>04.029.160/0001-14</v>
          </cell>
        </row>
        <row r="2934">
          <cell r="A2934" t="str">
            <v>04.029.901/0001-67</v>
          </cell>
        </row>
        <row r="2935">
          <cell r="A2935" t="str">
            <v>04.030.361/0001-31</v>
          </cell>
        </row>
        <row r="2936">
          <cell r="A2936" t="str">
            <v>04.030.571/0001-20</v>
          </cell>
        </row>
        <row r="2937">
          <cell r="A2937" t="str">
            <v>04.031.874/0001-67</v>
          </cell>
        </row>
        <row r="2938">
          <cell r="A2938" t="str">
            <v>04.032.295/0001-39</v>
          </cell>
        </row>
        <row r="2939">
          <cell r="A2939" t="str">
            <v>04.032.668/0001-71</v>
          </cell>
        </row>
        <row r="2940">
          <cell r="A2940" t="str">
            <v>04.033.089/0001-43</v>
          </cell>
        </row>
        <row r="2941">
          <cell r="A2941" t="str">
            <v>04.033.671/0001-00</v>
          </cell>
        </row>
        <row r="2942">
          <cell r="A2942" t="str">
            <v>04.035.410/0001-29</v>
          </cell>
        </row>
        <row r="2943">
          <cell r="A2943" t="str">
            <v>04.036.966/0001-30</v>
          </cell>
        </row>
        <row r="2944">
          <cell r="A2944" t="str">
            <v>04.037.483/0001-50</v>
          </cell>
        </row>
        <row r="2945">
          <cell r="A2945" t="str">
            <v>04.038.479/0001-06</v>
          </cell>
        </row>
        <row r="2946">
          <cell r="A2946" t="str">
            <v>04.040.525/0001-01</v>
          </cell>
        </row>
        <row r="2947">
          <cell r="A2947" t="str">
            <v>04.042.639/0001-90</v>
          </cell>
        </row>
        <row r="2948">
          <cell r="A2948" t="str">
            <v>04.044.308/0001-90</v>
          </cell>
        </row>
        <row r="2949">
          <cell r="A2949" t="str">
            <v>04.044.752/0001-05</v>
          </cell>
        </row>
        <row r="2950">
          <cell r="A2950" t="str">
            <v>04.045.559/0001-99</v>
          </cell>
        </row>
        <row r="2951">
          <cell r="A2951" t="str">
            <v>04.045.561/0001-68</v>
          </cell>
        </row>
        <row r="2952">
          <cell r="A2952" t="str">
            <v>04.045.749/0001-06</v>
          </cell>
        </row>
        <row r="2953">
          <cell r="A2953" t="str">
            <v>04.047.998/0001-30</v>
          </cell>
        </row>
        <row r="2954">
          <cell r="A2954" t="str">
            <v>04.048.226/0001-13</v>
          </cell>
        </row>
        <row r="2955">
          <cell r="A2955" t="str">
            <v>04.049.497/0116-32</v>
          </cell>
        </row>
        <row r="2956">
          <cell r="A2956" t="str">
            <v>04.049.596/0001-75</v>
          </cell>
        </row>
        <row r="2957">
          <cell r="A2957" t="str">
            <v>04.049.617/0001-52</v>
          </cell>
        </row>
        <row r="2958">
          <cell r="A2958" t="str">
            <v>04.049.634/0001-90</v>
          </cell>
        </row>
        <row r="2959">
          <cell r="A2959" t="str">
            <v>04.050.645/0001-90</v>
          </cell>
        </row>
        <row r="2960">
          <cell r="A2960" t="str">
            <v>04.050.957/0001-01</v>
          </cell>
        </row>
        <row r="2961">
          <cell r="A2961" t="str">
            <v>04.051.976/0001-44</v>
          </cell>
        </row>
        <row r="2962">
          <cell r="A2962" t="str">
            <v>04.052.073/0001-88</v>
          </cell>
        </row>
        <row r="2963">
          <cell r="A2963" t="str">
            <v>04.052.123/0001-27</v>
          </cell>
        </row>
        <row r="2964">
          <cell r="A2964" t="str">
            <v>04.052.258/0001-92</v>
          </cell>
        </row>
        <row r="2965">
          <cell r="A2965" t="str">
            <v>04.054.595/0001-19</v>
          </cell>
        </row>
        <row r="2966">
          <cell r="A2966" t="str">
            <v>04.054.796/0001-16</v>
          </cell>
        </row>
        <row r="2967">
          <cell r="A2967" t="str">
            <v>04.056.286/0001-88</v>
          </cell>
        </row>
        <row r="2968">
          <cell r="A2968" t="str">
            <v>04.057.715/0001-31</v>
          </cell>
        </row>
        <row r="2969">
          <cell r="A2969" t="str">
            <v>04.058.126/0001-78</v>
          </cell>
        </row>
        <row r="2970">
          <cell r="A2970" t="str">
            <v>04.058.567/0001-70</v>
          </cell>
        </row>
        <row r="2971">
          <cell r="A2971" t="str">
            <v>04.060.080/0001-21</v>
          </cell>
        </row>
        <row r="2972">
          <cell r="A2972" t="str">
            <v>04.060.173/0001-56</v>
          </cell>
        </row>
        <row r="2973">
          <cell r="A2973" t="str">
            <v>04.060.236/0001-74</v>
          </cell>
        </row>
        <row r="2974">
          <cell r="A2974" t="str">
            <v>04.062.944/0001-44</v>
          </cell>
        </row>
        <row r="2975">
          <cell r="A2975" t="str">
            <v>04.064.707/0001-12</v>
          </cell>
        </row>
        <row r="2976">
          <cell r="A2976" t="str">
            <v>04.065.274/0001-10</v>
          </cell>
        </row>
        <row r="2977">
          <cell r="A2977" t="str">
            <v>04.066.143/0006-61</v>
          </cell>
        </row>
        <row r="2978">
          <cell r="A2978" t="str">
            <v>04.067.550/0001-89</v>
          </cell>
        </row>
        <row r="2979">
          <cell r="A2979" t="str">
            <v>04.068.212/0001-61</v>
          </cell>
        </row>
        <row r="2980">
          <cell r="A2980" t="str">
            <v>04.070.771/0001-06</v>
          </cell>
        </row>
        <row r="2981">
          <cell r="A2981" t="str">
            <v>04.072.878/0001-93</v>
          </cell>
        </row>
        <row r="2982">
          <cell r="A2982" t="str">
            <v>04.073.611/0001-10</v>
          </cell>
        </row>
        <row r="2983">
          <cell r="A2983" t="str">
            <v>04.074.259/0001-38</v>
          </cell>
        </row>
        <row r="2984">
          <cell r="A2984" t="str">
            <v>04.074.866/0001-06</v>
          </cell>
        </row>
        <row r="2985">
          <cell r="A2985" t="str">
            <v>04.077.502/0001-71</v>
          </cell>
        </row>
        <row r="2986">
          <cell r="A2986" t="str">
            <v>04.077.901/0001-32</v>
          </cell>
        </row>
        <row r="2987">
          <cell r="A2987" t="str">
            <v>04.079.614/0001-61</v>
          </cell>
        </row>
        <row r="2988">
          <cell r="A2988" t="str">
            <v>04.084.734/0001-57</v>
          </cell>
        </row>
        <row r="2989">
          <cell r="A2989" t="str">
            <v>04.085.470/0001-56</v>
          </cell>
        </row>
        <row r="2990">
          <cell r="A2990" t="str">
            <v>04.086.702/0001-90</v>
          </cell>
        </row>
        <row r="2991">
          <cell r="A2991" t="str">
            <v>04.087.511/0001-43</v>
          </cell>
        </row>
        <row r="2992">
          <cell r="A2992" t="str">
            <v>04.088.251/0001-20</v>
          </cell>
        </row>
        <row r="2993">
          <cell r="A2993" t="str">
            <v>04.088.590/0001-07</v>
          </cell>
        </row>
        <row r="2994">
          <cell r="A2994" t="str">
            <v>04.090.420/0001-67</v>
          </cell>
        </row>
        <row r="2995">
          <cell r="A2995" t="str">
            <v>04.093.500/0001-76</v>
          </cell>
        </row>
        <row r="2996">
          <cell r="A2996" t="str">
            <v>04.095.385/0001-79</v>
          </cell>
        </row>
        <row r="2997">
          <cell r="A2997" t="str">
            <v>04.095.718/0001-60</v>
          </cell>
        </row>
        <row r="2998">
          <cell r="A2998" t="str">
            <v>04.095.926/0001-69</v>
          </cell>
        </row>
        <row r="2999">
          <cell r="A2999" t="str">
            <v>04.097.985/0001-76</v>
          </cell>
        </row>
        <row r="3000">
          <cell r="A3000" t="str">
            <v>04.099.684/0001-81</v>
          </cell>
        </row>
        <row r="3001">
          <cell r="A3001" t="str">
            <v>04.100.149/0001-01</v>
          </cell>
        </row>
        <row r="3002">
          <cell r="A3002" t="str">
            <v>04.100.530/0001-62</v>
          </cell>
        </row>
        <row r="3003">
          <cell r="A3003" t="str">
            <v>04.101.024/0001-98</v>
          </cell>
        </row>
        <row r="3004">
          <cell r="A3004" t="str">
            <v>04.110.589/0001-31</v>
          </cell>
        </row>
        <row r="3005">
          <cell r="A3005" t="str">
            <v>04.112.911/0002-42</v>
          </cell>
        </row>
        <row r="3006">
          <cell r="A3006" t="str">
            <v>04.113.300/0001-38</v>
          </cell>
        </row>
        <row r="3007">
          <cell r="A3007" t="str">
            <v>04.113.789/0001-48</v>
          </cell>
        </row>
        <row r="3008">
          <cell r="A3008" t="str">
            <v>04.115.377/0001-47</v>
          </cell>
        </row>
        <row r="3009">
          <cell r="A3009" t="str">
            <v>04.116.958/0001-01</v>
          </cell>
        </row>
        <row r="3010">
          <cell r="A3010" t="str">
            <v>04.117.346/0001-25</v>
          </cell>
        </row>
        <row r="3011">
          <cell r="A3011" t="str">
            <v>04.120.525/0001-11</v>
          </cell>
        </row>
        <row r="3012">
          <cell r="A3012" t="str">
            <v>04.120.642/0001-85</v>
          </cell>
        </row>
        <row r="3013">
          <cell r="A3013" t="str">
            <v>04.123.151/0001-98</v>
          </cell>
        </row>
        <row r="3014">
          <cell r="A3014" t="str">
            <v>04.125.246/0001-40</v>
          </cell>
        </row>
        <row r="3015">
          <cell r="A3015" t="str">
            <v>04.125.333/0001-06</v>
          </cell>
        </row>
        <row r="3016">
          <cell r="A3016" t="str">
            <v>04.125.508/0001-77</v>
          </cell>
        </row>
        <row r="3017">
          <cell r="A3017" t="str">
            <v>04.125.812/0005-48</v>
          </cell>
        </row>
        <row r="3018">
          <cell r="A3018" t="str">
            <v>04.126.838/0001-87</v>
          </cell>
        </row>
        <row r="3019">
          <cell r="A3019" t="str">
            <v>04.128.159/0001-47</v>
          </cell>
        </row>
        <row r="3020">
          <cell r="A3020" t="str">
            <v>04.130.816/0003-52</v>
          </cell>
        </row>
        <row r="3021">
          <cell r="A3021" t="str">
            <v>04.131.096/0001-88</v>
          </cell>
        </row>
        <row r="3022">
          <cell r="A3022" t="str">
            <v>04.133.884/0001-03</v>
          </cell>
        </row>
        <row r="3023">
          <cell r="A3023" t="str">
            <v>04.134.537/0001-03</v>
          </cell>
        </row>
        <row r="3024">
          <cell r="A3024" t="str">
            <v>04.135.798/0001-30</v>
          </cell>
        </row>
        <row r="3025">
          <cell r="A3025" t="str">
            <v>04.138.561/0001-02</v>
          </cell>
        </row>
        <row r="3026">
          <cell r="A3026" t="str">
            <v>04.139.412/0001-68</v>
          </cell>
        </row>
        <row r="3027">
          <cell r="A3027" t="str">
            <v>04.140.129/0001-56</v>
          </cell>
        </row>
        <row r="3028">
          <cell r="A3028" t="str">
            <v>04.140.488/0001-03</v>
          </cell>
        </row>
        <row r="3029">
          <cell r="A3029" t="str">
            <v>04.144.462/0001-33</v>
          </cell>
        </row>
        <row r="3030">
          <cell r="A3030" t="str">
            <v>04.144.550/0001-35</v>
          </cell>
        </row>
        <row r="3031">
          <cell r="A3031" t="str">
            <v>04.144.727/0001-01</v>
          </cell>
        </row>
        <row r="3032">
          <cell r="A3032" t="str">
            <v>04.145.198/0001-52</v>
          </cell>
        </row>
        <row r="3033">
          <cell r="A3033" t="str">
            <v>04.145.536/0001-56</v>
          </cell>
        </row>
        <row r="3034">
          <cell r="A3034" t="str">
            <v>04.146.931/0001-53</v>
          </cell>
        </row>
        <row r="3035">
          <cell r="A3035" t="str">
            <v>04.147.379/0001-18</v>
          </cell>
        </row>
        <row r="3036">
          <cell r="A3036" t="str">
            <v>04.149.628/0001-04</v>
          </cell>
        </row>
        <row r="3037">
          <cell r="A3037" t="str">
            <v>04.150.487/0001-40</v>
          </cell>
        </row>
        <row r="3038">
          <cell r="A3038" t="str">
            <v>04.151.071/0001-46</v>
          </cell>
        </row>
        <row r="3039">
          <cell r="A3039" t="str">
            <v>04.153.864/0001-02</v>
          </cell>
        </row>
        <row r="3040">
          <cell r="A3040" t="str">
            <v>04.154.314/0001-08</v>
          </cell>
        </row>
        <row r="3041">
          <cell r="A3041" t="str">
            <v>04.155.132/0001-43</v>
          </cell>
        </row>
        <row r="3042">
          <cell r="A3042" t="str">
            <v>04.158.516/0001-10</v>
          </cell>
        </row>
        <row r="3043">
          <cell r="A3043" t="str">
            <v>04.158.554/0001-72</v>
          </cell>
        </row>
        <row r="3044">
          <cell r="A3044" t="str">
            <v>04.161.169/0001-84</v>
          </cell>
        </row>
        <row r="3045">
          <cell r="A3045" t="str">
            <v>04.165.360/0001-02</v>
          </cell>
        </row>
        <row r="3046">
          <cell r="A3046" t="str">
            <v>04.166.026/0001-65</v>
          </cell>
        </row>
        <row r="3047">
          <cell r="A3047" t="str">
            <v>04.166.612/0001-00</v>
          </cell>
        </row>
        <row r="3048">
          <cell r="A3048" t="str">
            <v>04.168.060/0001-79</v>
          </cell>
        </row>
        <row r="3049">
          <cell r="A3049" t="str">
            <v>04.168.835/0001-06</v>
          </cell>
        </row>
        <row r="3050">
          <cell r="A3050" t="str">
            <v>04.171.388/0001-44</v>
          </cell>
        </row>
        <row r="3051">
          <cell r="A3051" t="str">
            <v>04.171.586/0001-08</v>
          </cell>
        </row>
        <row r="3052">
          <cell r="A3052" t="str">
            <v>04.171.993/0001-15</v>
          </cell>
        </row>
        <row r="3053">
          <cell r="A3053" t="str">
            <v>04.172.143/0001-31</v>
          </cell>
        </row>
        <row r="3054">
          <cell r="A3054" t="str">
            <v>04.175.078/0001-06</v>
          </cell>
        </row>
        <row r="3055">
          <cell r="A3055" t="str">
            <v>04.175.104/0001-98</v>
          </cell>
        </row>
        <row r="3056">
          <cell r="A3056" t="str">
            <v>04.177.248/0001-83</v>
          </cell>
        </row>
        <row r="3057">
          <cell r="A3057" t="str">
            <v>04.177.338/0001-74</v>
          </cell>
        </row>
        <row r="3058">
          <cell r="A3058" t="str">
            <v>04.178.077/0001-07</v>
          </cell>
        </row>
        <row r="3059">
          <cell r="A3059" t="str">
            <v>04.178.100/0001-63</v>
          </cell>
        </row>
        <row r="3060">
          <cell r="A3060" t="str">
            <v>04.178.637/0001-23</v>
          </cell>
        </row>
        <row r="3061">
          <cell r="A3061" t="str">
            <v>04.180.160/0001-10</v>
          </cell>
        </row>
        <row r="3062">
          <cell r="A3062" t="str">
            <v>04.180.208/0001-90</v>
          </cell>
        </row>
        <row r="3063">
          <cell r="A3063" t="str">
            <v>04.182.250/0001-40</v>
          </cell>
        </row>
        <row r="3064">
          <cell r="A3064" t="str">
            <v>04.182.652/0001-45</v>
          </cell>
        </row>
        <row r="3065">
          <cell r="A3065" t="str">
            <v>04.183.218/0001-80</v>
          </cell>
        </row>
        <row r="3066">
          <cell r="A3066" t="str">
            <v>04.184.981/0001-25</v>
          </cell>
        </row>
        <row r="3067">
          <cell r="A3067" t="str">
            <v>04.186.924/0001-85</v>
          </cell>
        </row>
        <row r="3068">
          <cell r="A3068" t="str">
            <v>04.187.580/0003-90</v>
          </cell>
        </row>
        <row r="3069">
          <cell r="A3069" t="str">
            <v>04.187.749/0001-40</v>
          </cell>
        </row>
        <row r="3070">
          <cell r="A3070" t="str">
            <v>04.188.675/0001-67</v>
          </cell>
        </row>
        <row r="3071">
          <cell r="A3071" t="str">
            <v>04.192.204/0001-22</v>
          </cell>
        </row>
        <row r="3072">
          <cell r="A3072" t="str">
            <v>04.192.328/0001-08</v>
          </cell>
        </row>
        <row r="3073">
          <cell r="A3073" t="str">
            <v>04.194.021/0001-46</v>
          </cell>
        </row>
        <row r="3074">
          <cell r="A3074" t="str">
            <v>04.194.241/0001-70</v>
          </cell>
        </row>
        <row r="3075">
          <cell r="A3075" t="str">
            <v>04.196.430/0001-81</v>
          </cell>
        </row>
        <row r="3076">
          <cell r="A3076" t="str">
            <v>04.199.109/0001-50</v>
          </cell>
        </row>
        <row r="3077">
          <cell r="A3077" t="str">
            <v>04.201.564/0001-43</v>
          </cell>
        </row>
        <row r="3078">
          <cell r="A3078" t="str">
            <v>04.201.608/0001-35</v>
          </cell>
        </row>
        <row r="3079">
          <cell r="A3079" t="str">
            <v>04.201.741/0001-91</v>
          </cell>
        </row>
        <row r="3080">
          <cell r="A3080" t="str">
            <v>04.201.825/0001-25</v>
          </cell>
        </row>
        <row r="3081">
          <cell r="A3081" t="str">
            <v>04.202.007/0001-47</v>
          </cell>
        </row>
        <row r="3082">
          <cell r="A3082" t="str">
            <v>04.202.857/0001-45</v>
          </cell>
        </row>
        <row r="3083">
          <cell r="A3083" t="str">
            <v>04.203.145/0001-40</v>
          </cell>
        </row>
        <row r="3084">
          <cell r="A3084" t="str">
            <v>04.203.686/0001-79</v>
          </cell>
        </row>
        <row r="3085">
          <cell r="A3085" t="str">
            <v>04.203.989/0001-91</v>
          </cell>
        </row>
        <row r="3086">
          <cell r="A3086" t="str">
            <v>04.205.087/0001-94</v>
          </cell>
        </row>
        <row r="3087">
          <cell r="A3087" t="str">
            <v>04.205.610/0001-82</v>
          </cell>
        </row>
        <row r="3088">
          <cell r="A3088" t="str">
            <v>04.206.040/0015-40</v>
          </cell>
        </row>
        <row r="3089">
          <cell r="A3089" t="str">
            <v>04.206.050/0001-80</v>
          </cell>
        </row>
        <row r="3090">
          <cell r="A3090" t="str">
            <v>04.206.050/0028-09</v>
          </cell>
        </row>
        <row r="3091">
          <cell r="A3091" t="str">
            <v>04.206.050/0044-10</v>
          </cell>
        </row>
        <row r="3092">
          <cell r="A3092" t="str">
            <v>04.206.050/0046-82</v>
          </cell>
        </row>
        <row r="3093">
          <cell r="A3093" t="str">
            <v>04.206.050/0052-20</v>
          </cell>
        </row>
        <row r="3094">
          <cell r="A3094" t="str">
            <v>04.206.050/0053-01</v>
          </cell>
        </row>
        <row r="3095">
          <cell r="A3095" t="str">
            <v>04.206.613/0001-30</v>
          </cell>
        </row>
        <row r="3096">
          <cell r="A3096" t="str">
            <v>04.209.038/0001-20</v>
          </cell>
        </row>
        <row r="3097">
          <cell r="A3097" t="str">
            <v>04.209.175/0001-64</v>
          </cell>
        </row>
        <row r="3098">
          <cell r="A3098" t="str">
            <v>04.209.352/0001-02</v>
          </cell>
        </row>
        <row r="3099">
          <cell r="A3099" t="str">
            <v>04.209.398/0001-21</v>
          </cell>
        </row>
        <row r="3100">
          <cell r="A3100" t="str">
            <v>04.210.139/0001-10</v>
          </cell>
        </row>
        <row r="3101">
          <cell r="A3101" t="str">
            <v>04.213.522/0001-22</v>
          </cell>
        </row>
        <row r="3102">
          <cell r="A3102" t="str">
            <v>04.214.584/0001-59</v>
          </cell>
        </row>
        <row r="3103">
          <cell r="A3103" t="str">
            <v>04.215.017/0001-17</v>
          </cell>
        </row>
        <row r="3104">
          <cell r="A3104" t="str">
            <v>04.216.036/0001-68</v>
          </cell>
        </row>
        <row r="3105">
          <cell r="A3105" t="str">
            <v>04.216.261/0001-02</v>
          </cell>
        </row>
        <row r="3106">
          <cell r="A3106" t="str">
            <v>04.216.631/0001-01</v>
          </cell>
        </row>
        <row r="3107">
          <cell r="A3107" t="str">
            <v>04.217.636/0001-40</v>
          </cell>
        </row>
        <row r="3108">
          <cell r="A3108" t="str">
            <v>04.217.939/0001-63</v>
          </cell>
        </row>
        <row r="3109">
          <cell r="A3109" t="str">
            <v>04.218.335/0001-31</v>
          </cell>
        </row>
        <row r="3110">
          <cell r="A3110" t="str">
            <v>04.218.345/0001-77</v>
          </cell>
        </row>
        <row r="3111">
          <cell r="A3111" t="str">
            <v>04.220.048/0001-66</v>
          </cell>
        </row>
        <row r="3112">
          <cell r="A3112" t="str">
            <v>04.220.135/0001-13</v>
          </cell>
        </row>
        <row r="3113">
          <cell r="A3113" t="str">
            <v>04.220.636/0002-80</v>
          </cell>
        </row>
        <row r="3114">
          <cell r="A3114" t="str">
            <v>04.223.906/0001-26</v>
          </cell>
        </row>
        <row r="3115">
          <cell r="A3115" t="str">
            <v>04.225.789/0001-30</v>
          </cell>
        </row>
        <row r="3116">
          <cell r="A3116" t="str">
            <v>04.226.829/0001-68</v>
          </cell>
        </row>
        <row r="3117">
          <cell r="A3117" t="str">
            <v>04.227.374/0001-03</v>
          </cell>
        </row>
        <row r="3118">
          <cell r="A3118" t="str">
            <v>04.229.298/0001-67</v>
          </cell>
        </row>
        <row r="3119">
          <cell r="A3119" t="str">
            <v>04.230.234/0001-86</v>
          </cell>
        </row>
        <row r="3120">
          <cell r="A3120" t="str">
            <v>04.230.364/0001-19</v>
          </cell>
        </row>
        <row r="3121">
          <cell r="A3121" t="str">
            <v>04.231.145/0001-54</v>
          </cell>
        </row>
        <row r="3122">
          <cell r="A3122" t="str">
            <v>04.233.654/0001-16</v>
          </cell>
        </row>
        <row r="3123">
          <cell r="A3123" t="str">
            <v>04.236.902/0001-82</v>
          </cell>
        </row>
        <row r="3124">
          <cell r="A3124" t="str">
            <v>04.238.644/0001-73</v>
          </cell>
        </row>
        <row r="3125">
          <cell r="A3125" t="str">
            <v>04.238.931/0001-83</v>
          </cell>
        </row>
        <row r="3126">
          <cell r="A3126" t="str">
            <v>04.240.094/0001-27</v>
          </cell>
        </row>
        <row r="3127">
          <cell r="A3127" t="str">
            <v>04.241.180/0001-54</v>
          </cell>
        </row>
        <row r="3128">
          <cell r="A3128" t="str">
            <v>04.241.273/0001-89</v>
          </cell>
        </row>
        <row r="3129">
          <cell r="A3129" t="str">
            <v>04.242.802/0001-69</v>
          </cell>
        </row>
        <row r="3130">
          <cell r="A3130" t="str">
            <v>04.242.946/0001-15</v>
          </cell>
        </row>
        <row r="3131">
          <cell r="A3131" t="str">
            <v>04.244.538/0001-00</v>
          </cell>
        </row>
        <row r="3132">
          <cell r="A3132" t="str">
            <v>04.251.797/0001-50</v>
          </cell>
        </row>
        <row r="3133">
          <cell r="A3133" t="str">
            <v>04.252.277/0001-62</v>
          </cell>
        </row>
        <row r="3134">
          <cell r="A3134" t="str">
            <v>04.252.787/0001-30</v>
          </cell>
        </row>
        <row r="3135">
          <cell r="A3135" t="str">
            <v>04.254.189/0001-08</v>
          </cell>
        </row>
        <row r="3136">
          <cell r="A3136" t="str">
            <v>04.254.395/0001-00</v>
          </cell>
        </row>
        <row r="3137">
          <cell r="A3137" t="str">
            <v>04.256.309/0001-06</v>
          </cell>
        </row>
        <row r="3138">
          <cell r="A3138" t="str">
            <v>04.256.645/0001-40</v>
          </cell>
        </row>
        <row r="3139">
          <cell r="A3139" t="str">
            <v>04.257.373/0001-01</v>
          </cell>
        </row>
        <row r="3140">
          <cell r="A3140" t="str">
            <v>04.257.524/0001-13</v>
          </cell>
        </row>
        <row r="3141">
          <cell r="A3141" t="str">
            <v>04.258.482/0001-35</v>
          </cell>
        </row>
        <row r="3142">
          <cell r="A3142" t="str">
            <v>04.259.372/0001-98</v>
          </cell>
        </row>
        <row r="3143">
          <cell r="A3143" t="str">
            <v>04.260.786/0001-37</v>
          </cell>
        </row>
        <row r="3144">
          <cell r="A3144" t="str">
            <v>04.260.786/0002-18</v>
          </cell>
        </row>
        <row r="3145">
          <cell r="A3145" t="str">
            <v>04.262.229/0001-55</v>
          </cell>
        </row>
        <row r="3146">
          <cell r="A3146" t="str">
            <v>04.262.771/0001-08</v>
          </cell>
        </row>
        <row r="3147">
          <cell r="A3147" t="str">
            <v>04.264.680/0001-01</v>
          </cell>
        </row>
        <row r="3148">
          <cell r="A3148" t="str">
            <v>04.264.686/0001-89</v>
          </cell>
        </row>
        <row r="3149">
          <cell r="A3149" t="str">
            <v>04.265.871/0001-98</v>
          </cell>
        </row>
        <row r="3150">
          <cell r="A3150" t="str">
            <v>04.265.899/0001-25</v>
          </cell>
        </row>
        <row r="3151">
          <cell r="A3151" t="str">
            <v>04.267.638/0001-44</v>
          </cell>
        </row>
        <row r="3152">
          <cell r="A3152" t="str">
            <v>04.269.360/0001-44</v>
          </cell>
        </row>
        <row r="3153">
          <cell r="A3153" t="str">
            <v>04.272.578/0001-58</v>
          </cell>
        </row>
        <row r="3154">
          <cell r="A3154" t="str">
            <v>04.273.829/0001-19</v>
          </cell>
        </row>
        <row r="3155">
          <cell r="A3155" t="str">
            <v>04.274.317/0001-77</v>
          </cell>
        </row>
        <row r="3156">
          <cell r="A3156" t="str">
            <v>04.274.506/0001-40</v>
          </cell>
        </row>
        <row r="3157">
          <cell r="A3157" t="str">
            <v>04.274.722/0001-95</v>
          </cell>
        </row>
        <row r="3158">
          <cell r="A3158" t="str">
            <v>04.274.835/0001-90</v>
          </cell>
        </row>
        <row r="3159">
          <cell r="A3159" t="str">
            <v>04.275.017/0001-02</v>
          </cell>
        </row>
        <row r="3160">
          <cell r="A3160" t="str">
            <v>04.275.667/0001-58</v>
          </cell>
        </row>
        <row r="3161">
          <cell r="A3161" t="str">
            <v>04.277.268/0001-26</v>
          </cell>
        </row>
        <row r="3162">
          <cell r="A3162" t="str">
            <v>04.279.474/0001-75</v>
          </cell>
        </row>
        <row r="3163">
          <cell r="A3163" t="str">
            <v>04.279.700/0001-18</v>
          </cell>
        </row>
        <row r="3164">
          <cell r="A3164" t="str">
            <v>04.281.605/0001-59</v>
          </cell>
        </row>
        <row r="3165">
          <cell r="A3165" t="str">
            <v>04.282.911/0001-00</v>
          </cell>
        </row>
        <row r="3166">
          <cell r="A3166" t="str">
            <v>04.283.349/0001-39</v>
          </cell>
        </row>
        <row r="3167">
          <cell r="A3167" t="str">
            <v>04.283.533/0001-89</v>
          </cell>
        </row>
        <row r="3168">
          <cell r="A3168" t="str">
            <v>04.283.777/0001-61</v>
          </cell>
        </row>
        <row r="3169">
          <cell r="A3169" t="str">
            <v>04.283.992/0001-62</v>
          </cell>
        </row>
        <row r="3170">
          <cell r="A3170" t="str">
            <v>04.284.400/0001-27</v>
          </cell>
        </row>
        <row r="3171">
          <cell r="A3171" t="str">
            <v>04.284.773/0001-06</v>
          </cell>
        </row>
        <row r="3172">
          <cell r="A3172" t="str">
            <v>04.286.171/0001-80</v>
          </cell>
        </row>
        <row r="3173">
          <cell r="A3173" t="str">
            <v>04.287.600/0001-33</v>
          </cell>
        </row>
        <row r="3174">
          <cell r="A3174" t="str">
            <v>04.289.570/0001-02</v>
          </cell>
        </row>
        <row r="3175">
          <cell r="A3175" t="str">
            <v>04.292.788/0001-08</v>
          </cell>
        </row>
        <row r="3176">
          <cell r="A3176" t="str">
            <v>04.293.335/0001-04</v>
          </cell>
        </row>
        <row r="3177">
          <cell r="A3177" t="str">
            <v>04.297.082/0001-39</v>
          </cell>
        </row>
        <row r="3178">
          <cell r="A3178" t="str">
            <v>04.299.549/0001-80</v>
          </cell>
        </row>
        <row r="3179">
          <cell r="A3179" t="str">
            <v>04.301.314/0001-85</v>
          </cell>
        </row>
        <row r="3180">
          <cell r="A3180" t="str">
            <v>04.301.366/0001-51</v>
          </cell>
        </row>
        <row r="3181">
          <cell r="A3181" t="str">
            <v>04.301.489/0001-92</v>
          </cell>
        </row>
        <row r="3182">
          <cell r="A3182" t="str">
            <v>04.303.371/0001-01</v>
          </cell>
        </row>
        <row r="3183">
          <cell r="A3183" t="str">
            <v>04.304.615/0001-62</v>
          </cell>
        </row>
        <row r="3184">
          <cell r="A3184" t="str">
            <v>04.306.314/0001-78</v>
          </cell>
        </row>
        <row r="3185">
          <cell r="A3185" t="str">
            <v>04.306.695/0001-95</v>
          </cell>
        </row>
        <row r="3186">
          <cell r="A3186" t="str">
            <v>04.306.769/0001-93</v>
          </cell>
        </row>
        <row r="3187">
          <cell r="A3187" t="str">
            <v>04.307.496/0001-00</v>
          </cell>
        </row>
        <row r="3188">
          <cell r="A3188" t="str">
            <v>04.308.253/0001-88</v>
          </cell>
        </row>
        <row r="3189">
          <cell r="A3189" t="str">
            <v>04.308.497/0001-60</v>
          </cell>
        </row>
        <row r="3190">
          <cell r="A3190" t="str">
            <v>04.308.723/0001-03</v>
          </cell>
        </row>
        <row r="3191">
          <cell r="A3191" t="str">
            <v>04.309.695/0001-49</v>
          </cell>
        </row>
        <row r="3192">
          <cell r="A3192" t="str">
            <v>04.312.796/0001-79</v>
          </cell>
        </row>
        <row r="3193">
          <cell r="A3193" t="str">
            <v>04.312.811/0001-89</v>
          </cell>
        </row>
        <row r="3194">
          <cell r="A3194" t="str">
            <v>04.315.165/0001-03</v>
          </cell>
        </row>
        <row r="3195">
          <cell r="A3195" t="str">
            <v>04.315.617/0001-57</v>
          </cell>
        </row>
        <row r="3196">
          <cell r="A3196" t="str">
            <v>04.318.802/0001-03</v>
          </cell>
        </row>
        <row r="3197">
          <cell r="A3197" t="str">
            <v>04.320.901/0001-11</v>
          </cell>
        </row>
        <row r="3198">
          <cell r="A3198" t="str">
            <v>04.321.240/0001-49</v>
          </cell>
        </row>
        <row r="3199">
          <cell r="A3199" t="str">
            <v>04.321.756/0001-93</v>
          </cell>
        </row>
        <row r="3200">
          <cell r="A3200" t="str">
            <v>04.322.900/0001-06</v>
          </cell>
        </row>
        <row r="3201">
          <cell r="A3201" t="str">
            <v>04.324.423/0001-18</v>
          </cell>
        </row>
        <row r="3202">
          <cell r="A3202" t="str">
            <v>04.324.655/0001-76</v>
          </cell>
        </row>
        <row r="3203">
          <cell r="A3203" t="str">
            <v>04.327.369/0001-64</v>
          </cell>
        </row>
        <row r="3204">
          <cell r="A3204" t="str">
            <v>04.327.818/0001-74</v>
          </cell>
        </row>
        <row r="3205">
          <cell r="A3205" t="str">
            <v>04.328.436/0001-65</v>
          </cell>
        </row>
        <row r="3206">
          <cell r="A3206" t="str">
            <v>04.328.780/0001-54</v>
          </cell>
        </row>
        <row r="3207">
          <cell r="A3207" t="str">
            <v>04.329.248/0001-51</v>
          </cell>
        </row>
        <row r="3208">
          <cell r="A3208" t="str">
            <v>04.330.989/0001-52</v>
          </cell>
        </row>
        <row r="3209">
          <cell r="A3209" t="str">
            <v>04.334.396/0001-64</v>
          </cell>
        </row>
        <row r="3210">
          <cell r="A3210" t="str">
            <v>04.336.117/0001-00</v>
          </cell>
        </row>
        <row r="3211">
          <cell r="A3211" t="str">
            <v>04.337.074/0001-79</v>
          </cell>
        </row>
        <row r="3212">
          <cell r="A3212" t="str">
            <v>04.337.109/0002-50</v>
          </cell>
        </row>
        <row r="3213">
          <cell r="A3213" t="str">
            <v>04.339.028/0001-09</v>
          </cell>
        </row>
        <row r="3214">
          <cell r="A3214" t="str">
            <v>04.340.434/0001-91</v>
          </cell>
        </row>
        <row r="3215">
          <cell r="A3215" t="str">
            <v>04.340.575/0001-04</v>
          </cell>
        </row>
        <row r="3216">
          <cell r="A3216" t="str">
            <v>04.340.812/0001-37</v>
          </cell>
        </row>
        <row r="3217">
          <cell r="A3217" t="str">
            <v>04.342.065/0001-76</v>
          </cell>
        </row>
        <row r="3218">
          <cell r="A3218" t="str">
            <v>04.342.608/0001-55</v>
          </cell>
        </row>
        <row r="3219">
          <cell r="A3219" t="str">
            <v>04.342.893/0001-04</v>
          </cell>
        </row>
        <row r="3220">
          <cell r="A3220" t="str">
            <v>04.342.989/0001-72</v>
          </cell>
        </row>
        <row r="3221">
          <cell r="A3221" t="str">
            <v>04.343.325/0001-28</v>
          </cell>
        </row>
        <row r="3222">
          <cell r="A3222" t="str">
            <v>04.343.988/0001-42</v>
          </cell>
        </row>
        <row r="3223">
          <cell r="A3223" t="str">
            <v>04.344.877/0001-50</v>
          </cell>
        </row>
        <row r="3224">
          <cell r="A3224" t="str">
            <v>04.346.310/0002-02</v>
          </cell>
        </row>
        <row r="3225">
          <cell r="A3225" t="str">
            <v>04.346.772/0001-30</v>
          </cell>
        </row>
        <row r="3226">
          <cell r="A3226" t="str">
            <v>04.347.012/0001-48</v>
          </cell>
        </row>
        <row r="3227">
          <cell r="A3227" t="str">
            <v>04.348.030/0001-44</v>
          </cell>
        </row>
        <row r="3228">
          <cell r="A3228" t="str">
            <v>04.349.001/0001-05</v>
          </cell>
        </row>
        <row r="3229">
          <cell r="A3229" t="str">
            <v>04.350.383/0001-89</v>
          </cell>
        </row>
        <row r="3230">
          <cell r="A3230" t="str">
            <v>04.352.519/0001-90</v>
          </cell>
        </row>
        <row r="3231">
          <cell r="A3231" t="str">
            <v>04.357.718/0001-90</v>
          </cell>
        </row>
        <row r="3232">
          <cell r="A3232" t="str">
            <v>04.361.668/0001-15</v>
          </cell>
        </row>
        <row r="3233">
          <cell r="A3233" t="str">
            <v>04.361.835/0001-28</v>
          </cell>
        </row>
        <row r="3234">
          <cell r="A3234" t="str">
            <v>04.361.947/0001-89</v>
          </cell>
        </row>
        <row r="3235">
          <cell r="A3235" t="str">
            <v>04.363.177/0001-03</v>
          </cell>
        </row>
        <row r="3236">
          <cell r="A3236" t="str">
            <v>04.364.141/0001-44</v>
          </cell>
        </row>
        <row r="3237">
          <cell r="A3237" t="str">
            <v>04.365.114/0001-96</v>
          </cell>
        </row>
        <row r="3238">
          <cell r="A3238" t="str">
            <v>04.365.837/0001-95</v>
          </cell>
        </row>
        <row r="3239">
          <cell r="A3239" t="str">
            <v>04.366.083/0001-98</v>
          </cell>
        </row>
        <row r="3240">
          <cell r="A3240" t="str">
            <v>04.367.266/0001-28</v>
          </cell>
        </row>
        <row r="3241">
          <cell r="A3241" t="str">
            <v>04.369.166/0001-30</v>
          </cell>
        </row>
        <row r="3242">
          <cell r="A3242" t="str">
            <v>04.369.988/0001-11</v>
          </cell>
        </row>
        <row r="3243">
          <cell r="A3243" t="str">
            <v>04.370.470/0001-06</v>
          </cell>
        </row>
        <row r="3244">
          <cell r="A3244" t="str">
            <v>04.371.829/0001-51</v>
          </cell>
        </row>
        <row r="3245">
          <cell r="A3245" t="str">
            <v>04.372.008/0001-30</v>
          </cell>
        </row>
        <row r="3246">
          <cell r="A3246" t="str">
            <v>04.372.729/0001-40</v>
          </cell>
        </row>
        <row r="3247">
          <cell r="A3247" t="str">
            <v>04.373.191/0001-98</v>
          </cell>
        </row>
        <row r="3248">
          <cell r="A3248" t="str">
            <v>04.373.349/0001-20</v>
          </cell>
        </row>
        <row r="3249">
          <cell r="A3249" t="str">
            <v>04.373.490/0001-22</v>
          </cell>
        </row>
        <row r="3250">
          <cell r="A3250" t="str">
            <v>04.375.593/0001-21</v>
          </cell>
        </row>
        <row r="3251">
          <cell r="A3251" t="str">
            <v>04.379.704/0001-78</v>
          </cell>
        </row>
        <row r="3252">
          <cell r="A3252" t="str">
            <v>04.382.705/0001-71</v>
          </cell>
        </row>
        <row r="3253">
          <cell r="A3253" t="str">
            <v>04.383.000/0001-79</v>
          </cell>
        </row>
        <row r="3254">
          <cell r="A3254" t="str">
            <v>04.387.816/0001-70</v>
          </cell>
        </row>
        <row r="3255">
          <cell r="A3255" t="str">
            <v>04.387.831/0001-19</v>
          </cell>
        </row>
        <row r="3256">
          <cell r="A3256" t="str">
            <v>04.388.228/0001-51</v>
          </cell>
        </row>
        <row r="3257">
          <cell r="A3257" t="str">
            <v>04.388.243/0001-08</v>
          </cell>
        </row>
        <row r="3258">
          <cell r="A3258" t="str">
            <v>04.390.887/0001-22</v>
          </cell>
        </row>
        <row r="3259">
          <cell r="A3259" t="str">
            <v>04.391.252/0001-40</v>
          </cell>
        </row>
        <row r="3260">
          <cell r="A3260" t="str">
            <v>04.391.491/0001-08</v>
          </cell>
        </row>
        <row r="3261">
          <cell r="A3261" t="str">
            <v>04.393.201/0001-57</v>
          </cell>
        </row>
        <row r="3262">
          <cell r="A3262" t="str">
            <v>04.393.860/0001-93</v>
          </cell>
        </row>
        <row r="3263">
          <cell r="A3263" t="str">
            <v>04.395.643/0001-32</v>
          </cell>
        </row>
        <row r="3264">
          <cell r="A3264" t="str">
            <v>04.396.196/0001-36</v>
          </cell>
        </row>
        <row r="3265">
          <cell r="A3265" t="str">
            <v>04.396.491/0001-92</v>
          </cell>
        </row>
        <row r="3266">
          <cell r="A3266" t="str">
            <v>04.397.096/0001-24</v>
          </cell>
        </row>
        <row r="3267">
          <cell r="A3267" t="str">
            <v>04.397.623/0001-09</v>
          </cell>
        </row>
        <row r="3268">
          <cell r="A3268" t="str">
            <v>04.398.282/0001-88</v>
          </cell>
        </row>
        <row r="3269">
          <cell r="A3269" t="str">
            <v>04.401.511/0001-76</v>
          </cell>
        </row>
        <row r="3270">
          <cell r="A3270" t="str">
            <v>04.402.391/0001-21</v>
          </cell>
        </row>
        <row r="3271">
          <cell r="A3271" t="str">
            <v>04.402.725/0001-67</v>
          </cell>
        </row>
        <row r="3272">
          <cell r="A3272" t="str">
            <v>04.402.986/0001-87</v>
          </cell>
        </row>
        <row r="3273">
          <cell r="A3273" t="str">
            <v>04.404.678/0001-90</v>
          </cell>
        </row>
        <row r="3274">
          <cell r="A3274" t="str">
            <v>04.405.065/0001-78</v>
          </cell>
        </row>
        <row r="3275">
          <cell r="A3275" t="str">
            <v>04.405.127/0001-41</v>
          </cell>
        </row>
        <row r="3276">
          <cell r="A3276" t="str">
            <v>04.406.135/0001-02</v>
          </cell>
        </row>
        <row r="3277">
          <cell r="A3277" t="str">
            <v>04.407.315/0001-09</v>
          </cell>
        </row>
        <row r="3278">
          <cell r="A3278" t="str">
            <v>04.407.352/0001-17</v>
          </cell>
        </row>
        <row r="3279">
          <cell r="A3279" t="str">
            <v>04.408.725/0001-74</v>
          </cell>
        </row>
        <row r="3280">
          <cell r="A3280" t="str">
            <v>04.409.592/0001-50</v>
          </cell>
        </row>
        <row r="3281">
          <cell r="A3281" t="str">
            <v>04.409.597/0001-83</v>
          </cell>
        </row>
        <row r="3282">
          <cell r="A3282" t="str">
            <v>04.412.520/0001-62</v>
          </cell>
        </row>
        <row r="3283">
          <cell r="A3283" t="str">
            <v>04.414.069/0001-12</v>
          </cell>
        </row>
        <row r="3284">
          <cell r="A3284" t="str">
            <v>04.414.915/0001-02</v>
          </cell>
        </row>
        <row r="3285">
          <cell r="A3285" t="str">
            <v>04.417.793/0001-08</v>
          </cell>
        </row>
        <row r="3286">
          <cell r="A3286" t="str">
            <v>04.418.460/0001-95</v>
          </cell>
        </row>
        <row r="3287">
          <cell r="A3287" t="str">
            <v>04.418.710/0001-97</v>
          </cell>
        </row>
        <row r="3288">
          <cell r="A3288" t="str">
            <v>04.418.879/0001-47</v>
          </cell>
        </row>
        <row r="3289">
          <cell r="A3289" t="str">
            <v>04.420.230/0001-60</v>
          </cell>
        </row>
        <row r="3290">
          <cell r="A3290" t="str">
            <v>04.420.916/0005-85</v>
          </cell>
        </row>
        <row r="3291">
          <cell r="A3291" t="str">
            <v>04.423.613/0001-92</v>
          </cell>
        </row>
        <row r="3292">
          <cell r="A3292" t="str">
            <v>04.423.651/0001-45</v>
          </cell>
        </row>
        <row r="3293">
          <cell r="A3293" t="str">
            <v>04.424.344/0001-89</v>
          </cell>
        </row>
        <row r="3294">
          <cell r="A3294" t="str">
            <v>04.428.313/0001-04</v>
          </cell>
        </row>
        <row r="3295">
          <cell r="A3295" t="str">
            <v>04.428.457/0001-52</v>
          </cell>
        </row>
        <row r="3296">
          <cell r="A3296" t="str">
            <v>04.430.111/0001-99</v>
          </cell>
        </row>
        <row r="3297">
          <cell r="A3297" t="str">
            <v>04.430.297/0001-86</v>
          </cell>
        </row>
        <row r="3298">
          <cell r="A3298" t="str">
            <v>04.430.382/0001-44</v>
          </cell>
        </row>
        <row r="3299">
          <cell r="A3299" t="str">
            <v>04.431.089/0001-00</v>
          </cell>
        </row>
        <row r="3300">
          <cell r="A3300" t="str">
            <v>04.431.808/0001-84</v>
          </cell>
        </row>
        <row r="3301">
          <cell r="A3301" t="str">
            <v>04.433.548/0001-86</v>
          </cell>
        </row>
        <row r="3302">
          <cell r="A3302" t="str">
            <v>04.433.625/0001-06</v>
          </cell>
        </row>
        <row r="3303">
          <cell r="A3303" t="str">
            <v>04.433.861/0001-14</v>
          </cell>
        </row>
        <row r="3304">
          <cell r="A3304" t="str">
            <v>04.434.305/0001-62</v>
          </cell>
        </row>
        <row r="3305">
          <cell r="A3305" t="str">
            <v>04.434.690/0001-48</v>
          </cell>
        </row>
        <row r="3306">
          <cell r="A3306" t="str">
            <v>04.435.134/0001-96</v>
          </cell>
        </row>
        <row r="3307">
          <cell r="A3307" t="str">
            <v>04.438.260/0003-66</v>
          </cell>
        </row>
        <row r="3308">
          <cell r="A3308" t="str">
            <v>04.438.892/0001-68</v>
          </cell>
        </row>
        <row r="3309">
          <cell r="A3309" t="str">
            <v>04.438.977/0001-46</v>
          </cell>
        </row>
        <row r="3310">
          <cell r="A3310" t="str">
            <v>04.439.937/0001-19</v>
          </cell>
        </row>
        <row r="3311">
          <cell r="A3311" t="str">
            <v>04.440.874/0001-10</v>
          </cell>
        </row>
        <row r="3312">
          <cell r="A3312" t="str">
            <v>04.441.698/0003-01</v>
          </cell>
        </row>
        <row r="3313">
          <cell r="A3313" t="str">
            <v>04.442.424/0001-67</v>
          </cell>
        </row>
        <row r="3314">
          <cell r="A3314" t="str">
            <v>04.442.643/0001-46</v>
          </cell>
        </row>
        <row r="3315">
          <cell r="A3315" t="str">
            <v>04.443.938/0001-37</v>
          </cell>
        </row>
        <row r="3316">
          <cell r="A3316" t="str">
            <v>04.444.189/0002-43</v>
          </cell>
        </row>
        <row r="3317">
          <cell r="A3317" t="str">
            <v>04.444.514/0001-97</v>
          </cell>
        </row>
        <row r="3318">
          <cell r="A3318" t="str">
            <v>04.444.569/0001-05</v>
          </cell>
        </row>
        <row r="3319">
          <cell r="A3319" t="str">
            <v>04.445.083/0001-83</v>
          </cell>
        </row>
        <row r="3320">
          <cell r="A3320" t="str">
            <v>04.445.343/0001-10</v>
          </cell>
        </row>
        <row r="3321">
          <cell r="A3321" t="str">
            <v>04.446.055/0001-80</v>
          </cell>
        </row>
        <row r="3322">
          <cell r="A3322" t="str">
            <v>04.446.171/0001-08</v>
          </cell>
        </row>
        <row r="3323">
          <cell r="A3323" t="str">
            <v>04.446.186/0001-68</v>
          </cell>
        </row>
        <row r="3324">
          <cell r="A3324" t="str">
            <v>04.446.295/0001-85</v>
          </cell>
        </row>
        <row r="3325">
          <cell r="A3325" t="str">
            <v>04.450.727/0001-21</v>
          </cell>
        </row>
        <row r="3326">
          <cell r="A3326" t="str">
            <v>04.451.146/0001-04</v>
          </cell>
        </row>
        <row r="3327">
          <cell r="A3327" t="str">
            <v>04.451.377/0001-18</v>
          </cell>
        </row>
        <row r="3328">
          <cell r="A3328" t="str">
            <v>04.452.518/0001-17</v>
          </cell>
        </row>
        <row r="3329">
          <cell r="A3329" t="str">
            <v>04.454.246/0001-94</v>
          </cell>
        </row>
        <row r="3330">
          <cell r="A3330" t="str">
            <v>04.455.286/0001-50</v>
          </cell>
        </row>
        <row r="3331">
          <cell r="A3331" t="str">
            <v>04.456.093/0001-14</v>
          </cell>
        </row>
        <row r="3332">
          <cell r="A3332" t="str">
            <v>04.456.193/0001-40</v>
          </cell>
        </row>
        <row r="3333">
          <cell r="A3333" t="str">
            <v>04.457.409/0001-92</v>
          </cell>
        </row>
        <row r="3334">
          <cell r="A3334" t="str">
            <v>04.457.757/0001-60</v>
          </cell>
        </row>
        <row r="3335">
          <cell r="A3335" t="str">
            <v>04.458.361/0001-37</v>
          </cell>
        </row>
        <row r="3336">
          <cell r="A3336" t="str">
            <v>04.460.141/0001-48</v>
          </cell>
        </row>
        <row r="3337">
          <cell r="A3337" t="str">
            <v>04.460.760/0001-32</v>
          </cell>
        </row>
        <row r="3338">
          <cell r="A3338" t="str">
            <v>04.462.643/0001-08</v>
          </cell>
        </row>
        <row r="3339">
          <cell r="A3339" t="str">
            <v>04.462.810/0001-10</v>
          </cell>
        </row>
        <row r="3340">
          <cell r="A3340" t="str">
            <v>04.464.702/0001-87</v>
          </cell>
        </row>
        <row r="3341">
          <cell r="A3341" t="str">
            <v>04.472.005/0001-78</v>
          </cell>
        </row>
        <row r="3342">
          <cell r="A3342" t="str">
            <v>04.473.085/0001-86</v>
          </cell>
        </row>
        <row r="3343">
          <cell r="A3343" t="str">
            <v>04.473.144/0001-16</v>
          </cell>
        </row>
        <row r="3344">
          <cell r="A3344" t="str">
            <v>04.473.648/0001-36</v>
          </cell>
        </row>
        <row r="3345">
          <cell r="A3345" t="str">
            <v>04.474.890/0001-24</v>
          </cell>
        </row>
        <row r="3346">
          <cell r="A3346" t="str">
            <v>04.475.260/0001-74</v>
          </cell>
        </row>
        <row r="3347">
          <cell r="A3347" t="str">
            <v>04.476.584/0001-27</v>
          </cell>
        </row>
        <row r="3348">
          <cell r="A3348" t="str">
            <v>04.476.946/0001-80</v>
          </cell>
        </row>
        <row r="3349">
          <cell r="A3349" t="str">
            <v>04.478.449/0001-10</v>
          </cell>
        </row>
        <row r="3350">
          <cell r="A3350" t="str">
            <v>04.479.749/0001-14</v>
          </cell>
        </row>
        <row r="3351">
          <cell r="A3351" t="str">
            <v>04.481.127/0001-20</v>
          </cell>
        </row>
        <row r="3352">
          <cell r="A3352" t="str">
            <v>04.482.244/0001-09</v>
          </cell>
        </row>
        <row r="3353">
          <cell r="A3353" t="str">
            <v>04.482.421/0001-57</v>
          </cell>
        </row>
        <row r="3354">
          <cell r="A3354">
            <v>4482777000190</v>
          </cell>
        </row>
        <row r="3355">
          <cell r="A3355" t="str">
            <v>04.484.239/0001-35</v>
          </cell>
        </row>
        <row r="3356">
          <cell r="A3356" t="str">
            <v>04.484.476/0002-87</v>
          </cell>
        </row>
        <row r="3357">
          <cell r="A3357" t="str">
            <v>04.485.544/0001-41</v>
          </cell>
        </row>
        <row r="3358">
          <cell r="A3358" t="str">
            <v>04.485.945/0001-00</v>
          </cell>
        </row>
        <row r="3359">
          <cell r="A3359" t="str">
            <v>04.486.548/0001-44</v>
          </cell>
        </row>
        <row r="3360">
          <cell r="A3360" t="str">
            <v>04.488.308/0001-89</v>
          </cell>
        </row>
        <row r="3361">
          <cell r="A3361" t="str">
            <v>04.488.411/0001-29</v>
          </cell>
        </row>
        <row r="3362">
          <cell r="A3362" t="str">
            <v>04.488.576/0001-09</v>
          </cell>
        </row>
        <row r="3363">
          <cell r="A3363" t="str">
            <v>04.491.328/0001-09</v>
          </cell>
        </row>
        <row r="3364">
          <cell r="A3364" t="str">
            <v>04.491.819/0001-50</v>
          </cell>
        </row>
        <row r="3365">
          <cell r="A3365" t="str">
            <v>04.492.376/0001-11</v>
          </cell>
        </row>
        <row r="3366">
          <cell r="A3366" t="str">
            <v>04.494.602/0001-01</v>
          </cell>
        </row>
        <row r="3367">
          <cell r="A3367" t="str">
            <v>04.494.939/0001-00</v>
          </cell>
        </row>
        <row r="3368">
          <cell r="A3368" t="str">
            <v>04.496.511/0001-05</v>
          </cell>
        </row>
        <row r="3369">
          <cell r="A3369" t="str">
            <v>04.496.829/0001-88</v>
          </cell>
        </row>
        <row r="3370">
          <cell r="A3370" t="str">
            <v>04.497.048/0001-08</v>
          </cell>
        </row>
        <row r="3371">
          <cell r="A3371" t="str">
            <v>04.497.522/0001-00</v>
          </cell>
        </row>
        <row r="3372">
          <cell r="A3372" t="str">
            <v>04.499.302/0001-07</v>
          </cell>
        </row>
        <row r="3373">
          <cell r="A3373" t="str">
            <v>04.499.871/0001-52</v>
          </cell>
        </row>
        <row r="3374">
          <cell r="A3374" t="str">
            <v>04.500.253/0001-85</v>
          </cell>
        </row>
        <row r="3375">
          <cell r="A3375" t="str">
            <v>04.500.508/0001-00</v>
          </cell>
        </row>
        <row r="3376">
          <cell r="A3376" t="str">
            <v>04.501.925/0002-58</v>
          </cell>
        </row>
        <row r="3377">
          <cell r="A3377" t="str">
            <v>04.502.065/0001-96</v>
          </cell>
        </row>
        <row r="3378">
          <cell r="A3378" t="str">
            <v>04.506.575/0001-31</v>
          </cell>
        </row>
        <row r="3379">
          <cell r="A3379" t="str">
            <v>04.506.905/0002-70</v>
          </cell>
        </row>
        <row r="3380">
          <cell r="A3380" t="str">
            <v>04.507.030/0001-40</v>
          </cell>
        </row>
        <row r="3381">
          <cell r="A3381" t="str">
            <v>04.508.910/0001-30</v>
          </cell>
        </row>
        <row r="3382">
          <cell r="A3382" t="str">
            <v>04.509.338/0001-24</v>
          </cell>
        </row>
        <row r="3383">
          <cell r="A3383" t="str">
            <v>04.510.208/0001-01</v>
          </cell>
        </row>
        <row r="3384">
          <cell r="A3384" t="str">
            <v>04.510.828/0001-40</v>
          </cell>
        </row>
        <row r="3385">
          <cell r="A3385" t="str">
            <v>04.513.791/0001-04</v>
          </cell>
        </row>
        <row r="3386">
          <cell r="A3386" t="str">
            <v>04.517.445/0002-85</v>
          </cell>
        </row>
        <row r="3387">
          <cell r="A3387" t="str">
            <v>04.520.886/0001-55</v>
          </cell>
        </row>
        <row r="3388">
          <cell r="A3388" t="str">
            <v>04.524.408/0001-13</v>
          </cell>
        </row>
        <row r="3389">
          <cell r="A3389" t="str">
            <v>04.526.130/0001-13</v>
          </cell>
        </row>
        <row r="3390">
          <cell r="A3390" t="str">
            <v>04.527.697/0001-04</v>
          </cell>
        </row>
        <row r="3391">
          <cell r="A3391" t="str">
            <v>04.528.061/0001-87</v>
          </cell>
        </row>
        <row r="3392">
          <cell r="A3392" t="str">
            <v>04.528.552/0001-28</v>
          </cell>
        </row>
        <row r="3393">
          <cell r="A3393" t="str">
            <v>04.528.629/0001-60</v>
          </cell>
        </row>
        <row r="3394">
          <cell r="A3394" t="str">
            <v>04.528.706/0001-81</v>
          </cell>
        </row>
        <row r="3395">
          <cell r="A3395" t="str">
            <v>04.528.849/0001-93</v>
          </cell>
        </row>
        <row r="3396">
          <cell r="A3396" t="str">
            <v>04.529.530/0001-82</v>
          </cell>
        </row>
        <row r="3397">
          <cell r="A3397" t="str">
            <v>04.531.620/0001-08</v>
          </cell>
        </row>
        <row r="3398">
          <cell r="A3398" t="str">
            <v>04.532.405/0001-21</v>
          </cell>
        </row>
        <row r="3399">
          <cell r="A3399" t="str">
            <v>04.532.650/0001-39</v>
          </cell>
        </row>
        <row r="3400">
          <cell r="A3400" t="str">
            <v>04.534.433/0001-88</v>
          </cell>
        </row>
        <row r="3401">
          <cell r="A3401" t="str">
            <v>04.536.390/0001-70</v>
          </cell>
        </row>
        <row r="3402">
          <cell r="A3402" t="str">
            <v>04.539.525/0001-50</v>
          </cell>
        </row>
        <row r="3403">
          <cell r="A3403" t="str">
            <v>04.543.661/0001-14</v>
          </cell>
        </row>
        <row r="3404">
          <cell r="A3404" t="str">
            <v>04.546.376/0001-57</v>
          </cell>
        </row>
        <row r="3405">
          <cell r="A3405" t="str">
            <v>04.546.716/0001-40</v>
          </cell>
        </row>
        <row r="3406">
          <cell r="A3406" t="str">
            <v>04.549.668/0001-43</v>
          </cell>
        </row>
        <row r="3407">
          <cell r="A3407" t="str">
            <v>04.550.639/0001-00</v>
          </cell>
        </row>
        <row r="3408">
          <cell r="A3408" t="str">
            <v>04.552.795/0001-00</v>
          </cell>
        </row>
        <row r="3409">
          <cell r="A3409" t="str">
            <v>04.553.370/0001-07</v>
          </cell>
        </row>
        <row r="3410">
          <cell r="A3410" t="str">
            <v>04.555.013/0001-88</v>
          </cell>
        </row>
        <row r="3411">
          <cell r="A3411" t="str">
            <v>04.555.187/0001-40</v>
          </cell>
        </row>
        <row r="3412">
          <cell r="A3412" t="str">
            <v>04.556.479/0001-06</v>
          </cell>
        </row>
        <row r="3413">
          <cell r="A3413" t="str">
            <v>04.556.831/0001-03</v>
          </cell>
        </row>
        <row r="3414">
          <cell r="A3414" t="str">
            <v>04.556.971/0001-73</v>
          </cell>
        </row>
        <row r="3415">
          <cell r="A3415" t="str">
            <v>04.557.103/0001-08</v>
          </cell>
        </row>
        <row r="3416">
          <cell r="A3416" t="str">
            <v>04.557.249/0001-53</v>
          </cell>
        </row>
        <row r="3417">
          <cell r="A3417" t="str">
            <v>04.557.580/0001-73</v>
          </cell>
        </row>
        <row r="3418">
          <cell r="A3418" t="str">
            <v>04.558.629/0001-02</v>
          </cell>
        </row>
        <row r="3419">
          <cell r="A3419" t="str">
            <v>04.561.053/0001-32</v>
          </cell>
        </row>
        <row r="3420">
          <cell r="A3420" t="str">
            <v>04.562.726/0001-79</v>
          </cell>
        </row>
        <row r="3421">
          <cell r="A3421" t="str">
            <v>04.564.394/0001-61</v>
          </cell>
        </row>
        <row r="3422">
          <cell r="A3422" t="str">
            <v>04.565.667/0001-92</v>
          </cell>
        </row>
        <row r="3423">
          <cell r="A3423" t="str">
            <v>04.566.260/0001-80</v>
          </cell>
        </row>
        <row r="3424">
          <cell r="A3424" t="str">
            <v>04.566.602/0001-61</v>
          </cell>
        </row>
        <row r="3425">
          <cell r="A3425" t="str">
            <v>04.567.126/0001-01</v>
          </cell>
        </row>
        <row r="3426">
          <cell r="A3426" t="str">
            <v>04.567.991/0001-40</v>
          </cell>
        </row>
        <row r="3427">
          <cell r="A3427" t="str">
            <v>04.568.040/0001-95</v>
          </cell>
        </row>
        <row r="3428">
          <cell r="A3428" t="str">
            <v>04.569.304/0001-25</v>
          </cell>
        </row>
        <row r="3429">
          <cell r="A3429" t="str">
            <v>04.570.564/0001-10</v>
          </cell>
        </row>
        <row r="3430">
          <cell r="A3430" t="str">
            <v>04.571.603/0001-02</v>
          </cell>
        </row>
        <row r="3431">
          <cell r="A3431" t="str">
            <v>04.571.653/0001-81</v>
          </cell>
        </row>
        <row r="3432">
          <cell r="A3432" t="str">
            <v>04.572.102/0001-32</v>
          </cell>
        </row>
        <row r="3433">
          <cell r="A3433" t="str">
            <v>04.572.116/0001-56</v>
          </cell>
        </row>
        <row r="3434">
          <cell r="A3434" t="str">
            <v>04.572.551/0001-80</v>
          </cell>
        </row>
        <row r="3435">
          <cell r="A3435" t="str">
            <v>04.573.391/0001-94</v>
          </cell>
        </row>
        <row r="3436">
          <cell r="A3436" t="str">
            <v>04.574.520/0001-69</v>
          </cell>
        </row>
        <row r="3437">
          <cell r="A3437" t="str">
            <v>04.580.488/0001-24</v>
          </cell>
        </row>
        <row r="3438">
          <cell r="A3438" t="str">
            <v>04.582.055/0001-08</v>
          </cell>
        </row>
        <row r="3439">
          <cell r="A3439" t="str">
            <v>04.582.249/0001-03</v>
          </cell>
        </row>
        <row r="3440">
          <cell r="A3440" t="str">
            <v>04.584.261/0001-57</v>
          </cell>
        </row>
        <row r="3441">
          <cell r="A3441" t="str">
            <v>04.584.952/0001-50</v>
          </cell>
        </row>
        <row r="3442">
          <cell r="A3442" t="str">
            <v>04.586.151/0001-24</v>
          </cell>
        </row>
        <row r="3443">
          <cell r="A3443" t="str">
            <v>04.587.755/0001-95</v>
          </cell>
        </row>
        <row r="3444">
          <cell r="A3444" t="str">
            <v>04.591.316/0001-56</v>
          </cell>
        </row>
        <row r="3445">
          <cell r="A3445" t="str">
            <v>04.591.542/0001-37</v>
          </cell>
        </row>
        <row r="3446">
          <cell r="A3446" t="str">
            <v>04.591.890/0001-04</v>
          </cell>
        </row>
        <row r="3447">
          <cell r="A3447" t="str">
            <v>04.593.212/0001-80</v>
          </cell>
        </row>
        <row r="3448">
          <cell r="A3448" t="str">
            <v>04.594.025/0001-11</v>
          </cell>
        </row>
        <row r="3449">
          <cell r="A3449" t="str">
            <v>04.594.387/0001-02</v>
          </cell>
        </row>
        <row r="3450">
          <cell r="A3450" t="str">
            <v>04.595.267/0001-20</v>
          </cell>
        </row>
        <row r="3451">
          <cell r="A3451" t="str">
            <v>04.595.928/0001-17</v>
          </cell>
        </row>
        <row r="3452">
          <cell r="A3452" t="str">
            <v>04.595.981/0001-18</v>
          </cell>
        </row>
        <row r="3453">
          <cell r="A3453" t="str">
            <v>04.596.498/0001-58</v>
          </cell>
        </row>
        <row r="3454">
          <cell r="A3454" t="str">
            <v>04.597.641/0001-26</v>
          </cell>
        </row>
        <row r="3455">
          <cell r="A3455" t="str">
            <v>04.597.842/0001-23</v>
          </cell>
        </row>
        <row r="3456">
          <cell r="A3456" t="str">
            <v>04.598.044/0001-16</v>
          </cell>
        </row>
        <row r="3457">
          <cell r="A3457" t="str">
            <v>04.598.095/0001-48</v>
          </cell>
        </row>
        <row r="3458">
          <cell r="A3458" t="str">
            <v>04.599.724/0001-54</v>
          </cell>
        </row>
        <row r="3459">
          <cell r="A3459" t="str">
            <v>04.603.410/0001-88</v>
          </cell>
        </row>
        <row r="3460">
          <cell r="A3460" t="str">
            <v>04.603.836/0001-31</v>
          </cell>
        </row>
        <row r="3461">
          <cell r="A3461" t="str">
            <v>04.606.234/0001-38</v>
          </cell>
        </row>
        <row r="3462">
          <cell r="A3462" t="str">
            <v>04.606.738/0001-58</v>
          </cell>
        </row>
        <row r="3463">
          <cell r="A3463" t="str">
            <v>04.609.109/0001-81</v>
          </cell>
        </row>
        <row r="3464">
          <cell r="A3464" t="str">
            <v>04.609.307/0001-45</v>
          </cell>
        </row>
        <row r="3465">
          <cell r="A3465" t="str">
            <v>04.609.973/0001-83</v>
          </cell>
        </row>
        <row r="3466">
          <cell r="A3466" t="str">
            <v>04.612.201/0001-09</v>
          </cell>
        </row>
        <row r="3467">
          <cell r="A3467" t="str">
            <v>04.615.904/0001-82</v>
          </cell>
        </row>
        <row r="3468">
          <cell r="A3468" t="str">
            <v>04.617.193/0001-85</v>
          </cell>
        </row>
        <row r="3469">
          <cell r="A3469" t="str">
            <v>04.617.810/0001-42</v>
          </cell>
        </row>
        <row r="3470">
          <cell r="A3470" t="str">
            <v>04.618.139/0001-54</v>
          </cell>
        </row>
        <row r="3471">
          <cell r="A3471" t="str">
            <v>04.618.464/0001-17</v>
          </cell>
        </row>
        <row r="3472">
          <cell r="A3472" t="str">
            <v>04.618.482/0001-07</v>
          </cell>
        </row>
        <row r="3473">
          <cell r="A3473" t="str">
            <v>04.619.910/0001-08</v>
          </cell>
        </row>
        <row r="3474">
          <cell r="A3474" t="str">
            <v>04.622.185/0001-27</v>
          </cell>
        </row>
        <row r="3475">
          <cell r="A3475" t="str">
            <v>04.622.518/0001-18</v>
          </cell>
        </row>
        <row r="3476">
          <cell r="A3476" t="str">
            <v>04.623.255/0001-61</v>
          </cell>
        </row>
        <row r="3477">
          <cell r="A3477" t="str">
            <v>04.623.710/0001-29</v>
          </cell>
        </row>
        <row r="3478">
          <cell r="A3478" t="str">
            <v>04.623.824/0001-79</v>
          </cell>
        </row>
        <row r="3479">
          <cell r="A3479" t="str">
            <v>04.625.670/0001-54</v>
          </cell>
        </row>
        <row r="3480">
          <cell r="A3480" t="str">
            <v>04.625.983/0001-02</v>
          </cell>
        </row>
        <row r="3481">
          <cell r="A3481" t="str">
            <v>04.626.344/0001-61</v>
          </cell>
        </row>
        <row r="3482">
          <cell r="A3482" t="str">
            <v>04.627.171/0001-04</v>
          </cell>
        </row>
        <row r="3483">
          <cell r="A3483" t="str">
            <v>04.629.919/0001-08</v>
          </cell>
        </row>
        <row r="3484">
          <cell r="A3484" t="str">
            <v>04.630.615/0001-52</v>
          </cell>
        </row>
        <row r="3485">
          <cell r="A3485" t="str">
            <v>04.631.094/0001-58</v>
          </cell>
        </row>
        <row r="3486">
          <cell r="A3486" t="str">
            <v>04.631.346/0001-49</v>
          </cell>
        </row>
        <row r="3487">
          <cell r="A3487" t="str">
            <v>04.631.410/0001-91</v>
          </cell>
        </row>
        <row r="3488">
          <cell r="A3488" t="str">
            <v>04.634.592/0001-54</v>
          </cell>
        </row>
        <row r="3489">
          <cell r="A3489" t="str">
            <v>04.636.451/0001-70</v>
          </cell>
        </row>
        <row r="3490">
          <cell r="A3490" t="str">
            <v>04.637.248/0001-19</v>
          </cell>
        </row>
        <row r="3491">
          <cell r="A3491" t="str">
            <v>04.638.384/0001-23</v>
          </cell>
        </row>
        <row r="3492">
          <cell r="A3492" t="str">
            <v>04.638.673/0001-22</v>
          </cell>
        </row>
        <row r="3493">
          <cell r="A3493" t="str">
            <v>04.639.615/0001-13</v>
          </cell>
        </row>
        <row r="3494">
          <cell r="A3494" t="str">
            <v>04.642.337/0001-53</v>
          </cell>
        </row>
        <row r="3495">
          <cell r="A3495" t="str">
            <v>04.643.303/0001-83</v>
          </cell>
        </row>
        <row r="3496">
          <cell r="A3496" t="str">
            <v>04.643.491/0001-40</v>
          </cell>
        </row>
        <row r="3497">
          <cell r="A3497" t="str">
            <v>04.646.461/0001-97</v>
          </cell>
        </row>
        <row r="3498">
          <cell r="A3498" t="str">
            <v>04.647.978/0001-09</v>
          </cell>
        </row>
        <row r="3499">
          <cell r="A3499" t="str">
            <v>04.649.373/0001-49</v>
          </cell>
        </row>
        <row r="3500">
          <cell r="A3500" t="str">
            <v>04.650.491/0001-77</v>
          </cell>
        </row>
        <row r="3501">
          <cell r="A3501" t="str">
            <v>04.652.377/0001-86</v>
          </cell>
        </row>
        <row r="3502">
          <cell r="A3502" t="str">
            <v>04.654.326/0001-93</v>
          </cell>
        </row>
        <row r="3503">
          <cell r="A3503" t="str">
            <v>04.654.803/0001-10</v>
          </cell>
        </row>
        <row r="3504">
          <cell r="A3504" t="str">
            <v>04.655.058/0001-24</v>
          </cell>
        </row>
        <row r="3505">
          <cell r="A3505" t="str">
            <v>04.655.917/0001-85</v>
          </cell>
        </row>
        <row r="3506">
          <cell r="A3506" t="str">
            <v>04.656.683/0001-90</v>
          </cell>
        </row>
        <row r="3507">
          <cell r="A3507" t="str">
            <v>04.658.452/0001-16</v>
          </cell>
        </row>
        <row r="3508">
          <cell r="A3508" t="str">
            <v>04.658.743/0001-04</v>
          </cell>
        </row>
        <row r="3509">
          <cell r="A3509" t="str">
            <v>04.659.932/0001-00</v>
          </cell>
        </row>
        <row r="3510">
          <cell r="A3510" t="str">
            <v>04.664.292/0001-18</v>
          </cell>
        </row>
        <row r="3511">
          <cell r="A3511" t="str">
            <v>04.665.473/0001-69</v>
          </cell>
        </row>
        <row r="3512">
          <cell r="A3512" t="str">
            <v>04.670.764/0001-45</v>
          </cell>
        </row>
        <row r="3513">
          <cell r="A3513" t="str">
            <v>04.671.915/0001-80</v>
          </cell>
        </row>
        <row r="3514">
          <cell r="A3514" t="str">
            <v>04.672.876/0001-35</v>
          </cell>
        </row>
        <row r="3515">
          <cell r="A3515" t="str">
            <v>04.672.936/0001-10</v>
          </cell>
        </row>
        <row r="3516">
          <cell r="A3516" t="str">
            <v>04.674.061/0001-95</v>
          </cell>
        </row>
        <row r="3517">
          <cell r="A3517" t="str">
            <v>04.674.130/0001-60</v>
          </cell>
        </row>
        <row r="3518">
          <cell r="A3518" t="str">
            <v>04.674.399/0001-47</v>
          </cell>
        </row>
        <row r="3519">
          <cell r="A3519" t="str">
            <v>04.675.869/0001-97</v>
          </cell>
        </row>
        <row r="3520">
          <cell r="A3520" t="str">
            <v>04.675.925/0001-93</v>
          </cell>
        </row>
        <row r="3521">
          <cell r="A3521" t="str">
            <v>04.676.230/0001-26</v>
          </cell>
        </row>
        <row r="3522">
          <cell r="A3522" t="str">
            <v>04.676.236/0001-01</v>
          </cell>
        </row>
        <row r="3523">
          <cell r="A3523" t="str">
            <v>04.679.351/0001-21</v>
          </cell>
        </row>
        <row r="3524">
          <cell r="A3524" t="str">
            <v>04.682.658/0001-81</v>
          </cell>
        </row>
        <row r="3525">
          <cell r="A3525" t="str">
            <v>04.683.012/0001-19</v>
          </cell>
        </row>
        <row r="3526">
          <cell r="A3526" t="str">
            <v>04.683.685/0001-79</v>
          </cell>
        </row>
        <row r="3527">
          <cell r="A3527" t="str">
            <v>04.683.766/0001-79</v>
          </cell>
        </row>
        <row r="3528">
          <cell r="A3528" t="str">
            <v>04.686.613/0001-85</v>
          </cell>
        </row>
        <row r="3529">
          <cell r="A3529" t="str">
            <v>04.687.041/0001-59</v>
          </cell>
        </row>
        <row r="3530">
          <cell r="A3530" t="str">
            <v>04.689.045/0001-76</v>
          </cell>
        </row>
        <row r="3531">
          <cell r="A3531" t="str">
            <v>04.691.802/0001-46</v>
          </cell>
        </row>
        <row r="3532">
          <cell r="A3532" t="str">
            <v>04.692.085/0001-77</v>
          </cell>
        </row>
        <row r="3533">
          <cell r="A3533" t="str">
            <v>04.692.418/0001-68</v>
          </cell>
        </row>
        <row r="3534">
          <cell r="A3534" t="str">
            <v>04.693.054/0001-30</v>
          </cell>
        </row>
        <row r="3535">
          <cell r="A3535" t="str">
            <v>04.694.078/0001-04</v>
          </cell>
        </row>
        <row r="3536">
          <cell r="A3536" t="str">
            <v>04.694.083/0001-17</v>
          </cell>
        </row>
        <row r="3537">
          <cell r="A3537" t="str">
            <v>04.694.174/0001-52</v>
          </cell>
        </row>
        <row r="3538">
          <cell r="A3538" t="str">
            <v>04.694.178/0001-30</v>
          </cell>
        </row>
        <row r="3539">
          <cell r="A3539" t="str">
            <v>04.695.056/0001-69</v>
          </cell>
        </row>
        <row r="3540">
          <cell r="A3540" t="str">
            <v>04.697.872/0001-01</v>
          </cell>
        </row>
        <row r="3541">
          <cell r="A3541" t="str">
            <v>04.698.855/0001-99</v>
          </cell>
        </row>
        <row r="3542">
          <cell r="A3542" t="str">
            <v>04.699.030/0001-99</v>
          </cell>
        </row>
        <row r="3543">
          <cell r="A3543" t="str">
            <v>04.706.000/0001-62</v>
          </cell>
        </row>
        <row r="3544">
          <cell r="A3544" t="str">
            <v>04.707.212/0001-64</v>
          </cell>
        </row>
        <row r="3545">
          <cell r="A3545" t="str">
            <v>04.709.007/0001-38</v>
          </cell>
        </row>
        <row r="3546">
          <cell r="A3546" t="str">
            <v>04.709.022/0001-86</v>
          </cell>
        </row>
        <row r="3547">
          <cell r="A3547" t="str">
            <v>04.712.020/0001-46</v>
          </cell>
        </row>
        <row r="3548">
          <cell r="A3548" t="str">
            <v>04.712.678/0001-58</v>
          </cell>
        </row>
        <row r="3549">
          <cell r="A3549" t="str">
            <v>04.714.301/0001-38</v>
          </cell>
        </row>
        <row r="3550">
          <cell r="A3550" t="str">
            <v>04.714.493/0001-82</v>
          </cell>
        </row>
        <row r="3551">
          <cell r="A3551" t="str">
            <v>04.714.603/0001-06</v>
          </cell>
        </row>
        <row r="3552">
          <cell r="A3552" t="str">
            <v>04.715.211/0001-61</v>
          </cell>
        </row>
        <row r="3553">
          <cell r="A3553" t="str">
            <v>04.715.262/0001-93</v>
          </cell>
        </row>
        <row r="3554">
          <cell r="A3554" t="str">
            <v>04.715.366/0001-06</v>
          </cell>
        </row>
        <row r="3555">
          <cell r="A3555" t="str">
            <v>04.715.366/0002-89</v>
          </cell>
        </row>
        <row r="3556">
          <cell r="A3556" t="str">
            <v>04.716.813/0001-33</v>
          </cell>
        </row>
        <row r="3557">
          <cell r="A3557" t="str">
            <v>04.717.761/0001-10</v>
          </cell>
        </row>
        <row r="3558">
          <cell r="A3558" t="str">
            <v>04.718.060/0001-03</v>
          </cell>
        </row>
        <row r="3559">
          <cell r="A3559" t="str">
            <v>04.719.261/0001-17</v>
          </cell>
        </row>
        <row r="3560">
          <cell r="A3560" t="str">
            <v>04.719.850/0001-03</v>
          </cell>
        </row>
        <row r="3561">
          <cell r="A3561" t="str">
            <v>04.721.274/0001-20</v>
          </cell>
        </row>
        <row r="3562">
          <cell r="A3562" t="str">
            <v>04.721.299/0001-24</v>
          </cell>
        </row>
        <row r="3563">
          <cell r="A3563" t="str">
            <v>04.723.506/0001-80</v>
          </cell>
        </row>
        <row r="3564">
          <cell r="A3564" t="str">
            <v>04.725.364/0001-90</v>
          </cell>
        </row>
        <row r="3565">
          <cell r="A3565" t="str">
            <v>04.726.413/0001-09</v>
          </cell>
        </row>
        <row r="3566">
          <cell r="A3566" t="str">
            <v>04.727.122/0001-35</v>
          </cell>
        </row>
        <row r="3567">
          <cell r="A3567" t="str">
            <v>04.728.552/0001-71</v>
          </cell>
        </row>
        <row r="3568">
          <cell r="A3568" t="str">
            <v>04.728.735/0001-97</v>
          </cell>
        </row>
        <row r="3569">
          <cell r="A3569" t="str">
            <v>04.729.078/0001-00</v>
          </cell>
        </row>
        <row r="3570">
          <cell r="A3570" t="str">
            <v>04.730.346/0001-04</v>
          </cell>
        </row>
        <row r="3571">
          <cell r="A3571" t="str">
            <v>04.730.654/0004-74</v>
          </cell>
        </row>
        <row r="3572">
          <cell r="A3572" t="str">
            <v>04.730.654/0007-17</v>
          </cell>
        </row>
        <row r="3573">
          <cell r="A3573" t="str">
            <v>04.732.641/0001-91</v>
          </cell>
        </row>
        <row r="3574">
          <cell r="A3574" t="str">
            <v>04.732.837/0001-86</v>
          </cell>
        </row>
        <row r="3575">
          <cell r="A3575" t="str">
            <v>04.735.709/0001-96</v>
          </cell>
        </row>
        <row r="3576">
          <cell r="A3576" t="str">
            <v>04.736.775/0001-80</v>
          </cell>
        </row>
        <row r="3577">
          <cell r="A3577" t="str">
            <v>04.739.365/0001-93</v>
          </cell>
        </row>
        <row r="3578">
          <cell r="A3578" t="str">
            <v>04.740.526/0001-69</v>
          </cell>
        </row>
        <row r="3579">
          <cell r="A3579" t="str">
            <v>04.740.645/0001-11</v>
          </cell>
        </row>
        <row r="3580">
          <cell r="A3580" t="str">
            <v>04.740.876/0001-25</v>
          </cell>
        </row>
        <row r="3581">
          <cell r="A3581" t="str">
            <v>04.741.246/0001-75</v>
          </cell>
        </row>
        <row r="3582">
          <cell r="A3582" t="str">
            <v>04.741.362/0001-94</v>
          </cell>
        </row>
        <row r="3583">
          <cell r="A3583" t="str">
            <v>04.742.566/0001-40</v>
          </cell>
        </row>
        <row r="3584">
          <cell r="A3584" t="str">
            <v>04.743.106/0001-36</v>
          </cell>
        </row>
        <row r="3585">
          <cell r="A3585" t="str">
            <v>04.745.398/0001-46</v>
          </cell>
        </row>
        <row r="3586">
          <cell r="A3586" t="str">
            <v>04.747.191/0001-00</v>
          </cell>
        </row>
        <row r="3587">
          <cell r="A3587" t="str">
            <v>04.747.409/0001-27</v>
          </cell>
        </row>
        <row r="3588">
          <cell r="A3588" t="str">
            <v>04.748.815/0001-04</v>
          </cell>
        </row>
        <row r="3589">
          <cell r="A3589" t="str">
            <v>04.751.150/0001-98</v>
          </cell>
        </row>
        <row r="3590">
          <cell r="A3590" t="str">
            <v>04.752.530/0001-47</v>
          </cell>
        </row>
        <row r="3591">
          <cell r="A3591" t="str">
            <v>04.754.013/0001-07</v>
          </cell>
        </row>
        <row r="3592">
          <cell r="A3592" t="str">
            <v>04.756.161/0001-60</v>
          </cell>
        </row>
        <row r="3593">
          <cell r="A3593" t="str">
            <v>04.756.522/0001-79</v>
          </cell>
        </row>
        <row r="3594">
          <cell r="A3594" t="str">
            <v>04.756.528/0001-46</v>
          </cell>
        </row>
        <row r="3595">
          <cell r="A3595" t="str">
            <v>04.759.534/0001-57</v>
          </cell>
        </row>
        <row r="3596">
          <cell r="A3596" t="str">
            <v>04.763.776/0001-14</v>
          </cell>
        </row>
        <row r="3597">
          <cell r="A3597" t="str">
            <v>04.764.297/0001-12</v>
          </cell>
        </row>
        <row r="3598">
          <cell r="A3598" t="str">
            <v>04.764.313/0001-77</v>
          </cell>
        </row>
        <row r="3599">
          <cell r="A3599" t="str">
            <v>04.765.687/0001-07</v>
          </cell>
        </row>
        <row r="3600">
          <cell r="A3600" t="str">
            <v>04.766.210/0001-46</v>
          </cell>
        </row>
        <row r="3601">
          <cell r="A3601" t="str">
            <v>04.766.529/0001-71</v>
          </cell>
        </row>
        <row r="3602">
          <cell r="A3602" t="str">
            <v>04.766.860/0001-91</v>
          </cell>
        </row>
        <row r="3603">
          <cell r="A3603" t="str">
            <v>04.766.989/0001-08</v>
          </cell>
        </row>
        <row r="3604">
          <cell r="A3604" t="str">
            <v>04.768.350/0001-53</v>
          </cell>
        </row>
        <row r="3605">
          <cell r="A3605" t="str">
            <v>04.770.301/0001-55</v>
          </cell>
        </row>
        <row r="3606">
          <cell r="A3606" t="str">
            <v>04.772.123/0001-00</v>
          </cell>
        </row>
        <row r="3607">
          <cell r="A3607" t="str">
            <v>04.774.495/0001-67</v>
          </cell>
        </row>
        <row r="3608">
          <cell r="A3608" t="str">
            <v>04.776.742/0001-64</v>
          </cell>
        </row>
        <row r="3609">
          <cell r="A3609" t="str">
            <v>04.777.410/0001-02</v>
          </cell>
        </row>
        <row r="3610">
          <cell r="A3610" t="str">
            <v>04.778.970/0001-73</v>
          </cell>
        </row>
        <row r="3611">
          <cell r="A3611" t="str">
            <v>04.779.784/0001-59</v>
          </cell>
        </row>
        <row r="3612">
          <cell r="A3612" t="str">
            <v>04.779.820/0001-84</v>
          </cell>
        </row>
        <row r="3613">
          <cell r="A3613" t="str">
            <v>04.781.739/0001-39</v>
          </cell>
        </row>
        <row r="3614">
          <cell r="A3614" t="str">
            <v>04.783.123/0001-05</v>
          </cell>
        </row>
        <row r="3615">
          <cell r="A3615" t="str">
            <v>04.784.751/0001-05</v>
          </cell>
        </row>
        <row r="3616">
          <cell r="A3616" t="str">
            <v>04.787.331/0001-74</v>
          </cell>
        </row>
        <row r="3617">
          <cell r="A3617" t="str">
            <v>04.789.283/0001-53</v>
          </cell>
        </row>
        <row r="3618">
          <cell r="A3618" t="str">
            <v>04.792.895/0001-03</v>
          </cell>
        </row>
        <row r="3619">
          <cell r="A3619" t="str">
            <v>04.796.052/0001-77</v>
          </cell>
        </row>
        <row r="3620">
          <cell r="A3620" t="str">
            <v>04.800.278/0001-02</v>
          </cell>
        </row>
        <row r="3621">
          <cell r="A3621" t="str">
            <v>04.801.076/0001-77</v>
          </cell>
        </row>
        <row r="3622">
          <cell r="A3622" t="str">
            <v>04.803.523/0001-27</v>
          </cell>
        </row>
        <row r="3623">
          <cell r="A3623" t="str">
            <v>04.804.843/0001-00</v>
          </cell>
        </row>
        <row r="3624">
          <cell r="A3624" t="str">
            <v>04.804.868/0001-03</v>
          </cell>
        </row>
        <row r="3625">
          <cell r="A3625" t="str">
            <v>04.805.293/0001-35</v>
          </cell>
        </row>
        <row r="3626">
          <cell r="A3626" t="str">
            <v>04.806.835/0001-94</v>
          </cell>
        </row>
        <row r="3627">
          <cell r="A3627" t="str">
            <v>04.809.223/0001-55</v>
          </cell>
        </row>
        <row r="3628">
          <cell r="A3628" t="str">
            <v>04.809.619/0001-00</v>
          </cell>
        </row>
        <row r="3629">
          <cell r="A3629" t="str">
            <v>04.810.093/0001-70</v>
          </cell>
        </row>
        <row r="3630">
          <cell r="A3630" t="str">
            <v>04.810.233/0001-00</v>
          </cell>
        </row>
        <row r="3631">
          <cell r="A3631" t="str">
            <v>04.810.450/0001-09</v>
          </cell>
        </row>
        <row r="3632">
          <cell r="A3632" t="str">
            <v>04.810.584/0001-11</v>
          </cell>
        </row>
        <row r="3633">
          <cell r="A3633" t="str">
            <v>04.811.171/0001-51</v>
          </cell>
        </row>
        <row r="3634">
          <cell r="A3634" t="str">
            <v>04.812.058/0001-90</v>
          </cell>
        </row>
        <row r="3635">
          <cell r="A3635" t="str">
            <v>04.812.571/0001-81</v>
          </cell>
        </row>
        <row r="3636">
          <cell r="A3636" t="str">
            <v>04.812.598/0001-74</v>
          </cell>
        </row>
        <row r="3637">
          <cell r="A3637" t="str">
            <v>04.812.648/0001-13</v>
          </cell>
        </row>
        <row r="3638">
          <cell r="A3638" t="str">
            <v>04.813.749/0001-09</v>
          </cell>
        </row>
        <row r="3639">
          <cell r="A3639" t="str">
            <v>04.814.732/0001-76</v>
          </cell>
        </row>
        <row r="3640">
          <cell r="A3640" t="str">
            <v>04.815.358/0001-23</v>
          </cell>
        </row>
        <row r="3641">
          <cell r="A3641" t="str">
            <v>04.819.908/0001-82</v>
          </cell>
        </row>
        <row r="3642">
          <cell r="A3642" t="str">
            <v>04.820.608/0001-13</v>
          </cell>
        </row>
        <row r="3643">
          <cell r="A3643" t="str">
            <v>04.820.866/0001-08</v>
          </cell>
        </row>
        <row r="3644">
          <cell r="A3644" t="str">
            <v>04.821.111/0001-10</v>
          </cell>
        </row>
        <row r="3645">
          <cell r="A3645" t="str">
            <v>04.821.125/0001-33</v>
          </cell>
        </row>
        <row r="3646">
          <cell r="A3646" t="str">
            <v>04.825.151/0001-30</v>
          </cell>
        </row>
        <row r="3647">
          <cell r="A3647" t="str">
            <v>04.825.438/0001-60</v>
          </cell>
        </row>
        <row r="3648">
          <cell r="A3648" t="str">
            <v>04.826.762/0001-00</v>
          </cell>
        </row>
        <row r="3649">
          <cell r="A3649" t="str">
            <v>04.827.980/0001-51</v>
          </cell>
        </row>
        <row r="3650">
          <cell r="A3650" t="str">
            <v>04.828.989/0001-87</v>
          </cell>
        </row>
        <row r="3651">
          <cell r="A3651" t="str">
            <v>04.829.120/0001-57</v>
          </cell>
        </row>
        <row r="3652">
          <cell r="A3652" t="str">
            <v>04.830.754/0001-20</v>
          </cell>
        </row>
        <row r="3653">
          <cell r="A3653" t="str">
            <v>04.831.060/0001-07</v>
          </cell>
        </row>
        <row r="3654">
          <cell r="A3654" t="str">
            <v>04.831.648/0001-60</v>
          </cell>
        </row>
        <row r="3655">
          <cell r="A3655" t="str">
            <v>04.831.832/0001-00</v>
          </cell>
        </row>
        <row r="3656">
          <cell r="A3656" t="str">
            <v>04.834.134/0001-69</v>
          </cell>
        </row>
        <row r="3657">
          <cell r="A3657" t="str">
            <v>04.834.995/0001-47</v>
          </cell>
        </row>
        <row r="3658">
          <cell r="A3658" t="str">
            <v>04.835.107/0001-00</v>
          </cell>
        </row>
        <row r="3659">
          <cell r="A3659" t="str">
            <v>04.838.175/0001-23</v>
          </cell>
        </row>
        <row r="3660">
          <cell r="A3660" t="str">
            <v>04.838.459/0001-10</v>
          </cell>
        </row>
        <row r="3661">
          <cell r="A3661" t="str">
            <v>04.839.022/0001-09</v>
          </cell>
        </row>
        <row r="3662">
          <cell r="A3662" t="str">
            <v>04.839.660/0001-11</v>
          </cell>
        </row>
        <row r="3663">
          <cell r="A3663" t="str">
            <v>04.846.525/0001-01</v>
          </cell>
        </row>
        <row r="3664">
          <cell r="A3664" t="str">
            <v>04.847.396/0001-68</v>
          </cell>
        </row>
        <row r="3665">
          <cell r="A3665" t="str">
            <v>04.848.014/0001-10</v>
          </cell>
        </row>
        <row r="3666">
          <cell r="A3666" t="str">
            <v>04.848.084/0001-79</v>
          </cell>
        </row>
        <row r="3667">
          <cell r="A3667" t="str">
            <v>04.849.047/0001-85</v>
          </cell>
        </row>
        <row r="3668">
          <cell r="A3668" t="str">
            <v>04.849.863/0001-99</v>
          </cell>
        </row>
        <row r="3669">
          <cell r="A3669" t="str">
            <v>04.850.974/0001-15</v>
          </cell>
        </row>
        <row r="3670">
          <cell r="A3670" t="str">
            <v>04.851.718/0001-42</v>
          </cell>
        </row>
        <row r="3671">
          <cell r="A3671" t="str">
            <v>04.851.737/0001-79</v>
          </cell>
        </row>
        <row r="3672">
          <cell r="A3672" t="str">
            <v>04.853.582/0001-00</v>
          </cell>
        </row>
        <row r="3673">
          <cell r="A3673" t="str">
            <v>04.854.629/0001-50</v>
          </cell>
        </row>
        <row r="3674">
          <cell r="A3674" t="str">
            <v>04.855.602/0001-81</v>
          </cell>
        </row>
        <row r="3675">
          <cell r="A3675" t="str">
            <v>04.855.765/0001-64</v>
          </cell>
        </row>
        <row r="3676">
          <cell r="A3676" t="str">
            <v>04.857.569/0001-29</v>
          </cell>
        </row>
        <row r="3677">
          <cell r="A3677" t="str">
            <v>04.857.744/0001-88</v>
          </cell>
        </row>
        <row r="3678">
          <cell r="A3678" t="str">
            <v>04.857.886/0001-45</v>
          </cell>
        </row>
        <row r="3679">
          <cell r="A3679" t="str">
            <v>04.858.608/0001-02</v>
          </cell>
        </row>
        <row r="3680">
          <cell r="A3680" t="str">
            <v>04.858.753/0001-93</v>
          </cell>
        </row>
        <row r="3681">
          <cell r="A3681" t="str">
            <v>04.858.822/0001-69</v>
          </cell>
        </row>
        <row r="3682">
          <cell r="A3682" t="str">
            <v>04.858.840/0001-40</v>
          </cell>
        </row>
        <row r="3683">
          <cell r="A3683" t="str">
            <v>04.858.993/0001-98</v>
          </cell>
        </row>
        <row r="3684">
          <cell r="A3684" t="str">
            <v>04.859.035/0001-31</v>
          </cell>
        </row>
        <row r="3685">
          <cell r="A3685" t="str">
            <v>04.860.886/0001-02</v>
          </cell>
        </row>
        <row r="3686">
          <cell r="A3686" t="str">
            <v>04.862.326/0001-89</v>
          </cell>
        </row>
        <row r="3687">
          <cell r="A3687" t="str">
            <v>04.862.394/0001-48</v>
          </cell>
        </row>
        <row r="3688">
          <cell r="A3688" t="str">
            <v>04.862.563/0001-40</v>
          </cell>
        </row>
        <row r="3689">
          <cell r="A3689" t="str">
            <v>04.863.356/0001-00</v>
          </cell>
        </row>
        <row r="3690">
          <cell r="A3690" t="str">
            <v>04.864.902/0001-27</v>
          </cell>
        </row>
        <row r="3691">
          <cell r="A3691" t="str">
            <v>04.866.656/0001-42</v>
          </cell>
        </row>
        <row r="3692">
          <cell r="A3692" t="str">
            <v>04.867.550/0001-63</v>
          </cell>
        </row>
        <row r="3693">
          <cell r="A3693" t="str">
            <v>04.868.353/0001-69</v>
          </cell>
        </row>
        <row r="3694">
          <cell r="A3694" t="str">
            <v>04.868.821/0001-03</v>
          </cell>
        </row>
        <row r="3695">
          <cell r="A3695" t="str">
            <v>04.869.245/0001-00</v>
          </cell>
        </row>
        <row r="3696">
          <cell r="A3696" t="str">
            <v>04.869.706/0001-45</v>
          </cell>
        </row>
        <row r="3697">
          <cell r="A3697" t="str">
            <v>04.874.946/0001-38</v>
          </cell>
        </row>
        <row r="3698">
          <cell r="A3698" t="str">
            <v>04.874.990/0001-48</v>
          </cell>
        </row>
        <row r="3699">
          <cell r="A3699" t="str">
            <v>04.875.131/0001-73</v>
          </cell>
        </row>
        <row r="3700">
          <cell r="A3700" t="str">
            <v>04.875.833/0001-57</v>
          </cell>
        </row>
        <row r="3701">
          <cell r="A3701" t="str">
            <v>04.877.458/0001-84</v>
          </cell>
        </row>
        <row r="3702">
          <cell r="A3702" t="str">
            <v>04.878.734/0001-29</v>
          </cell>
        </row>
        <row r="3703">
          <cell r="A3703" t="str">
            <v>04.881.296/0001-58</v>
          </cell>
        </row>
        <row r="3704">
          <cell r="A3704" t="str">
            <v>04.882.911/0001-40</v>
          </cell>
        </row>
        <row r="3705">
          <cell r="A3705" t="str">
            <v>04.884.969/0001-23</v>
          </cell>
        </row>
        <row r="3706">
          <cell r="A3706" t="str">
            <v>04.885.016/0001-80</v>
          </cell>
        </row>
        <row r="3707">
          <cell r="A3707" t="str">
            <v>04.887.364/0001-96</v>
          </cell>
        </row>
        <row r="3708">
          <cell r="A3708" t="str">
            <v>04.887.627/0001-67</v>
          </cell>
        </row>
        <row r="3709">
          <cell r="A3709" t="str">
            <v>04.889.336/0001-08</v>
          </cell>
        </row>
        <row r="3710">
          <cell r="A3710" t="str">
            <v>04.889.967/0001-27</v>
          </cell>
        </row>
        <row r="3711">
          <cell r="A3711" t="str">
            <v>04.890.119/0001-38</v>
          </cell>
        </row>
        <row r="3712">
          <cell r="A3712" t="str">
            <v>04.891.421/0001-00</v>
          </cell>
        </row>
        <row r="3713">
          <cell r="A3713" t="str">
            <v>04.892.537/0001-64</v>
          </cell>
        </row>
        <row r="3714">
          <cell r="A3714" t="str">
            <v>04.893.852/0001-06</v>
          </cell>
        </row>
        <row r="3715">
          <cell r="A3715" t="str">
            <v>04.894.077/0001-03</v>
          </cell>
        </row>
        <row r="3716">
          <cell r="A3716" t="str">
            <v>04.894.077/0011-85</v>
          </cell>
        </row>
        <row r="3717">
          <cell r="A3717" t="str">
            <v>04.894.077/0027-42</v>
          </cell>
        </row>
        <row r="3718">
          <cell r="A3718" t="str">
            <v>04.894.077/0028-23</v>
          </cell>
        </row>
        <row r="3719">
          <cell r="A3719" t="str">
            <v>04.894.077/0030-48</v>
          </cell>
        </row>
        <row r="3720">
          <cell r="A3720" t="str">
            <v>04.894.077/0033-90</v>
          </cell>
        </row>
        <row r="3721">
          <cell r="A3721" t="str">
            <v>04.894.077/0035-52</v>
          </cell>
        </row>
        <row r="3722">
          <cell r="A3722" t="str">
            <v>04.894.921/0001-04</v>
          </cell>
        </row>
        <row r="3723">
          <cell r="A3723" t="str">
            <v>04.895.111/0001-64</v>
          </cell>
        </row>
        <row r="3724">
          <cell r="A3724" t="str">
            <v>04.895.330/0001-43</v>
          </cell>
        </row>
        <row r="3725">
          <cell r="A3725" t="str">
            <v>04.895.751/0001-74</v>
          </cell>
        </row>
        <row r="3726">
          <cell r="A3726" t="str">
            <v>04.896.723/0001-71</v>
          </cell>
        </row>
        <row r="3727">
          <cell r="A3727" t="str">
            <v>04.897.344/0001-04</v>
          </cell>
        </row>
        <row r="3728">
          <cell r="A3728" t="str">
            <v>04.898.425/0002-00</v>
          </cell>
        </row>
        <row r="3729">
          <cell r="A3729" t="str">
            <v>04.900.093/0001-61</v>
          </cell>
        </row>
        <row r="3730">
          <cell r="A3730" t="str">
            <v>04.900.224/0001-00</v>
          </cell>
        </row>
        <row r="3731">
          <cell r="A3731" t="str">
            <v>04.900.369/0001-01</v>
          </cell>
        </row>
        <row r="3732">
          <cell r="A3732" t="str">
            <v>04.901.032/0001-19</v>
          </cell>
        </row>
        <row r="3733">
          <cell r="A3733" t="str">
            <v>04.902.198/0001-50</v>
          </cell>
        </row>
        <row r="3734">
          <cell r="A3734" t="str">
            <v>04.903.391/0001-05</v>
          </cell>
        </row>
        <row r="3735">
          <cell r="A3735" t="str">
            <v>04.904.242/0001-60</v>
          </cell>
        </row>
        <row r="3736">
          <cell r="A3736" t="str">
            <v>04.904.804/0001-76</v>
          </cell>
        </row>
        <row r="3737">
          <cell r="A3737" t="str">
            <v>04.905.098/0001-87</v>
          </cell>
        </row>
        <row r="3738">
          <cell r="A3738" t="str">
            <v>04.906.520/0001-19</v>
          </cell>
        </row>
        <row r="3739">
          <cell r="A3739" t="str">
            <v>04.906.898/0001-12</v>
          </cell>
        </row>
        <row r="3740">
          <cell r="A3740" t="str">
            <v>04.908.946/0001-01</v>
          </cell>
        </row>
        <row r="3741">
          <cell r="A3741" t="str">
            <v>04.912.212/0001-04</v>
          </cell>
        </row>
        <row r="3742">
          <cell r="A3742" t="str">
            <v>04.914.780/0001-36</v>
          </cell>
        </row>
        <row r="3743">
          <cell r="A3743" t="str">
            <v>04.915.838/0001-66</v>
          </cell>
        </row>
        <row r="3744">
          <cell r="A3744" t="str">
            <v>04.916.554/0001-94</v>
          </cell>
        </row>
        <row r="3745">
          <cell r="A3745" t="str">
            <v>04.916.913/0001-03</v>
          </cell>
        </row>
        <row r="3746">
          <cell r="A3746" t="str">
            <v>04.920.134/0001-81</v>
          </cell>
        </row>
        <row r="3747">
          <cell r="A3747" t="str">
            <v>04.920.412/0001-09</v>
          </cell>
        </row>
        <row r="3748">
          <cell r="A3748" t="str">
            <v>04.921.047/0001-49</v>
          </cell>
        </row>
        <row r="3749">
          <cell r="A3749" t="str">
            <v>04.921.802/0001-95</v>
          </cell>
        </row>
        <row r="3750">
          <cell r="A3750" t="str">
            <v>04.926.227/0001-13</v>
          </cell>
        </row>
        <row r="3751">
          <cell r="A3751" t="str">
            <v>04.926.453/0001-02</v>
          </cell>
        </row>
        <row r="3752">
          <cell r="A3752" t="str">
            <v>04.926.808/0001-55</v>
          </cell>
        </row>
        <row r="3753">
          <cell r="A3753" t="str">
            <v>04.927.107/0001-30</v>
          </cell>
        </row>
        <row r="3754">
          <cell r="A3754" t="str">
            <v>04.928.853/0001-49</v>
          </cell>
        </row>
        <row r="3755">
          <cell r="A3755" t="str">
            <v>04.929.692/0001-08</v>
          </cell>
        </row>
        <row r="3756">
          <cell r="A3756" t="str">
            <v>04.930.480/0001-40</v>
          </cell>
        </row>
        <row r="3757">
          <cell r="A3757" t="str">
            <v>04.930.560/0001-04</v>
          </cell>
        </row>
        <row r="3758">
          <cell r="A3758" t="str">
            <v>04.931.818/0001-89</v>
          </cell>
        </row>
        <row r="3759">
          <cell r="A3759" t="str">
            <v>04.931.921/0001-29</v>
          </cell>
        </row>
        <row r="3760">
          <cell r="A3760" t="str">
            <v>04.932.254/0001-07</v>
          </cell>
        </row>
        <row r="3761">
          <cell r="A3761" t="str">
            <v>04.934.057/0001-19</v>
          </cell>
        </row>
        <row r="3762">
          <cell r="A3762" t="str">
            <v>04.934.155/0001-56</v>
          </cell>
        </row>
        <row r="3763">
          <cell r="A3763" t="str">
            <v>04.934.794/0001-11</v>
          </cell>
        </row>
        <row r="3764">
          <cell r="A3764" t="str">
            <v>04.936.551/0002-01</v>
          </cell>
        </row>
        <row r="3765">
          <cell r="A3765" t="str">
            <v>04.937.119/0001-46</v>
          </cell>
        </row>
        <row r="3766">
          <cell r="A3766" t="str">
            <v>04.937.733/0001-08</v>
          </cell>
        </row>
        <row r="3767">
          <cell r="A3767" t="str">
            <v>04.938.358/0001-10</v>
          </cell>
        </row>
        <row r="3768">
          <cell r="A3768" t="str">
            <v>04.941.441/0001-49</v>
          </cell>
        </row>
        <row r="3769">
          <cell r="A3769" t="str">
            <v>04.941.570/0001-37</v>
          </cell>
        </row>
        <row r="3770">
          <cell r="A3770" t="str">
            <v>04.942.509/0001-04</v>
          </cell>
        </row>
        <row r="3771">
          <cell r="A3771" t="str">
            <v>04.942.976/0001-34</v>
          </cell>
        </row>
        <row r="3772">
          <cell r="A3772" t="str">
            <v>04.945.481/0006-73</v>
          </cell>
        </row>
        <row r="3773">
          <cell r="A3773" t="str">
            <v>04.946.668/0001-87</v>
          </cell>
        </row>
        <row r="3774">
          <cell r="A3774" t="str">
            <v>04.949.426/0001-47</v>
          </cell>
        </row>
        <row r="3775">
          <cell r="A3775" t="str">
            <v>04.950.315/0001-50</v>
          </cell>
        </row>
        <row r="3776">
          <cell r="A3776" t="str">
            <v>04.951.460/0001-56</v>
          </cell>
        </row>
        <row r="3777">
          <cell r="A3777" t="str">
            <v>04.953.769/0001-85</v>
          </cell>
        </row>
        <row r="3778">
          <cell r="A3778" t="str">
            <v>04.955.358/0001-29</v>
          </cell>
        </row>
        <row r="3779">
          <cell r="A3779" t="str">
            <v>04.956.162/0001-59</v>
          </cell>
        </row>
        <row r="3780">
          <cell r="A3780" t="str">
            <v>04.957.634/0001-98</v>
          </cell>
        </row>
        <row r="3781">
          <cell r="A3781" t="str">
            <v>04.958.736/0001-28</v>
          </cell>
        </row>
        <row r="3782">
          <cell r="A3782" t="str">
            <v>04.959.792/0001-87</v>
          </cell>
        </row>
        <row r="3783">
          <cell r="A3783" t="str">
            <v>04.960.196/0001-17</v>
          </cell>
        </row>
        <row r="3784">
          <cell r="A3784" t="str">
            <v>04.962.266/0001-76</v>
          </cell>
        </row>
        <row r="3785">
          <cell r="A3785" t="str">
            <v>04.964.319/0001-98</v>
          </cell>
        </row>
        <row r="3786">
          <cell r="A3786" t="str">
            <v>04.964.640/0001-72</v>
          </cell>
        </row>
        <row r="3787">
          <cell r="A3787" t="str">
            <v>04.965.036/0001-60</v>
          </cell>
        </row>
        <row r="3788">
          <cell r="A3788" t="str">
            <v>04.965.892/0001-16</v>
          </cell>
        </row>
        <row r="3789">
          <cell r="A3789" t="str">
            <v>04.966.023/0001-06</v>
          </cell>
        </row>
        <row r="3790">
          <cell r="A3790" t="str">
            <v>04.966.520/0001-04</v>
          </cell>
        </row>
        <row r="3791">
          <cell r="A3791" t="str">
            <v>04.966.591/0001-07</v>
          </cell>
        </row>
        <row r="3792">
          <cell r="A3792" t="str">
            <v>04.966.780/0009-37</v>
          </cell>
        </row>
        <row r="3793">
          <cell r="A3793" t="str">
            <v>04.967.516/0001-60</v>
          </cell>
        </row>
        <row r="3794">
          <cell r="A3794" t="str">
            <v>04.968.363/0001-76</v>
          </cell>
        </row>
        <row r="3795">
          <cell r="A3795" t="str">
            <v>04.969.361/0001-00</v>
          </cell>
        </row>
        <row r="3796">
          <cell r="A3796" t="str">
            <v>04.970.402/0001-70</v>
          </cell>
        </row>
        <row r="3797">
          <cell r="A3797" t="str">
            <v>04.971.688/0001-08</v>
          </cell>
        </row>
        <row r="3798">
          <cell r="A3798" t="str">
            <v>04.973.024/0001-88</v>
          </cell>
        </row>
        <row r="3799">
          <cell r="A3799" t="str">
            <v>04.973.450/0001-11</v>
          </cell>
        </row>
        <row r="3800">
          <cell r="A3800" t="str">
            <v>04.977.129/0001-05</v>
          </cell>
        </row>
        <row r="3801">
          <cell r="A3801" t="str">
            <v>04.977.904/0001-22</v>
          </cell>
        </row>
        <row r="3802">
          <cell r="A3802" t="str">
            <v>04.978.056/0001-76</v>
          </cell>
        </row>
        <row r="3803">
          <cell r="A3803" t="str">
            <v>04.978.428/0001-64</v>
          </cell>
        </row>
        <row r="3804">
          <cell r="A3804" t="str">
            <v>04.979.234/0001-83</v>
          </cell>
        </row>
        <row r="3805">
          <cell r="A3805" t="str">
            <v>04.980.073/0001-48</v>
          </cell>
        </row>
        <row r="3806">
          <cell r="A3806" t="str">
            <v>04.984.080/0001-18</v>
          </cell>
        </row>
        <row r="3807">
          <cell r="A3807" t="str">
            <v>04.984.427/0001-22</v>
          </cell>
        </row>
        <row r="3808">
          <cell r="A3808" t="str">
            <v>04.985.949/0001-49</v>
          </cell>
        </row>
        <row r="3809">
          <cell r="A3809" t="str">
            <v>04.986.490/0001-06</v>
          </cell>
        </row>
        <row r="3810">
          <cell r="A3810" t="str">
            <v>04.989.867/0001-72</v>
          </cell>
        </row>
        <row r="3811">
          <cell r="A3811" t="str">
            <v>04.990.051/0001-69</v>
          </cell>
        </row>
        <row r="3812">
          <cell r="A3812" t="str">
            <v>04.992.183/0001-20</v>
          </cell>
        </row>
        <row r="3813">
          <cell r="A3813" t="str">
            <v>04.992.474/0001-18</v>
          </cell>
        </row>
        <row r="3814">
          <cell r="A3814" t="str">
            <v>04.993.258/0001-97</v>
          </cell>
        </row>
        <row r="3815">
          <cell r="A3815" t="str">
            <v>04.993.973/0001-20</v>
          </cell>
        </row>
        <row r="3816">
          <cell r="A3816" t="str">
            <v>04.993.979/0001-05</v>
          </cell>
        </row>
        <row r="3817">
          <cell r="A3817" t="str">
            <v>04.995.785/0001-30</v>
          </cell>
        </row>
        <row r="3818">
          <cell r="A3818" t="str">
            <v>04.996.313/0001-00</v>
          </cell>
        </row>
        <row r="3819">
          <cell r="A3819" t="str">
            <v>04.996.348/0001-31</v>
          </cell>
        </row>
        <row r="3820">
          <cell r="A3820" t="str">
            <v>04.997.784/0002-06</v>
          </cell>
        </row>
        <row r="3821">
          <cell r="A3821" t="str">
            <v>04.998.531/0001-76</v>
          </cell>
        </row>
        <row r="3822">
          <cell r="A3822" t="str">
            <v>04.999.159/0001-12</v>
          </cell>
        </row>
        <row r="3823">
          <cell r="A3823" t="str">
            <v>04.999.672/0001-03</v>
          </cell>
        </row>
        <row r="3824">
          <cell r="A3824" t="str">
            <v xml:space="preserve">046.410.128-06    </v>
          </cell>
        </row>
        <row r="3825">
          <cell r="A3825" t="str">
            <v xml:space="preserve">048.356.996-88    </v>
          </cell>
        </row>
        <row r="3826">
          <cell r="A3826" t="str">
            <v>05.0.4.70./057--04</v>
          </cell>
        </row>
        <row r="3827">
          <cell r="A3827" t="str">
            <v>05.001.625/0001-91</v>
          </cell>
        </row>
        <row r="3828">
          <cell r="A3828" t="str">
            <v>05.002.539/0001-01</v>
          </cell>
        </row>
        <row r="3829">
          <cell r="A3829" t="str">
            <v>05.003.729/0001-35</v>
          </cell>
        </row>
        <row r="3830">
          <cell r="A3830" t="str">
            <v>05.005.092/0001-16</v>
          </cell>
        </row>
        <row r="3831">
          <cell r="A3831" t="str">
            <v>05.007.391/0001-90</v>
          </cell>
        </row>
        <row r="3832">
          <cell r="A3832" t="str">
            <v>05.009.580/0001-00</v>
          </cell>
        </row>
        <row r="3833">
          <cell r="A3833" t="str">
            <v>05.013.832/0001-66</v>
          </cell>
        </row>
        <row r="3834">
          <cell r="A3834" t="str">
            <v>05.016.300/0001-82</v>
          </cell>
        </row>
        <row r="3835">
          <cell r="A3835" t="str">
            <v>05.018.002/0001-21</v>
          </cell>
        </row>
        <row r="3836">
          <cell r="A3836" t="str">
            <v>05.018.227/0001-88</v>
          </cell>
        </row>
        <row r="3837">
          <cell r="A3837" t="str">
            <v>05.018.485/0001-64</v>
          </cell>
        </row>
        <row r="3838">
          <cell r="A3838" t="str">
            <v>05.018.951/0001-01</v>
          </cell>
        </row>
        <row r="3839">
          <cell r="A3839" t="str">
            <v>05.019.459/0001-50</v>
          </cell>
        </row>
        <row r="3840">
          <cell r="A3840" t="str">
            <v>05.021.369/0001-02</v>
          </cell>
        </row>
        <row r="3841">
          <cell r="A3841" t="str">
            <v>05.024.017/0001-00</v>
          </cell>
        </row>
        <row r="3842">
          <cell r="A3842" t="str">
            <v>05.024.583/0001-04</v>
          </cell>
        </row>
        <row r="3843">
          <cell r="A3843" t="str">
            <v>05.024.608/0001-70</v>
          </cell>
        </row>
        <row r="3844">
          <cell r="A3844" t="str">
            <v>05.026.527/0001-09</v>
          </cell>
        </row>
        <row r="3845">
          <cell r="A3845" t="str">
            <v>05.029.529/0001-51</v>
          </cell>
        </row>
        <row r="3846">
          <cell r="A3846" t="str">
            <v>05.030.439/0001-80</v>
          </cell>
        </row>
        <row r="3847">
          <cell r="A3847" t="str">
            <v>05.031.071/0001-75</v>
          </cell>
        </row>
        <row r="3848">
          <cell r="A3848" t="str">
            <v>05.031.601/0001-85</v>
          </cell>
        </row>
        <row r="3849">
          <cell r="A3849" t="str">
            <v>05.032.963/0001-90</v>
          </cell>
        </row>
        <row r="3850">
          <cell r="A3850" t="str">
            <v>05.034.862/0001-59</v>
          </cell>
        </row>
        <row r="3851">
          <cell r="A3851" t="str">
            <v>05.037.794/0001-81</v>
          </cell>
        </row>
        <row r="3852">
          <cell r="A3852" t="str">
            <v>05.038.709/0001-08</v>
          </cell>
        </row>
        <row r="3853">
          <cell r="A3853" t="str">
            <v>05.039.305/0001-20</v>
          </cell>
        </row>
        <row r="3854">
          <cell r="A3854" t="str">
            <v>05.040.698/0001-92</v>
          </cell>
        </row>
        <row r="3855">
          <cell r="A3855" t="str">
            <v>05.041.171/0001-82</v>
          </cell>
        </row>
        <row r="3856">
          <cell r="A3856" t="str">
            <v>05.041.857/0001-73</v>
          </cell>
        </row>
        <row r="3857">
          <cell r="A3857" t="str">
            <v>05.042.124/0001-53</v>
          </cell>
        </row>
        <row r="3858">
          <cell r="A3858" t="str">
            <v>05.042.324/0001-06</v>
          </cell>
        </row>
        <row r="3859">
          <cell r="A3859" t="str">
            <v>05.042.629/0001-18</v>
          </cell>
        </row>
        <row r="3860">
          <cell r="A3860" t="str">
            <v>05.043.298/0001-30</v>
          </cell>
        </row>
        <row r="3861">
          <cell r="A3861" t="str">
            <v>05.045.023/0001-36</v>
          </cell>
        </row>
        <row r="3862">
          <cell r="A3862" t="str">
            <v>05.045.611/0001-70</v>
          </cell>
        </row>
        <row r="3863">
          <cell r="A3863" t="str">
            <v>05.045.734/0001-00</v>
          </cell>
        </row>
        <row r="3864">
          <cell r="A3864" t="str">
            <v>05.048.301/0001-09</v>
          </cell>
        </row>
        <row r="3865">
          <cell r="A3865" t="str">
            <v>05.052.248/0001-10</v>
          </cell>
        </row>
        <row r="3866">
          <cell r="A3866" t="str">
            <v>05.052.283/0001-39</v>
          </cell>
        </row>
        <row r="3867">
          <cell r="A3867" t="str">
            <v>05.053.507/0001-27</v>
          </cell>
        </row>
        <row r="3868">
          <cell r="A3868" t="str">
            <v>05.053.514/0001-29</v>
          </cell>
        </row>
        <row r="3869">
          <cell r="A3869" t="str">
            <v>05.054.250/0001-28</v>
          </cell>
        </row>
        <row r="3870">
          <cell r="A3870" t="str">
            <v>05.055.313/0001-60</v>
          </cell>
        </row>
        <row r="3871">
          <cell r="A3871" t="str">
            <v>05.057.709/0001-47</v>
          </cell>
        </row>
        <row r="3872">
          <cell r="A3872" t="str">
            <v>05.058.172/0001-30</v>
          </cell>
        </row>
        <row r="3873">
          <cell r="A3873" t="str">
            <v>05.060.567/0001-77</v>
          </cell>
        </row>
        <row r="3874">
          <cell r="A3874" t="str">
            <v>05.062.595/0001-23</v>
          </cell>
        </row>
        <row r="3875">
          <cell r="A3875" t="str">
            <v>05.063.260/0001-20</v>
          </cell>
        </row>
        <row r="3876">
          <cell r="A3876" t="str">
            <v>05.063.333/0001-83</v>
          </cell>
        </row>
        <row r="3877">
          <cell r="A3877" t="str">
            <v>05.063.567/0001-20</v>
          </cell>
        </row>
        <row r="3878">
          <cell r="A3878" t="str">
            <v>05.063.810/0001-00</v>
          </cell>
        </row>
        <row r="3879">
          <cell r="A3879" t="str">
            <v>05.064.383/0001-85</v>
          </cell>
        </row>
        <row r="3880">
          <cell r="A3880" t="str">
            <v>05.066.120/0001-05</v>
          </cell>
        </row>
        <row r="3881">
          <cell r="A3881" t="str">
            <v>05.066.375/0001-78</v>
          </cell>
        </row>
        <row r="3882">
          <cell r="A3882" t="str">
            <v>05.066.432/0001-19</v>
          </cell>
        </row>
        <row r="3883">
          <cell r="A3883" t="str">
            <v>05.066.647/0001-30</v>
          </cell>
        </row>
        <row r="3884">
          <cell r="A3884" t="str">
            <v>05.068.585/0001-03</v>
          </cell>
        </row>
        <row r="3885">
          <cell r="A3885" t="str">
            <v>05.070.612/0001-74</v>
          </cell>
        </row>
        <row r="3886">
          <cell r="A3886" t="str">
            <v>05.070.661/0002-98</v>
          </cell>
        </row>
        <row r="3887">
          <cell r="A3887" t="str">
            <v>05.072.086/0001-81</v>
          </cell>
        </row>
        <row r="3888">
          <cell r="A3888" t="str">
            <v>05.073.270/0001-46</v>
          </cell>
        </row>
        <row r="3889">
          <cell r="A3889" t="str">
            <v>05.074.328/0001-76</v>
          </cell>
        </row>
        <row r="3890">
          <cell r="A3890" t="str">
            <v>05.076.876/0001-35</v>
          </cell>
        </row>
        <row r="3891">
          <cell r="A3891" t="str">
            <v>05.077.111/0001-10</v>
          </cell>
        </row>
        <row r="3892">
          <cell r="A3892" t="str">
            <v>05.078.847/0001-02</v>
          </cell>
        </row>
        <row r="3893">
          <cell r="A3893" t="str">
            <v>05.079.817/0001-10</v>
          </cell>
        </row>
        <row r="3894">
          <cell r="A3894" t="str">
            <v>05.080.547/0001-68</v>
          </cell>
        </row>
        <row r="3895">
          <cell r="A3895" t="str">
            <v>05.081.247/0001-01</v>
          </cell>
        </row>
        <row r="3896">
          <cell r="A3896" t="str">
            <v>05.081.409/0001-01</v>
          </cell>
        </row>
        <row r="3897">
          <cell r="A3897" t="str">
            <v>05.081.805/0001-20</v>
          </cell>
        </row>
        <row r="3898">
          <cell r="A3898" t="str">
            <v>05.081.904/0001-02</v>
          </cell>
        </row>
        <row r="3899">
          <cell r="A3899" t="str">
            <v>05.082.555/0001-43</v>
          </cell>
        </row>
        <row r="3900">
          <cell r="A3900" t="str">
            <v>05.082.555/0001-43</v>
          </cell>
        </row>
        <row r="3901">
          <cell r="A3901" t="str">
            <v>05.082.859/0001-00</v>
          </cell>
        </row>
        <row r="3902">
          <cell r="A3902" t="str">
            <v>05.083.313/0001-74</v>
          </cell>
        </row>
        <row r="3903">
          <cell r="A3903" t="str">
            <v>05.085.532/0001-92</v>
          </cell>
        </row>
        <row r="3904">
          <cell r="A3904" t="str">
            <v>05.086.105/0001-29</v>
          </cell>
        </row>
        <row r="3905">
          <cell r="A3905" t="str">
            <v>05.086.123/0001-00</v>
          </cell>
        </row>
        <row r="3906">
          <cell r="A3906" t="str">
            <v>05.087.062/0001-04</v>
          </cell>
        </row>
        <row r="3907">
          <cell r="A3907" t="str">
            <v>05.088.304/0001-76</v>
          </cell>
        </row>
        <row r="3908">
          <cell r="A3908" t="str">
            <v>05.089.258/0001-20</v>
          </cell>
        </row>
        <row r="3909">
          <cell r="A3909" t="str">
            <v>05.089.475/0001-10</v>
          </cell>
        </row>
        <row r="3910">
          <cell r="A3910" t="str">
            <v>05.092.172/0001-56</v>
          </cell>
        </row>
        <row r="3911">
          <cell r="A3911" t="str">
            <v>05.093.224/0001-09</v>
          </cell>
        </row>
        <row r="3912">
          <cell r="A3912" t="str">
            <v>05.093.564/0001-30</v>
          </cell>
        </row>
        <row r="3913">
          <cell r="A3913" t="str">
            <v>05.094.150/0001-25</v>
          </cell>
        </row>
        <row r="3914">
          <cell r="A3914" t="str">
            <v>05.094.815/0001-09</v>
          </cell>
        </row>
        <row r="3915">
          <cell r="A3915" t="str">
            <v>05.094.848/0001-40</v>
          </cell>
        </row>
        <row r="3916">
          <cell r="A3916" t="str">
            <v>05.095.296/0001-95</v>
          </cell>
        </row>
        <row r="3917">
          <cell r="A3917" t="str">
            <v>05.096.297/0001-54</v>
          </cell>
        </row>
        <row r="3918">
          <cell r="A3918" t="str">
            <v>05.097.136/0001-85</v>
          </cell>
        </row>
        <row r="3919">
          <cell r="A3919" t="str">
            <v>05.098.014/0001-03</v>
          </cell>
        </row>
        <row r="3920">
          <cell r="A3920" t="str">
            <v>05.098.631/0001-09</v>
          </cell>
        </row>
        <row r="3921">
          <cell r="A3921" t="str">
            <v>05.099.585/0001-62</v>
          </cell>
        </row>
        <row r="3922">
          <cell r="A3922" t="str">
            <v>05.100.394/0001-73</v>
          </cell>
        </row>
        <row r="3923">
          <cell r="A3923" t="str">
            <v>05.100.645/0001-10</v>
          </cell>
        </row>
        <row r="3924">
          <cell r="A3924" t="str">
            <v>05.101.502/0001-22</v>
          </cell>
        </row>
        <row r="3925">
          <cell r="A3925" t="str">
            <v>05.101.579/0001-00</v>
          </cell>
        </row>
        <row r="3926">
          <cell r="A3926" t="str">
            <v>05.101.807/0001-34</v>
          </cell>
        </row>
        <row r="3927">
          <cell r="A3927" t="str">
            <v>05.102.008/0001-82</v>
          </cell>
        </row>
        <row r="3928">
          <cell r="A3928" t="str">
            <v>05.102.464/0001-22</v>
          </cell>
        </row>
        <row r="3929">
          <cell r="A3929" t="str">
            <v>05.104.213/0001-87</v>
          </cell>
        </row>
        <row r="3930">
          <cell r="A3930" t="str">
            <v>05.104.429/0001-42</v>
          </cell>
        </row>
        <row r="3931">
          <cell r="A3931" t="str">
            <v>05.106.693/0001-15</v>
          </cell>
        </row>
        <row r="3932">
          <cell r="A3932" t="str">
            <v>05.108.515/0001-23</v>
          </cell>
        </row>
        <row r="3933">
          <cell r="A3933" t="str">
            <v>05.110.092/0001-86</v>
          </cell>
        </row>
        <row r="3934">
          <cell r="A3934" t="str">
            <v>05.110.188/0001-44</v>
          </cell>
        </row>
        <row r="3935">
          <cell r="A3935" t="str">
            <v>05.111.065/0001-28</v>
          </cell>
        </row>
        <row r="3936">
          <cell r="A3936" t="str">
            <v>05.111.320/0001-32</v>
          </cell>
        </row>
        <row r="3937">
          <cell r="A3937" t="str">
            <v>05.111.990/0001-59</v>
          </cell>
        </row>
        <row r="3938">
          <cell r="A3938" t="str">
            <v>05.111.990/0003-10</v>
          </cell>
        </row>
        <row r="3939">
          <cell r="A3939" t="str">
            <v>05.112.709/0001-00</v>
          </cell>
        </row>
        <row r="3940">
          <cell r="A3940" t="str">
            <v>05.113.846/0002-32</v>
          </cell>
        </row>
        <row r="3941">
          <cell r="A3941" t="str">
            <v>05.114.437/0001-70</v>
          </cell>
        </row>
        <row r="3942">
          <cell r="A3942" t="str">
            <v>05.114.481/0001-80</v>
          </cell>
        </row>
        <row r="3943">
          <cell r="A3943" t="str">
            <v>05.114.986/0001-44</v>
          </cell>
        </row>
        <row r="3944">
          <cell r="A3944" t="str">
            <v>05.115.500/0001-92</v>
          </cell>
        </row>
        <row r="3945">
          <cell r="A3945" t="str">
            <v>05.117.021/0001-05</v>
          </cell>
        </row>
        <row r="3946">
          <cell r="A3946" t="str">
            <v>05.118.034/0001-07</v>
          </cell>
        </row>
        <row r="3947">
          <cell r="A3947" t="str">
            <v>05.118.660/0001-95</v>
          </cell>
        </row>
        <row r="3948">
          <cell r="A3948" t="str">
            <v>05.119.335/0001-47</v>
          </cell>
        </row>
        <row r="3949">
          <cell r="A3949" t="str">
            <v>05.119.917/0001-23</v>
          </cell>
        </row>
        <row r="3950">
          <cell r="A3950" t="str">
            <v>05.119.947/0001-30</v>
          </cell>
        </row>
        <row r="3951">
          <cell r="A3951" t="str">
            <v>05.124.455/0001-32</v>
          </cell>
        </row>
        <row r="3952">
          <cell r="A3952" t="str">
            <v>05.124.784/0001-83</v>
          </cell>
        </row>
        <row r="3953">
          <cell r="A3953" t="str">
            <v>05.124.800/0001-38</v>
          </cell>
        </row>
        <row r="3954">
          <cell r="A3954" t="str">
            <v>05.125.261/0001-51</v>
          </cell>
        </row>
        <row r="3955">
          <cell r="A3955" t="str">
            <v>05.125.499/0001-87</v>
          </cell>
        </row>
        <row r="3956">
          <cell r="A3956" t="str">
            <v>05.130.582/0001-44</v>
          </cell>
        </row>
        <row r="3957">
          <cell r="A3957" t="str">
            <v>05.133.215/0001-02</v>
          </cell>
        </row>
        <row r="3958">
          <cell r="A3958" t="str">
            <v>05.136.735/0001-60</v>
          </cell>
        </row>
        <row r="3959">
          <cell r="A3959" t="str">
            <v>05.137.957/0001-06</v>
          </cell>
        </row>
        <row r="3960">
          <cell r="A3960" t="str">
            <v>05.138.996/0001-10</v>
          </cell>
        </row>
        <row r="3961">
          <cell r="A3961" t="str">
            <v>05.142.929/0003-30</v>
          </cell>
        </row>
        <row r="3962">
          <cell r="A3962" t="str">
            <v>05.143.898/0001-70</v>
          </cell>
        </row>
        <row r="3963">
          <cell r="A3963" t="str">
            <v>05.144.770/0001-21</v>
          </cell>
        </row>
        <row r="3964">
          <cell r="A3964" t="str">
            <v>05.145.334/0001-77</v>
          </cell>
        </row>
        <row r="3965">
          <cell r="A3965" t="str">
            <v>05.146.108/0001-00</v>
          </cell>
        </row>
        <row r="3966">
          <cell r="A3966" t="str">
            <v>05.146.432/0001-29</v>
          </cell>
        </row>
        <row r="3967">
          <cell r="A3967" t="str">
            <v>05.147.052/0001-09</v>
          </cell>
        </row>
        <row r="3968">
          <cell r="A3968" t="str">
            <v>05.148.329/0001-18</v>
          </cell>
        </row>
        <row r="3969">
          <cell r="A3969" t="str">
            <v>05.148.444/0001-92</v>
          </cell>
        </row>
        <row r="3970">
          <cell r="A3970" t="str">
            <v>05.148.615/0001-83</v>
          </cell>
        </row>
        <row r="3971">
          <cell r="A3971" t="str">
            <v>05.149.077/0001-41</v>
          </cell>
        </row>
        <row r="3972">
          <cell r="A3972" t="str">
            <v>05.150.848/0001-10</v>
          </cell>
        </row>
        <row r="3973">
          <cell r="A3973" t="str">
            <v>05.151.540/0001-90</v>
          </cell>
        </row>
        <row r="3974">
          <cell r="A3974" t="str">
            <v>05.151.755/0001-00</v>
          </cell>
        </row>
        <row r="3975">
          <cell r="A3975" t="str">
            <v>05.152.433/0001-86</v>
          </cell>
        </row>
        <row r="3976">
          <cell r="A3976" t="str">
            <v>05.155.575/0001-05</v>
          </cell>
        </row>
        <row r="3977">
          <cell r="A3977" t="str">
            <v>05.158.206/0001-68</v>
          </cell>
        </row>
        <row r="3978">
          <cell r="A3978" t="str">
            <v>05.160.646/0001-50</v>
          </cell>
        </row>
        <row r="3979">
          <cell r="A3979" t="str">
            <v>05.161.207/0001-61</v>
          </cell>
        </row>
        <row r="3980">
          <cell r="A3980" t="str">
            <v>05.162.211/0001-44</v>
          </cell>
        </row>
        <row r="3981">
          <cell r="A3981" t="str">
            <v>05.163.094/0001-33</v>
          </cell>
        </row>
        <row r="3982">
          <cell r="A3982" t="str">
            <v>05.163.289/0001-83</v>
          </cell>
        </row>
        <row r="3983">
          <cell r="A3983" t="str">
            <v>05.165.247/0001-81</v>
          </cell>
        </row>
        <row r="3984">
          <cell r="A3984" t="str">
            <v>05.165.488/0001-20</v>
          </cell>
        </row>
        <row r="3985">
          <cell r="A3985" t="str">
            <v>05.165.520/0001-78</v>
          </cell>
        </row>
        <row r="3986">
          <cell r="A3986" t="str">
            <v>05.167.257/0001-56</v>
          </cell>
        </row>
        <row r="3987">
          <cell r="A3987" t="str">
            <v>05.167.288/0001-07</v>
          </cell>
        </row>
        <row r="3988">
          <cell r="A3988" t="str">
            <v>05.169.249/0001-49</v>
          </cell>
        </row>
        <row r="3989">
          <cell r="A3989" t="str">
            <v>05.169.334/0001-07</v>
          </cell>
        </row>
        <row r="3990">
          <cell r="A3990" t="str">
            <v>05.170.396/0001-39</v>
          </cell>
        </row>
        <row r="3991">
          <cell r="A3991" t="str">
            <v>05.194.160/0001-32</v>
          </cell>
        </row>
        <row r="3992">
          <cell r="A3992" t="str">
            <v>05.201.780/0001-51</v>
          </cell>
        </row>
        <row r="3993">
          <cell r="A3993" t="str">
            <v>05.202.808/0001-75</v>
          </cell>
        </row>
        <row r="3994">
          <cell r="A3994" t="str">
            <v>05.204.739/0001-39</v>
          </cell>
        </row>
        <row r="3995">
          <cell r="A3995" t="str">
            <v>05.206.151/0001-14</v>
          </cell>
        </row>
        <row r="3996">
          <cell r="A3996" t="str">
            <v>05.207.761/0001-32</v>
          </cell>
        </row>
        <row r="3997">
          <cell r="A3997" t="str">
            <v>05.207.978/0001-42</v>
          </cell>
        </row>
        <row r="3998">
          <cell r="A3998" t="str">
            <v>05.209.793/0001-77</v>
          </cell>
        </row>
        <row r="3999">
          <cell r="A3999" t="str">
            <v>05.209.883/0001-68</v>
          </cell>
        </row>
        <row r="4000">
          <cell r="A4000" t="str">
            <v>05.210.049/0001-92</v>
          </cell>
        </row>
        <row r="4001">
          <cell r="A4001" t="str">
            <v>05.210.238/0001-65</v>
          </cell>
        </row>
        <row r="4002">
          <cell r="A4002" t="str">
            <v>05.211.513/0001-65</v>
          </cell>
        </row>
        <row r="4003">
          <cell r="A4003" t="str">
            <v>05.213.042/0001-24</v>
          </cell>
        </row>
        <row r="4004">
          <cell r="A4004" t="str">
            <v>05.213.291/0001-10</v>
          </cell>
        </row>
        <row r="4005">
          <cell r="A4005" t="str">
            <v>05.214.053/0001-29</v>
          </cell>
        </row>
        <row r="4006">
          <cell r="A4006" t="str">
            <v>05.214.100/0001-34</v>
          </cell>
        </row>
        <row r="4007">
          <cell r="A4007" t="str">
            <v>05.216.044/0001-77</v>
          </cell>
        </row>
        <row r="4008">
          <cell r="A4008" t="str">
            <v>05.217.937/0001-37</v>
          </cell>
        </row>
        <row r="4009">
          <cell r="A4009" t="str">
            <v>05.217.967/0001-43</v>
          </cell>
        </row>
        <row r="4010">
          <cell r="A4010" t="str">
            <v>05.218.102/0001-00</v>
          </cell>
        </row>
        <row r="4011">
          <cell r="A4011" t="str">
            <v>05.219.412/0001-30</v>
          </cell>
        </row>
        <row r="4012">
          <cell r="A4012" t="str">
            <v>05.219.626/0001-07</v>
          </cell>
        </row>
        <row r="4013">
          <cell r="A4013" t="str">
            <v>05.220.165/0001-92</v>
          </cell>
        </row>
        <row r="4014">
          <cell r="A4014" t="str">
            <v>05.220.427/0001-19</v>
          </cell>
        </row>
        <row r="4015">
          <cell r="A4015" t="str">
            <v>05.220.593/0001-15</v>
          </cell>
        </row>
        <row r="4016">
          <cell r="A4016" t="str">
            <v>05.221.049/0001-98</v>
          </cell>
        </row>
        <row r="4017">
          <cell r="A4017" t="str">
            <v>05.230.119/0002-55</v>
          </cell>
        </row>
        <row r="4018">
          <cell r="A4018" t="str">
            <v>05.230.674/0001-04</v>
          </cell>
        </row>
        <row r="4019">
          <cell r="A4019" t="str">
            <v>05.231.305/0001-28</v>
          </cell>
        </row>
        <row r="4020">
          <cell r="A4020" t="str">
            <v>05.232.679/0001-68</v>
          </cell>
        </row>
        <row r="4021">
          <cell r="A4021" t="str">
            <v>05.232.869/0001-85</v>
          </cell>
        </row>
        <row r="4022">
          <cell r="A4022" t="str">
            <v>05.233.618/0001-15</v>
          </cell>
        </row>
        <row r="4023">
          <cell r="A4023" t="str">
            <v>05.233.927/0001-95</v>
          </cell>
        </row>
        <row r="4024">
          <cell r="A4024" t="str">
            <v>05.236.584/0001-12</v>
          </cell>
        </row>
        <row r="4025">
          <cell r="A4025" t="str">
            <v>05.241.694/0001-72</v>
          </cell>
        </row>
        <row r="4026">
          <cell r="A4026" t="str">
            <v>05.242.409/0001-38</v>
          </cell>
        </row>
        <row r="4027">
          <cell r="A4027" t="str">
            <v>05.244.044/0001-80</v>
          </cell>
        </row>
        <row r="4028">
          <cell r="A4028" t="str">
            <v>05.245.236/0001-01</v>
          </cell>
        </row>
        <row r="4029">
          <cell r="A4029" t="str">
            <v>05.249.656/0001-66</v>
          </cell>
        </row>
        <row r="4030">
          <cell r="A4030" t="str">
            <v>05.250.058/0001-07</v>
          </cell>
        </row>
        <row r="4031">
          <cell r="A4031" t="str">
            <v>05.250.520/0001-76</v>
          </cell>
        </row>
        <row r="4032">
          <cell r="A4032" t="str">
            <v>05.252.784/0001-69</v>
          </cell>
        </row>
        <row r="4033">
          <cell r="A4033" t="str">
            <v>05.252.990/0001-79</v>
          </cell>
        </row>
        <row r="4034">
          <cell r="A4034" t="str">
            <v>05.253.916/0001-77</v>
          </cell>
        </row>
        <row r="4035">
          <cell r="A4035" t="str">
            <v>05.254.481/0001-85</v>
          </cell>
        </row>
        <row r="4036">
          <cell r="A4036" t="str">
            <v>05.254.662/0001-01</v>
          </cell>
        </row>
        <row r="4037">
          <cell r="A4037" t="str">
            <v>05.255.569/0001-11</v>
          </cell>
        </row>
        <row r="4038">
          <cell r="A4038" t="str">
            <v>05.256.450/0001-63</v>
          </cell>
        </row>
        <row r="4039">
          <cell r="A4039" t="str">
            <v>05.256.613/0001-08</v>
          </cell>
        </row>
        <row r="4040">
          <cell r="A4040" t="str">
            <v>05.257.690/0001-82</v>
          </cell>
        </row>
        <row r="4041">
          <cell r="A4041" t="str">
            <v>05.258.270/0001-10</v>
          </cell>
        </row>
        <row r="4042">
          <cell r="A4042" t="str">
            <v>05.259.454/0001-03</v>
          </cell>
        </row>
        <row r="4043">
          <cell r="A4043" t="str">
            <v>05.261.091/0001-32</v>
          </cell>
        </row>
        <row r="4044">
          <cell r="A4044" t="str">
            <v>05.261.483/0001-00</v>
          </cell>
        </row>
        <row r="4045">
          <cell r="A4045" t="str">
            <v>05.264.330/0001-08</v>
          </cell>
        </row>
        <row r="4046">
          <cell r="A4046" t="str">
            <v>05.264.758/0001-50</v>
          </cell>
        </row>
        <row r="4047">
          <cell r="A4047" t="str">
            <v>05.264.868/0001-12</v>
          </cell>
        </row>
        <row r="4048">
          <cell r="A4048" t="str">
            <v>05.265.514/0001-92</v>
          </cell>
        </row>
        <row r="4049">
          <cell r="A4049" t="str">
            <v>05.266.028/0001-99</v>
          </cell>
        </row>
        <row r="4050">
          <cell r="A4050" t="str">
            <v>05.266.033/0001-00</v>
          </cell>
        </row>
        <row r="4051">
          <cell r="A4051" t="str">
            <v>05.268.114/0001-30</v>
          </cell>
        </row>
        <row r="4052">
          <cell r="A4052" t="str">
            <v>05.270.264/0001-89</v>
          </cell>
        </row>
        <row r="4053">
          <cell r="A4053" t="str">
            <v>05.271.812/0001-95</v>
          </cell>
        </row>
        <row r="4054">
          <cell r="A4054" t="str">
            <v>05.272.287/0001-22</v>
          </cell>
        </row>
        <row r="4055">
          <cell r="A4055" t="str">
            <v>05.273.392/0001-86</v>
          </cell>
        </row>
        <row r="4056">
          <cell r="A4056" t="str">
            <v>05.276.145/0001-33</v>
          </cell>
        </row>
        <row r="4057">
          <cell r="A4057" t="str">
            <v>05.277.316/0001-49</v>
          </cell>
        </row>
        <row r="4058">
          <cell r="A4058" t="str">
            <v>05.278.391/0001-24</v>
          </cell>
        </row>
        <row r="4059">
          <cell r="A4059" t="str">
            <v>05.278.878/0001-07</v>
          </cell>
        </row>
        <row r="4060">
          <cell r="A4060" t="str">
            <v>05.279.608/0001-10</v>
          </cell>
        </row>
        <row r="4061">
          <cell r="A4061" t="str">
            <v>05.279.976/0001-69</v>
          </cell>
        </row>
        <row r="4062">
          <cell r="A4062" t="str">
            <v>05.280.387/0001-09</v>
          </cell>
        </row>
        <row r="4063">
          <cell r="A4063" t="str">
            <v>05.281.095/0001-82</v>
          </cell>
        </row>
        <row r="4064">
          <cell r="A4064" t="str">
            <v>05.281.095/0002-63</v>
          </cell>
        </row>
        <row r="4065">
          <cell r="A4065" t="str">
            <v>05.282.928/0001-20</v>
          </cell>
        </row>
        <row r="4066">
          <cell r="A4066" t="str">
            <v>05.283.399/0001-89</v>
          </cell>
        </row>
        <row r="4067">
          <cell r="A4067" t="str">
            <v>05.285.479/0001-73</v>
          </cell>
        </row>
        <row r="4068">
          <cell r="A4068" t="str">
            <v>05.285.977/0001-16</v>
          </cell>
        </row>
        <row r="4069">
          <cell r="A4069" t="str">
            <v>05.286.269/0001-08</v>
          </cell>
        </row>
        <row r="4070">
          <cell r="A4070" t="str">
            <v>05.287.219/0001-37</v>
          </cell>
        </row>
        <row r="4071">
          <cell r="A4071" t="str">
            <v>05.288.506/0001-61</v>
          </cell>
        </row>
        <row r="4072">
          <cell r="A4072" t="str">
            <v>05.288.834/0001-68</v>
          </cell>
        </row>
        <row r="4073">
          <cell r="A4073" t="str">
            <v>05.289.967/0001-59</v>
          </cell>
        </row>
        <row r="4074">
          <cell r="A4074" t="str">
            <v>05.291.022/0001-71</v>
          </cell>
        </row>
        <row r="4075">
          <cell r="A4075" t="str">
            <v>05.292.087/0001-31</v>
          </cell>
        </row>
        <row r="4076">
          <cell r="A4076" t="str">
            <v>05.292.864/0001-48</v>
          </cell>
        </row>
        <row r="4077">
          <cell r="A4077" t="str">
            <v>05.293.324/0001-89</v>
          </cell>
        </row>
        <row r="4078">
          <cell r="A4078" t="str">
            <v>05.293.744/0001-65</v>
          </cell>
        </row>
        <row r="4079">
          <cell r="A4079" t="str">
            <v>05.294.121/0001-07</v>
          </cell>
        </row>
        <row r="4080">
          <cell r="A4080" t="str">
            <v>05.294.390/0001-73</v>
          </cell>
        </row>
        <row r="4081">
          <cell r="A4081" t="str">
            <v>05.294.423/0001-85</v>
          </cell>
        </row>
        <row r="4082">
          <cell r="A4082" t="str">
            <v>05.294.609/0001-34</v>
          </cell>
        </row>
        <row r="4083">
          <cell r="A4083" t="str">
            <v>05.296.186/0001-91</v>
          </cell>
        </row>
        <row r="4084">
          <cell r="A4084" t="str">
            <v>05.297.041/0001-05</v>
          </cell>
        </row>
        <row r="4085">
          <cell r="A4085" t="str">
            <v>05.297.498/0001-10</v>
          </cell>
        </row>
        <row r="4086">
          <cell r="A4086" t="str">
            <v>05.297.498/0002-09</v>
          </cell>
        </row>
        <row r="4087">
          <cell r="A4087" t="str">
            <v>05.297.927/0001-59</v>
          </cell>
        </row>
        <row r="4088">
          <cell r="A4088" t="str">
            <v>05.298.931/0001-31</v>
          </cell>
        </row>
        <row r="4089">
          <cell r="A4089" t="str">
            <v>05.299.009/0001-69</v>
          </cell>
        </row>
        <row r="4090">
          <cell r="A4090" t="str">
            <v>05.302.688/0001-88</v>
          </cell>
        </row>
        <row r="4091">
          <cell r="A4091" t="str">
            <v>05.302.921/0001-22</v>
          </cell>
        </row>
        <row r="4092">
          <cell r="A4092" t="str">
            <v>05.303.901/0001-76</v>
          </cell>
        </row>
        <row r="4093">
          <cell r="A4093" t="str">
            <v>05.305.264/0001-77</v>
          </cell>
        </row>
        <row r="4094">
          <cell r="A4094" t="str">
            <v>05.306.197/0001-05</v>
          </cell>
        </row>
        <row r="4095">
          <cell r="A4095" t="str">
            <v>05.306.216/0001-01</v>
          </cell>
        </row>
        <row r="4096">
          <cell r="A4096" t="str">
            <v>05.306.911/0001-65</v>
          </cell>
        </row>
        <row r="4097">
          <cell r="A4097" t="str">
            <v>05.307.706/0001-14</v>
          </cell>
        </row>
        <row r="4098">
          <cell r="A4098" t="str">
            <v>05.309.117/0001-75</v>
          </cell>
        </row>
        <row r="4099">
          <cell r="A4099" t="str">
            <v>05.309.592/0001-41</v>
          </cell>
        </row>
        <row r="4100">
          <cell r="A4100" t="str">
            <v>05.310.737/0001-24</v>
          </cell>
        </row>
        <row r="4101">
          <cell r="A4101" t="str">
            <v>05.312.297/0001-44</v>
          </cell>
        </row>
        <row r="4102">
          <cell r="A4102" t="str">
            <v>05.312.745/0001-00</v>
          </cell>
        </row>
        <row r="4103">
          <cell r="A4103" t="str">
            <v>05.313.398/0001-30</v>
          </cell>
        </row>
        <row r="4104">
          <cell r="A4104" t="str">
            <v>05.315.846/0001-34</v>
          </cell>
        </row>
        <row r="4105">
          <cell r="A4105" t="str">
            <v>05.316.861/0001-05</v>
          </cell>
        </row>
        <row r="4106">
          <cell r="A4106" t="str">
            <v>05.317.103/0001-01</v>
          </cell>
        </row>
        <row r="4107">
          <cell r="A4107" t="str">
            <v>05.319.089/0001-77</v>
          </cell>
        </row>
        <row r="4108">
          <cell r="A4108" t="str">
            <v>05.319.516/0001-17</v>
          </cell>
        </row>
        <row r="4109">
          <cell r="A4109" t="str">
            <v>05.319.776/0001-92</v>
          </cell>
        </row>
        <row r="4110">
          <cell r="A4110" t="str">
            <v>05.321.513/0001-18</v>
          </cell>
        </row>
        <row r="4111">
          <cell r="A4111" t="str">
            <v>05.322.172/0001-03</v>
          </cell>
        </row>
        <row r="4112">
          <cell r="A4112" t="str">
            <v>05.322.881/0001-80</v>
          </cell>
        </row>
        <row r="4113">
          <cell r="A4113" t="str">
            <v>05.327.279/0001-36</v>
          </cell>
        </row>
        <row r="4114">
          <cell r="A4114" t="str">
            <v>05.328.150/0001-42</v>
          </cell>
        </row>
        <row r="4115">
          <cell r="A4115" t="str">
            <v>05.328.255/0001-00</v>
          </cell>
        </row>
        <row r="4116">
          <cell r="A4116" t="str">
            <v>05.329.406/0001-36</v>
          </cell>
        </row>
        <row r="4117">
          <cell r="A4117" t="str">
            <v>05.329.413/0001-38</v>
          </cell>
        </row>
        <row r="4118">
          <cell r="A4118" t="str">
            <v>05.330.509/0001-16</v>
          </cell>
        </row>
        <row r="4119">
          <cell r="A4119" t="str">
            <v>05.331.949/0001-98</v>
          </cell>
        </row>
        <row r="4120">
          <cell r="A4120" t="str">
            <v>05.332.490/0001-47</v>
          </cell>
        </row>
        <row r="4121">
          <cell r="A4121" t="str">
            <v>05.335.057/0001-65</v>
          </cell>
        </row>
        <row r="4122">
          <cell r="A4122" t="str">
            <v>05.337.383/0001-01</v>
          </cell>
        </row>
        <row r="4123">
          <cell r="A4123" t="str">
            <v>05.338.129/0001-28</v>
          </cell>
        </row>
        <row r="4124">
          <cell r="A4124" t="str">
            <v>05.339.459/0001-38</v>
          </cell>
        </row>
        <row r="4125">
          <cell r="A4125" t="str">
            <v>05.339.529/0001-58</v>
          </cell>
        </row>
        <row r="4126">
          <cell r="A4126" t="str">
            <v>05.340.125/0001-84</v>
          </cell>
        </row>
        <row r="4127">
          <cell r="A4127" t="str">
            <v>05.340.248/0001-15</v>
          </cell>
        </row>
        <row r="4128">
          <cell r="A4128" t="str">
            <v>05.341.951/0002-29</v>
          </cell>
        </row>
        <row r="4129">
          <cell r="A4129" t="str">
            <v>05.341.951/0003-00</v>
          </cell>
        </row>
        <row r="4130">
          <cell r="A4130" t="str">
            <v>05.342.459/0001-97</v>
          </cell>
        </row>
        <row r="4131">
          <cell r="A4131" t="str">
            <v>05.343.449/0001-76</v>
          </cell>
        </row>
        <row r="4132">
          <cell r="A4132" t="str">
            <v>05.344.287/0001-90</v>
          </cell>
        </row>
        <row r="4133">
          <cell r="A4133" t="str">
            <v>05.344.315/0001-70</v>
          </cell>
        </row>
        <row r="4134">
          <cell r="A4134" t="str">
            <v>05.344.685/0001-07</v>
          </cell>
        </row>
        <row r="4135">
          <cell r="A4135" t="str">
            <v>05.344.913/0001-49</v>
          </cell>
        </row>
        <row r="4136">
          <cell r="A4136" t="str">
            <v>05.345.530/0001-95</v>
          </cell>
        </row>
        <row r="4137">
          <cell r="A4137" t="str">
            <v>05.345.723/0001-46</v>
          </cell>
        </row>
        <row r="4138">
          <cell r="A4138" t="str">
            <v>05.346.919/0001-55</v>
          </cell>
        </row>
        <row r="4139">
          <cell r="A4139" t="str">
            <v>05.346.980/0001-00</v>
          </cell>
        </row>
        <row r="4140">
          <cell r="A4140" t="str">
            <v>05.348.859/0001-00</v>
          </cell>
        </row>
        <row r="4141">
          <cell r="A4141" t="str">
            <v>05.349.213/0001-47</v>
          </cell>
        </row>
        <row r="4142">
          <cell r="A4142" t="str">
            <v>05.349.588/0001-07</v>
          </cell>
        </row>
        <row r="4143">
          <cell r="A4143" t="str">
            <v>05.353.326/0001-16</v>
          </cell>
        </row>
        <row r="4144">
          <cell r="A4144" t="str">
            <v>05.353.545/0001-03</v>
          </cell>
        </row>
        <row r="4145">
          <cell r="A4145" t="str">
            <v>05.353.545/0002-86</v>
          </cell>
        </row>
        <row r="4146">
          <cell r="A4146" t="str">
            <v>05.353.545/0003-67</v>
          </cell>
        </row>
        <row r="4147">
          <cell r="A4147" t="str">
            <v>05.353.545/0008-71</v>
          </cell>
        </row>
        <row r="4148">
          <cell r="A4148" t="str">
            <v>05.356.568/0001-63</v>
          </cell>
        </row>
        <row r="4149">
          <cell r="A4149" t="str">
            <v>05.356.949/0001-42</v>
          </cell>
        </row>
        <row r="4150">
          <cell r="A4150" t="str">
            <v>05.357.996/0001-00</v>
          </cell>
        </row>
        <row r="4151">
          <cell r="A4151" t="str">
            <v>05.361.994/0001-95</v>
          </cell>
        </row>
        <row r="4152">
          <cell r="A4152" t="str">
            <v>05.362.676/0001-49</v>
          </cell>
        </row>
        <row r="4153">
          <cell r="A4153" t="str">
            <v>05.362.902/0001-91</v>
          </cell>
        </row>
        <row r="4154">
          <cell r="A4154" t="str">
            <v>05.362.956/0001-57</v>
          </cell>
        </row>
        <row r="4155">
          <cell r="A4155" t="str">
            <v>05.364.284/0001-19</v>
          </cell>
        </row>
        <row r="4156">
          <cell r="A4156" t="str">
            <v>05.364.292/0001-65</v>
          </cell>
        </row>
        <row r="4157">
          <cell r="A4157" t="str">
            <v>05.368.183/0001-16</v>
          </cell>
        </row>
        <row r="4158">
          <cell r="A4158" t="str">
            <v>05.368.201/0001-60</v>
          </cell>
        </row>
        <row r="4159">
          <cell r="A4159" t="str">
            <v>05.368.617/0001-88</v>
          </cell>
        </row>
        <row r="4160">
          <cell r="A4160" t="str">
            <v>05.369.118/0001-05</v>
          </cell>
        </row>
        <row r="4161">
          <cell r="A4161" t="str">
            <v>05.370.211/0001-30</v>
          </cell>
        </row>
        <row r="4162">
          <cell r="A4162" t="str">
            <v>05.371.987/0001-74</v>
          </cell>
        </row>
        <row r="4163">
          <cell r="A4163" t="str">
            <v>05.374.444/0001-00</v>
          </cell>
        </row>
        <row r="4164">
          <cell r="A4164" t="str">
            <v>05.374.546/0001-26</v>
          </cell>
        </row>
        <row r="4165">
          <cell r="A4165" t="str">
            <v>05.374.788/0001-10</v>
          </cell>
        </row>
        <row r="4166">
          <cell r="A4166" t="str">
            <v>05.375.133/0001-66</v>
          </cell>
        </row>
        <row r="4167">
          <cell r="A4167" t="str">
            <v>05.375.253/0001-63</v>
          </cell>
        </row>
        <row r="4168">
          <cell r="A4168" t="str">
            <v>05.375.843/0001-96</v>
          </cell>
        </row>
        <row r="4169">
          <cell r="A4169" t="str">
            <v>05.378.123/0001-84</v>
          </cell>
        </row>
        <row r="4170">
          <cell r="A4170" t="str">
            <v>05.378.819/0001-00</v>
          </cell>
        </row>
        <row r="4171">
          <cell r="A4171" t="str">
            <v>05.379.131/0001-45</v>
          </cell>
        </row>
        <row r="4172">
          <cell r="A4172" t="str">
            <v>05.379.980/0001-07</v>
          </cell>
        </row>
        <row r="4173">
          <cell r="A4173" t="str">
            <v>05.382.496/0001-29</v>
          </cell>
        </row>
        <row r="4174">
          <cell r="A4174" t="str">
            <v>05.383.075/0001-12</v>
          </cell>
        </row>
        <row r="4175">
          <cell r="A4175" t="str">
            <v>05.383.478/0001-61</v>
          </cell>
        </row>
        <row r="4176">
          <cell r="A4176" t="str">
            <v>05.384.806/0001-44</v>
          </cell>
        </row>
        <row r="4177">
          <cell r="A4177" t="str">
            <v>05.385.075/0002-32</v>
          </cell>
        </row>
        <row r="4178">
          <cell r="A4178" t="str">
            <v>05.389.842/0001-09</v>
          </cell>
        </row>
        <row r="4179">
          <cell r="A4179" t="str">
            <v>05.390.081/0001-05</v>
          </cell>
        </row>
        <row r="4180">
          <cell r="A4180" t="str">
            <v>05.391.533/0001-65</v>
          </cell>
        </row>
        <row r="4181">
          <cell r="A4181" t="str">
            <v>05.393.232/0001-70</v>
          </cell>
        </row>
        <row r="4182">
          <cell r="A4182" t="str">
            <v>05.393.664/0001-81</v>
          </cell>
        </row>
        <row r="4183">
          <cell r="A4183" t="str">
            <v>05.394.009/0001-48</v>
          </cell>
        </row>
        <row r="4184">
          <cell r="A4184" t="str">
            <v>05.394.296/0001-96</v>
          </cell>
        </row>
        <row r="4185">
          <cell r="A4185" t="str">
            <v>05.395.589/0001-98</v>
          </cell>
        </row>
        <row r="4186">
          <cell r="A4186" t="str">
            <v>05.396.090/0001-03</v>
          </cell>
        </row>
        <row r="4187">
          <cell r="A4187" t="str">
            <v>05.397.976/0001-63</v>
          </cell>
        </row>
        <row r="4188">
          <cell r="A4188" t="str">
            <v>05.399.101/0001-09</v>
          </cell>
        </row>
        <row r="4189">
          <cell r="A4189" t="str">
            <v>05.400.462/0001-10</v>
          </cell>
        </row>
        <row r="4190">
          <cell r="A4190" t="str">
            <v>05.402.374/0001-57</v>
          </cell>
        </row>
        <row r="4191">
          <cell r="A4191" t="str">
            <v>05.402.845/0001-27</v>
          </cell>
        </row>
        <row r="4192">
          <cell r="A4192" t="str">
            <v>05.402.849/0001-05</v>
          </cell>
        </row>
        <row r="4193">
          <cell r="A4193" t="str">
            <v>05.405.529/0001-09</v>
          </cell>
        </row>
        <row r="4194">
          <cell r="A4194" t="str">
            <v>05.407.235/0001-16</v>
          </cell>
        </row>
        <row r="4195">
          <cell r="A4195" t="str">
            <v>05.407.271/0001-80</v>
          </cell>
        </row>
        <row r="4196">
          <cell r="A4196" t="str">
            <v>05.407.281/0001-15</v>
          </cell>
        </row>
        <row r="4197">
          <cell r="A4197" t="str">
            <v>05.407.849/0001-06</v>
          </cell>
        </row>
        <row r="4198">
          <cell r="A4198" t="str">
            <v>05.408.957/0001-95</v>
          </cell>
        </row>
        <row r="4199">
          <cell r="A4199" t="str">
            <v>05.410.456/0001-43</v>
          </cell>
        </row>
        <row r="4200">
          <cell r="A4200" t="str">
            <v>05.411.169/0001-58</v>
          </cell>
        </row>
        <row r="4201">
          <cell r="A4201" t="str">
            <v>05.411.365/0001-22</v>
          </cell>
        </row>
        <row r="4202">
          <cell r="A4202" t="str">
            <v>05.412.401/0001-72</v>
          </cell>
        </row>
        <row r="4203">
          <cell r="A4203" t="str">
            <v>05.415.091/0001-40</v>
          </cell>
        </row>
        <row r="4204">
          <cell r="A4204" t="str">
            <v>05.415.752/0001-37</v>
          </cell>
        </row>
        <row r="4205">
          <cell r="A4205" t="str">
            <v>05.417.186/0001-00</v>
          </cell>
        </row>
        <row r="4206">
          <cell r="A4206" t="str">
            <v>05.417.198/0001-27</v>
          </cell>
        </row>
        <row r="4207">
          <cell r="A4207" t="str">
            <v>05.417.566/0001-37</v>
          </cell>
        </row>
        <row r="4208">
          <cell r="A4208" t="str">
            <v>05.417.680/0001-67</v>
          </cell>
        </row>
        <row r="4209">
          <cell r="A4209" t="str">
            <v>05.418.021/0001-45</v>
          </cell>
        </row>
        <row r="4210">
          <cell r="A4210" t="str">
            <v>05.419.300/0001-23</v>
          </cell>
        </row>
        <row r="4211">
          <cell r="A4211" t="str">
            <v>05.419.589/0001-80</v>
          </cell>
        </row>
        <row r="4212">
          <cell r="A4212" t="str">
            <v>05.420.277/0001-97</v>
          </cell>
        </row>
        <row r="4213">
          <cell r="A4213" t="str">
            <v>05.422.156/0001-84</v>
          </cell>
        </row>
        <row r="4214">
          <cell r="A4214" t="str">
            <v>05.423.107/0001-66</v>
          </cell>
        </row>
        <row r="4215">
          <cell r="A4215" t="str">
            <v>05.424.277/0001-65</v>
          </cell>
        </row>
        <row r="4216">
          <cell r="A4216" t="str">
            <v>05.424.430/0001-54</v>
          </cell>
        </row>
        <row r="4217">
          <cell r="A4217" t="str">
            <v>05.425.321/0001-51</v>
          </cell>
        </row>
        <row r="4218">
          <cell r="A4218" t="str">
            <v>05.425.327/0001-29</v>
          </cell>
        </row>
        <row r="4219">
          <cell r="A4219" t="str">
            <v>05.426.559/0001-00</v>
          </cell>
        </row>
        <row r="4220">
          <cell r="A4220" t="str">
            <v>05.426.660/0001-52</v>
          </cell>
        </row>
        <row r="4221">
          <cell r="A4221" t="str">
            <v>05.427.772/0001-28</v>
          </cell>
        </row>
        <row r="4222">
          <cell r="A4222" t="str">
            <v>05.429.492/0001-59</v>
          </cell>
        </row>
        <row r="4223">
          <cell r="A4223" t="str">
            <v>05.432.144/0001-30</v>
          </cell>
        </row>
        <row r="4224">
          <cell r="A4224" t="str">
            <v>05.432.187/0001-16</v>
          </cell>
        </row>
        <row r="4225">
          <cell r="A4225" t="str">
            <v>05.433.508/0001-05</v>
          </cell>
        </row>
        <row r="4226">
          <cell r="A4226" t="str">
            <v>05.434.025/0001-17</v>
          </cell>
        </row>
        <row r="4227">
          <cell r="A4227" t="str">
            <v>05.435.020/0001-09</v>
          </cell>
        </row>
        <row r="4228">
          <cell r="A4228" t="str">
            <v>05.435.408/0001-00</v>
          </cell>
        </row>
        <row r="4229">
          <cell r="A4229" t="str">
            <v>05.436.664/0001-11</v>
          </cell>
        </row>
        <row r="4230">
          <cell r="A4230" t="str">
            <v>05.437.919/0001-60</v>
          </cell>
        </row>
        <row r="4231">
          <cell r="A4231" t="str">
            <v>05.437.944/0001-44</v>
          </cell>
        </row>
        <row r="4232">
          <cell r="A4232" t="str">
            <v>05.440.124/0001-01</v>
          </cell>
        </row>
        <row r="4233">
          <cell r="A4233" t="str">
            <v>05.440.132/0001-58</v>
          </cell>
        </row>
        <row r="4234">
          <cell r="A4234" t="str">
            <v>05.442.117/0001-49</v>
          </cell>
        </row>
        <row r="4235">
          <cell r="A4235" t="str">
            <v>05.442.592/0001-15</v>
          </cell>
        </row>
        <row r="4236">
          <cell r="A4236" t="str">
            <v>05.448.437/0001-06</v>
          </cell>
        </row>
        <row r="4237">
          <cell r="A4237" t="str">
            <v>05.452.742/0001-71</v>
          </cell>
        </row>
        <row r="4238">
          <cell r="A4238" t="str">
            <v>05.453.447/0001-30</v>
          </cell>
        </row>
        <row r="4239">
          <cell r="A4239" t="str">
            <v>05.454.399/0001-02</v>
          </cell>
        </row>
        <row r="4240">
          <cell r="A4240" t="str">
            <v>05.454.427/0001-83</v>
          </cell>
        </row>
        <row r="4241">
          <cell r="A4241" t="str">
            <v>05.454.846/0001-15</v>
          </cell>
        </row>
        <row r="4242">
          <cell r="A4242" t="str">
            <v>05.455.200/0001-52</v>
          </cell>
        </row>
        <row r="4243">
          <cell r="A4243" t="str">
            <v>05.455.278/0001-77</v>
          </cell>
        </row>
        <row r="4244">
          <cell r="A4244" t="str">
            <v>05.456.985/0001-88</v>
          </cell>
        </row>
        <row r="4245">
          <cell r="A4245" t="str">
            <v>05.459.576/0001-35</v>
          </cell>
        </row>
        <row r="4246">
          <cell r="A4246" t="str">
            <v>05.461.356/0001-46</v>
          </cell>
        </row>
        <row r="4247">
          <cell r="A4247" t="str">
            <v>05.463.247/0001-68</v>
          </cell>
        </row>
        <row r="4248">
          <cell r="A4248" t="str">
            <v>05.466.358/0001-28</v>
          </cell>
        </row>
        <row r="4249">
          <cell r="A4249" t="str">
            <v>05.466.523/0001-41</v>
          </cell>
        </row>
        <row r="4250">
          <cell r="A4250" t="str">
            <v>05.467.500/0006-66</v>
          </cell>
        </row>
        <row r="4251">
          <cell r="A4251" t="str">
            <v>05.473.349/0001-64</v>
          </cell>
        </row>
        <row r="4252">
          <cell r="A4252" t="str">
            <v>05.473.451/0001-60</v>
          </cell>
        </row>
        <row r="4253">
          <cell r="A4253" t="str">
            <v>05.474.957/0001-93</v>
          </cell>
        </row>
        <row r="4254">
          <cell r="A4254" t="str">
            <v>05.475.592/0001-11</v>
          </cell>
        </row>
        <row r="4255">
          <cell r="A4255" t="str">
            <v>05.477.683/0001-96</v>
          </cell>
        </row>
        <row r="4256">
          <cell r="A4256" t="str">
            <v>05.481.400/0001-80</v>
          </cell>
        </row>
        <row r="4257">
          <cell r="A4257" t="str">
            <v>05.482.603/0001-90</v>
          </cell>
        </row>
        <row r="4258">
          <cell r="A4258" t="str">
            <v>05.484.099/0001-68</v>
          </cell>
        </row>
        <row r="4259">
          <cell r="A4259" t="str">
            <v>05.486.430/0001-89</v>
          </cell>
        </row>
        <row r="4260">
          <cell r="A4260" t="str">
            <v>05.487.153/0001-29</v>
          </cell>
        </row>
        <row r="4261">
          <cell r="A4261" t="str">
            <v>05.489.008/0001-87</v>
          </cell>
        </row>
        <row r="4262">
          <cell r="A4262" t="str">
            <v>05.489.130/0001-53</v>
          </cell>
        </row>
        <row r="4263">
          <cell r="A4263" t="str">
            <v>05.489.245/0001-48</v>
          </cell>
        </row>
        <row r="4264">
          <cell r="A4264" t="str">
            <v>05.490.803/0001-95</v>
          </cell>
        </row>
        <row r="4265">
          <cell r="A4265" t="str">
            <v>05.496.722/0001-00</v>
          </cell>
        </row>
        <row r="4266">
          <cell r="A4266" t="str">
            <v>05.496.853/0001-80</v>
          </cell>
        </row>
        <row r="4267">
          <cell r="A4267" t="str">
            <v>05.498.641/0001-31</v>
          </cell>
        </row>
        <row r="4268">
          <cell r="A4268" t="str">
            <v>05.498.947/0001-98</v>
          </cell>
        </row>
        <row r="4269">
          <cell r="A4269" t="str">
            <v>05.5.5.77./767--70</v>
          </cell>
        </row>
        <row r="4270">
          <cell r="A4270" t="str">
            <v>05.500.469/0001-03</v>
          </cell>
        </row>
        <row r="4271">
          <cell r="A4271" t="str">
            <v>05.500.776/0001-94</v>
          </cell>
        </row>
        <row r="4272">
          <cell r="A4272" t="str">
            <v>05.503.051/0001-50</v>
          </cell>
        </row>
        <row r="4273">
          <cell r="A4273" t="str">
            <v>05.504.811/0001-43</v>
          </cell>
        </row>
        <row r="4274">
          <cell r="A4274" t="str">
            <v>05.505.629/0001-07</v>
          </cell>
        </row>
        <row r="4275">
          <cell r="A4275" t="str">
            <v>05.508.834/0001-26</v>
          </cell>
        </row>
        <row r="4276">
          <cell r="A4276" t="str">
            <v>05.509.605/0001-26</v>
          </cell>
        </row>
        <row r="4277">
          <cell r="A4277" t="str">
            <v>05.510.323/0001-49</v>
          </cell>
        </row>
        <row r="4278">
          <cell r="A4278" t="str">
            <v>05.510.881/0001-04</v>
          </cell>
        </row>
        <row r="4279">
          <cell r="A4279" t="str">
            <v>05.512.571/0001-29</v>
          </cell>
        </row>
        <row r="4280">
          <cell r="A4280" t="str">
            <v>05.513.814/0001-43</v>
          </cell>
        </row>
        <row r="4281">
          <cell r="A4281" t="str">
            <v>05.514.272/0001-23</v>
          </cell>
        </row>
        <row r="4282">
          <cell r="A4282" t="str">
            <v>05.514.291/0001-50</v>
          </cell>
        </row>
        <row r="4283">
          <cell r="A4283" t="str">
            <v>05.514.580/0001-59</v>
          </cell>
        </row>
        <row r="4284">
          <cell r="A4284" t="str">
            <v>05.514.580/0002-30</v>
          </cell>
        </row>
        <row r="4285">
          <cell r="A4285" t="str">
            <v>05.515.224/0010-40</v>
          </cell>
        </row>
        <row r="4286">
          <cell r="A4286" t="str">
            <v>05.516.582/0001-87</v>
          </cell>
        </row>
        <row r="4287">
          <cell r="A4287" t="str">
            <v>05.517.425/0001-96</v>
          </cell>
        </row>
        <row r="4288">
          <cell r="A4288" t="str">
            <v>05.518.049/0001-54</v>
          </cell>
        </row>
        <row r="4289">
          <cell r="A4289" t="str">
            <v>05.519.873/0001-29</v>
          </cell>
        </row>
        <row r="4290">
          <cell r="A4290" t="str">
            <v>05.520.087/0001-41</v>
          </cell>
        </row>
        <row r="4291">
          <cell r="A4291" t="str">
            <v>05.521.439/0001-83</v>
          </cell>
        </row>
        <row r="4292">
          <cell r="A4292" t="str">
            <v>05.521.656/0001-73</v>
          </cell>
        </row>
        <row r="4293">
          <cell r="A4293" t="str">
            <v>05.524.395/0001-45</v>
          </cell>
        </row>
        <row r="4294">
          <cell r="A4294" t="str">
            <v>05.524.470/0001-78</v>
          </cell>
        </row>
        <row r="4295">
          <cell r="A4295" t="str">
            <v>05.525.797/0001-64</v>
          </cell>
        </row>
        <row r="4296">
          <cell r="A4296" t="str">
            <v>05.528.091/0001-56</v>
          </cell>
        </row>
        <row r="4297">
          <cell r="A4297" t="str">
            <v>05.529.464/0001-03</v>
          </cell>
        </row>
        <row r="4298">
          <cell r="A4298" t="str">
            <v>05.530.127/0001-36</v>
          </cell>
        </row>
        <row r="4299">
          <cell r="A4299" t="str">
            <v>05.531.357/0001-10</v>
          </cell>
        </row>
        <row r="4300">
          <cell r="A4300" t="str">
            <v>05.532.178/0001-05</v>
          </cell>
        </row>
        <row r="4301">
          <cell r="A4301" t="str">
            <v>05.536.641/0001-89</v>
          </cell>
        </row>
        <row r="4302">
          <cell r="A4302" t="str">
            <v>05.538.197/0001-30</v>
          </cell>
        </row>
        <row r="4303">
          <cell r="A4303" t="str">
            <v>05.539.629/0001-28</v>
          </cell>
        </row>
        <row r="4304">
          <cell r="A4304" t="str">
            <v>05.540.826/0001-67</v>
          </cell>
        </row>
        <row r="4305">
          <cell r="A4305" t="str">
            <v>05.541.004/0001-09</v>
          </cell>
        </row>
        <row r="4306">
          <cell r="A4306" t="str">
            <v>05.541.998/0001-55</v>
          </cell>
        </row>
        <row r="4307">
          <cell r="A4307" t="str">
            <v>05.542.306/0001-93</v>
          </cell>
        </row>
        <row r="4308">
          <cell r="A4308" t="str">
            <v>05.545.216/0001-56</v>
          </cell>
        </row>
        <row r="4309">
          <cell r="A4309" t="str">
            <v>05.545.907/0001-50</v>
          </cell>
        </row>
        <row r="4310">
          <cell r="A4310" t="str">
            <v>05.546.487/0001-26</v>
          </cell>
        </row>
        <row r="4311">
          <cell r="A4311" t="str">
            <v>05.548.846/0001-84</v>
          </cell>
        </row>
        <row r="4312">
          <cell r="A4312" t="str">
            <v>05.548.851/0001-97</v>
          </cell>
        </row>
        <row r="4313">
          <cell r="A4313" t="str">
            <v>05.548.889/0001-60</v>
          </cell>
        </row>
        <row r="4314">
          <cell r="A4314" t="str">
            <v>05.548.914/0001-05</v>
          </cell>
        </row>
        <row r="4315">
          <cell r="A4315" t="str">
            <v>05.549.158/0001-39</v>
          </cell>
        </row>
        <row r="4316">
          <cell r="A4316" t="str">
            <v>05.549.954/0001-71</v>
          </cell>
        </row>
        <row r="4317">
          <cell r="A4317" t="str">
            <v>05.550.525/0001-14</v>
          </cell>
        </row>
        <row r="4318">
          <cell r="A4318" t="str">
            <v>05.551.572/0001-82</v>
          </cell>
        </row>
        <row r="4319">
          <cell r="A4319" t="str">
            <v>05.552.965/0001-00</v>
          </cell>
        </row>
        <row r="4320">
          <cell r="A4320" t="str">
            <v>05.553.071/0001-35</v>
          </cell>
        </row>
        <row r="4321">
          <cell r="A4321" t="str">
            <v>05.553.278/0001-00</v>
          </cell>
        </row>
        <row r="4322">
          <cell r="A4322" t="str">
            <v>05.555.270/0001-82</v>
          </cell>
        </row>
        <row r="4323">
          <cell r="A4323" t="str">
            <v>05.555.742/0001-05</v>
          </cell>
        </row>
        <row r="4324">
          <cell r="A4324" t="str">
            <v>05.555.904/0001-05</v>
          </cell>
        </row>
        <row r="4325">
          <cell r="A4325" t="str">
            <v>05.556.320/0001-46</v>
          </cell>
        </row>
        <row r="4326">
          <cell r="A4326" t="str">
            <v>05.557.724/0001-54</v>
          </cell>
        </row>
        <row r="4327">
          <cell r="A4327" t="str">
            <v>05.559.365/0001-74</v>
          </cell>
        </row>
        <row r="4328">
          <cell r="A4328" t="str">
            <v>05.560.094/0001-77</v>
          </cell>
        </row>
        <row r="4329">
          <cell r="A4329" t="str">
            <v>05.560.095/0001-11</v>
          </cell>
        </row>
        <row r="4330">
          <cell r="A4330" t="str">
            <v>05.560.847/0001-44</v>
          </cell>
        </row>
        <row r="4331">
          <cell r="A4331" t="str">
            <v>05.562.337/0001-06</v>
          </cell>
        </row>
        <row r="4332">
          <cell r="A4332" t="str">
            <v>05.562.829/0001-00</v>
          </cell>
        </row>
        <row r="4333">
          <cell r="A4333" t="str">
            <v>05.563.875/0001-15</v>
          </cell>
        </row>
        <row r="4334">
          <cell r="A4334" t="str">
            <v>05.564.038/0001-00</v>
          </cell>
        </row>
        <row r="4335">
          <cell r="A4335" t="str">
            <v>05.568.111/0001-12</v>
          </cell>
        </row>
        <row r="4336">
          <cell r="A4336" t="str">
            <v>05.568.278/0001-83</v>
          </cell>
        </row>
        <row r="4337">
          <cell r="A4337" t="str">
            <v>05.570.922/0001-58</v>
          </cell>
        </row>
        <row r="4338">
          <cell r="A4338" t="str">
            <v>05.572.779/0001-33</v>
          </cell>
        </row>
        <row r="4339">
          <cell r="A4339" t="str">
            <v>05.575.325/0001-16</v>
          </cell>
        </row>
        <row r="4340">
          <cell r="A4340" t="str">
            <v>05.575.606/0001-79</v>
          </cell>
        </row>
        <row r="4341">
          <cell r="A4341" t="str">
            <v>05.575.793/0001-90</v>
          </cell>
        </row>
        <row r="4342">
          <cell r="A4342" t="str">
            <v>05.575.836/0001-38</v>
          </cell>
        </row>
        <row r="4343">
          <cell r="A4343" t="str">
            <v>05.576.692/0001-34</v>
          </cell>
        </row>
        <row r="4344">
          <cell r="A4344" t="str">
            <v>05.578.550/0001-06</v>
          </cell>
        </row>
        <row r="4345">
          <cell r="A4345" t="str">
            <v>05.579.124/0001-97</v>
          </cell>
        </row>
        <row r="4346">
          <cell r="A4346" t="str">
            <v>05.580.890/0001-71</v>
          </cell>
        </row>
        <row r="4347">
          <cell r="A4347" t="str">
            <v>05.583.050/0001-62</v>
          </cell>
        </row>
        <row r="4348">
          <cell r="A4348" t="str">
            <v>05.584.886/0001-81</v>
          </cell>
        </row>
        <row r="4349">
          <cell r="A4349" t="str">
            <v>05.585.513/0001-25</v>
          </cell>
        </row>
        <row r="4350">
          <cell r="A4350" t="str">
            <v>05.586.047/0001-00</v>
          </cell>
        </row>
        <row r="4351">
          <cell r="A4351" t="str">
            <v>05.587.002/0001-42</v>
          </cell>
        </row>
        <row r="4352">
          <cell r="A4352" t="str">
            <v>05.588.133/0001-44</v>
          </cell>
        </row>
        <row r="4353">
          <cell r="A4353" t="str">
            <v>05.589.462/0002-90</v>
          </cell>
        </row>
        <row r="4354">
          <cell r="A4354" t="str">
            <v>05.590.159/0001-27</v>
          </cell>
        </row>
        <row r="4355">
          <cell r="A4355" t="str">
            <v>05.593.760/0001-73</v>
          </cell>
        </row>
        <row r="4356">
          <cell r="A4356" t="str">
            <v>05.595.271/0001-50</v>
          </cell>
        </row>
        <row r="4357">
          <cell r="A4357" t="str">
            <v>05.595.740/0001-31</v>
          </cell>
        </row>
        <row r="4358">
          <cell r="A4358" t="str">
            <v>05.596.901/0001-01</v>
          </cell>
        </row>
        <row r="4359">
          <cell r="A4359" t="str">
            <v>05.597.391/0001-97</v>
          </cell>
        </row>
        <row r="4360">
          <cell r="A4360" t="str">
            <v>05.598.125/0001-89</v>
          </cell>
        </row>
        <row r="4361">
          <cell r="A4361" t="str">
            <v>05.600.229/0001-80</v>
          </cell>
        </row>
        <row r="4362">
          <cell r="A4362" t="str">
            <v>05.602.941/0001-19</v>
          </cell>
        </row>
        <row r="4363">
          <cell r="A4363" t="str">
            <v>05.605.676/0001-22</v>
          </cell>
        </row>
        <row r="4364">
          <cell r="A4364" t="str">
            <v>05.608.769/0001-00</v>
          </cell>
        </row>
        <row r="4365">
          <cell r="A4365" t="str">
            <v>05.613.707/0001-97</v>
          </cell>
        </row>
        <row r="4366">
          <cell r="A4366" t="str">
            <v>05.616.625/0001-04</v>
          </cell>
        </row>
        <row r="4367">
          <cell r="A4367" t="str">
            <v>05.617.142/0001-16</v>
          </cell>
        </row>
        <row r="4368">
          <cell r="A4368" t="str">
            <v>05.619.105/0001-47</v>
          </cell>
        </row>
        <row r="4369">
          <cell r="A4369" t="str">
            <v>05.620.658/0001-10</v>
          </cell>
        </row>
        <row r="4370">
          <cell r="A4370" t="str">
            <v>05.621.876/0001-79</v>
          </cell>
        </row>
        <row r="4371">
          <cell r="A4371" t="str">
            <v>05.622.175/0001-54</v>
          </cell>
        </row>
        <row r="4372">
          <cell r="A4372" t="str">
            <v>05.622.370/0001-84</v>
          </cell>
        </row>
        <row r="4373">
          <cell r="A4373" t="str">
            <v>05.622.677/0001-85</v>
          </cell>
        </row>
        <row r="4374">
          <cell r="A4374" t="str">
            <v>05.626.364/0001-03</v>
          </cell>
        </row>
        <row r="4375">
          <cell r="A4375" t="str">
            <v>05.626.539/0001-74</v>
          </cell>
        </row>
        <row r="4376">
          <cell r="A4376" t="str">
            <v>05.626.812/0001-60</v>
          </cell>
        </row>
        <row r="4377">
          <cell r="A4377" t="str">
            <v>05.630.444/0001-24</v>
          </cell>
        </row>
        <row r="4378">
          <cell r="A4378" t="str">
            <v>05.630.562/0001-32</v>
          </cell>
        </row>
        <row r="4379">
          <cell r="A4379" t="str">
            <v>05.632.069/0001-51</v>
          </cell>
        </row>
        <row r="4380">
          <cell r="A4380" t="str">
            <v>05.634.109/0001-02</v>
          </cell>
        </row>
        <row r="4381">
          <cell r="A4381" t="str">
            <v>05.634.136/0001-77</v>
          </cell>
        </row>
        <row r="4382">
          <cell r="A4382" t="str">
            <v>05.635.159/0001-04</v>
          </cell>
        </row>
        <row r="4383">
          <cell r="A4383" t="str">
            <v>05.636.054/0001-61</v>
          </cell>
        </row>
        <row r="4384">
          <cell r="A4384" t="str">
            <v>05.636.554/0001-01</v>
          </cell>
        </row>
        <row r="4385">
          <cell r="A4385" t="str">
            <v>05.637.562/0001-64</v>
          </cell>
        </row>
        <row r="4386">
          <cell r="A4386" t="str">
            <v>05.637.609/0001-90</v>
          </cell>
        </row>
        <row r="4387">
          <cell r="A4387" t="str">
            <v>05.639.156/0001-30</v>
          </cell>
        </row>
        <row r="4388">
          <cell r="A4388" t="str">
            <v>05.644.040/0001-90</v>
          </cell>
        </row>
        <row r="4389">
          <cell r="A4389" t="str">
            <v>05.644.586/0001-40</v>
          </cell>
        </row>
        <row r="4390">
          <cell r="A4390" t="str">
            <v>05.644.883/0001-96</v>
          </cell>
        </row>
        <row r="4391">
          <cell r="A4391" t="str">
            <v>05.647.310/0001-16</v>
          </cell>
        </row>
        <row r="4392">
          <cell r="A4392" t="str">
            <v>05.648.880/0001-20</v>
          </cell>
        </row>
        <row r="4393">
          <cell r="A4393" t="str">
            <v>05.650.821/0001-97</v>
          </cell>
        </row>
        <row r="4394">
          <cell r="A4394" t="str">
            <v>05.650.991/0001-71</v>
          </cell>
        </row>
        <row r="4395">
          <cell r="A4395" t="str">
            <v>05.652.385/0001-95</v>
          </cell>
        </row>
        <row r="4396">
          <cell r="A4396" t="str">
            <v>05.653.675/0001-53</v>
          </cell>
        </row>
        <row r="4397">
          <cell r="A4397" t="str">
            <v>05.653.800/0001-25</v>
          </cell>
        </row>
        <row r="4398">
          <cell r="A4398" t="str">
            <v>05.654.894/0001-57</v>
          </cell>
        </row>
        <row r="4399">
          <cell r="A4399" t="str">
            <v>05.655.669/0001-35</v>
          </cell>
        </row>
        <row r="4400">
          <cell r="A4400" t="str">
            <v>05.656.627/0001-19</v>
          </cell>
        </row>
        <row r="4401">
          <cell r="A4401" t="str">
            <v>05.658.875/0001-07</v>
          </cell>
        </row>
        <row r="4402">
          <cell r="A4402" t="str">
            <v>05.659.785/0006-37</v>
          </cell>
        </row>
        <row r="4403">
          <cell r="A4403" t="str">
            <v>05.664.944/0001-87</v>
          </cell>
        </row>
        <row r="4404">
          <cell r="A4404" t="str">
            <v>05.665.241/0001-73</v>
          </cell>
        </row>
        <row r="4405">
          <cell r="A4405" t="str">
            <v>05.667.602/0001-10</v>
          </cell>
        </row>
        <row r="4406">
          <cell r="A4406" t="str">
            <v>05.669.438/0001-80</v>
          </cell>
        </row>
        <row r="4407">
          <cell r="A4407" t="str">
            <v>05.672.897/0001-13</v>
          </cell>
        </row>
        <row r="4408">
          <cell r="A4408" t="str">
            <v>05.673.176/0001-28</v>
          </cell>
        </row>
        <row r="4409">
          <cell r="A4409" t="str">
            <v>05.675.321/0001-00</v>
          </cell>
        </row>
        <row r="4410">
          <cell r="A4410" t="str">
            <v>05.675.431/0001-71</v>
          </cell>
        </row>
        <row r="4411">
          <cell r="A4411" t="str">
            <v>05.677.276/0001-22</v>
          </cell>
        </row>
        <row r="4412">
          <cell r="A4412" t="str">
            <v>05.678.234/0001-06</v>
          </cell>
        </row>
        <row r="4413">
          <cell r="A4413" t="str">
            <v>05.681.514/0001-73</v>
          </cell>
        </row>
        <row r="4414">
          <cell r="A4414" t="str">
            <v>05.681.904/0001-43</v>
          </cell>
        </row>
        <row r="4415">
          <cell r="A4415" t="str">
            <v>05.684.848/0001-09</v>
          </cell>
        </row>
        <row r="4416">
          <cell r="A4416" t="str">
            <v>05.686.505/0001-75</v>
          </cell>
        </row>
        <row r="4417">
          <cell r="A4417" t="str">
            <v>05.688.737/0001-62</v>
          </cell>
        </row>
        <row r="4418">
          <cell r="A4418" t="str">
            <v>05.688.835/0001-08</v>
          </cell>
        </row>
        <row r="4419">
          <cell r="A4419" t="str">
            <v>05.689.123/0001-03</v>
          </cell>
        </row>
        <row r="4420">
          <cell r="A4420" t="str">
            <v>05.689.301/0001-98</v>
          </cell>
        </row>
        <row r="4421">
          <cell r="A4421" t="str">
            <v>05.689.379/0001-02</v>
          </cell>
        </row>
        <row r="4422">
          <cell r="A4422" t="str">
            <v>05.689.676/0001-58</v>
          </cell>
        </row>
        <row r="4423">
          <cell r="A4423" t="str">
            <v>05.692.186/0001-00</v>
          </cell>
        </row>
        <row r="4424">
          <cell r="A4424" t="str">
            <v>05.696.551/0001-55</v>
          </cell>
        </row>
        <row r="4425">
          <cell r="A4425" t="str">
            <v>05.698.815/0001-00</v>
          </cell>
        </row>
        <row r="4426">
          <cell r="A4426" t="str">
            <v>05.700.957/0001-64</v>
          </cell>
        </row>
        <row r="4427">
          <cell r="A4427" t="str">
            <v>05.702.079/0001-16</v>
          </cell>
        </row>
        <row r="4428">
          <cell r="A4428" t="str">
            <v>05.702.622/0001-85</v>
          </cell>
        </row>
        <row r="4429">
          <cell r="A4429" t="str">
            <v>05.703.807/0002-95</v>
          </cell>
        </row>
        <row r="4430">
          <cell r="A4430" t="str">
            <v>05.724.069/0001-81</v>
          </cell>
        </row>
        <row r="4431">
          <cell r="A4431" t="str">
            <v>05.724.486/0001-24</v>
          </cell>
        </row>
        <row r="4432">
          <cell r="A4432" t="str">
            <v>05.728.585/0001-84</v>
          </cell>
        </row>
        <row r="4433">
          <cell r="A4433" t="str">
            <v>05.728.775/0001-00</v>
          </cell>
        </row>
        <row r="4434">
          <cell r="A4434" t="str">
            <v>05.732.156/0001-80</v>
          </cell>
        </row>
        <row r="4435">
          <cell r="A4435" t="str">
            <v>05.735.421/0001-84</v>
          </cell>
        </row>
        <row r="4436">
          <cell r="A4436" t="str">
            <v>05.744.041/0001-06</v>
          </cell>
        </row>
        <row r="4437">
          <cell r="A4437" t="str">
            <v>05.746.589/0001-95</v>
          </cell>
        </row>
        <row r="4438">
          <cell r="A4438" t="str">
            <v>05.748.743/0001-68</v>
          </cell>
        </row>
        <row r="4439">
          <cell r="A4439" t="str">
            <v>05.752.384/0001-12</v>
          </cell>
        </row>
        <row r="4440">
          <cell r="A4440" t="str">
            <v>05.753.240/0001-80</v>
          </cell>
        </row>
        <row r="4441">
          <cell r="A4441" t="str">
            <v>05.754.261/0001-10</v>
          </cell>
        </row>
        <row r="4442">
          <cell r="A4442" t="str">
            <v>05.754.477/0001-86</v>
          </cell>
        </row>
        <row r="4443">
          <cell r="A4443" t="str">
            <v>05.755.275/0001-59</v>
          </cell>
        </row>
        <row r="4444">
          <cell r="A4444" t="str">
            <v>05.758.076/0001-02</v>
          </cell>
        </row>
        <row r="4445">
          <cell r="A4445" t="str">
            <v>05.759.265/0001-91</v>
          </cell>
        </row>
        <row r="4446">
          <cell r="A4446" t="str">
            <v>05.759.392/0001-90</v>
          </cell>
        </row>
        <row r="4447">
          <cell r="A4447" t="str">
            <v>05.761.914/0001-99</v>
          </cell>
        </row>
        <row r="4448">
          <cell r="A4448" t="str">
            <v>05.762.001/0001-97</v>
          </cell>
        </row>
        <row r="4449">
          <cell r="A4449" t="str">
            <v>05.762.296/0001-00</v>
          </cell>
        </row>
        <row r="4450">
          <cell r="A4450" t="str">
            <v>05.765.851/0001-49</v>
          </cell>
        </row>
        <row r="4451">
          <cell r="A4451" t="str">
            <v>05.766.903/0001-00</v>
          </cell>
        </row>
        <row r="4452">
          <cell r="A4452" t="str">
            <v>05.769.324/0001-02</v>
          </cell>
        </row>
        <row r="4453">
          <cell r="A4453" t="str">
            <v>05.770.701/0001-23</v>
          </cell>
        </row>
        <row r="4454">
          <cell r="A4454" t="str">
            <v>05.770.718/0001-80</v>
          </cell>
        </row>
        <row r="4455">
          <cell r="A4455" t="str">
            <v>05.771.000/0001-09</v>
          </cell>
        </row>
        <row r="4456">
          <cell r="A4456" t="str">
            <v>05.771.810/0001-65</v>
          </cell>
        </row>
        <row r="4457">
          <cell r="A4457" t="str">
            <v>05.772.717/0001-75</v>
          </cell>
        </row>
        <row r="4458">
          <cell r="A4458" t="str">
            <v>05.772.869/0001-78</v>
          </cell>
        </row>
        <row r="4459">
          <cell r="A4459" t="str">
            <v>05.774.391/0001-15</v>
          </cell>
        </row>
        <row r="4460">
          <cell r="A4460" t="str">
            <v>05.778.007/0001-52</v>
          </cell>
        </row>
        <row r="4461">
          <cell r="A4461" t="str">
            <v>05.781.289/0001-47</v>
          </cell>
        </row>
        <row r="4462">
          <cell r="A4462" t="str">
            <v>05.782.716/0001-01</v>
          </cell>
        </row>
        <row r="4463">
          <cell r="A4463" t="str">
            <v>05.782.791/0001-72</v>
          </cell>
        </row>
        <row r="4464">
          <cell r="A4464" t="str">
            <v>05.784.673/0001-01</v>
          </cell>
        </row>
        <row r="4465">
          <cell r="A4465" t="str">
            <v>05.784.833/0001-04</v>
          </cell>
        </row>
        <row r="4466">
          <cell r="A4466" t="str">
            <v>05.785.040/0001-00</v>
          </cell>
        </row>
        <row r="4467">
          <cell r="A4467" t="str">
            <v>05.787.921/0001-60</v>
          </cell>
        </row>
        <row r="4468">
          <cell r="A4468" t="str">
            <v>05.788.555/0001-63</v>
          </cell>
        </row>
        <row r="4469">
          <cell r="A4469" t="str">
            <v>05.789.000/0001-36</v>
          </cell>
        </row>
        <row r="4470">
          <cell r="A4470" t="str">
            <v>05.792.377/0001-44</v>
          </cell>
        </row>
        <row r="4471">
          <cell r="A4471" t="str">
            <v>05.795.589/0001-85</v>
          </cell>
        </row>
        <row r="4472">
          <cell r="A4472" t="str">
            <v>05.795.770/0001-91</v>
          </cell>
        </row>
        <row r="4473">
          <cell r="A4473" t="str">
            <v>05.795.931/0001-47</v>
          </cell>
        </row>
        <row r="4474">
          <cell r="A4474" t="str">
            <v>05.800.737/0001-02</v>
          </cell>
        </row>
        <row r="4475">
          <cell r="A4475" t="str">
            <v>05.803.023/0001-58</v>
          </cell>
        </row>
        <row r="4476">
          <cell r="A4476" t="str">
            <v>05.806.305/0001-09</v>
          </cell>
        </row>
        <row r="4477">
          <cell r="A4477" t="str">
            <v>05.806.863/0001-74</v>
          </cell>
        </row>
        <row r="4478">
          <cell r="A4478" t="str">
            <v>05.807.284/0001-46</v>
          </cell>
        </row>
        <row r="4479">
          <cell r="A4479" t="str">
            <v>05.809.583/0001-10</v>
          </cell>
        </row>
        <row r="4480">
          <cell r="A4480" t="str">
            <v>05.810.326/0001-06</v>
          </cell>
        </row>
        <row r="4481">
          <cell r="A4481" t="str">
            <v>05.814.276/0001-27</v>
          </cell>
        </row>
        <row r="4482">
          <cell r="A4482" t="str">
            <v>05.814.808/0001-26</v>
          </cell>
        </row>
        <row r="4483">
          <cell r="A4483" t="str">
            <v>05.815.853/0001-03</v>
          </cell>
        </row>
        <row r="4484">
          <cell r="A4484" t="str">
            <v>05.816.297/0001-81</v>
          </cell>
        </row>
        <row r="4485">
          <cell r="A4485" t="str">
            <v>05.820.117/0001-35</v>
          </cell>
        </row>
        <row r="4486">
          <cell r="A4486" t="str">
            <v>05.824.995/0001-29</v>
          </cell>
        </row>
        <row r="4487">
          <cell r="A4487" t="str">
            <v>05.829.076/0001-48</v>
          </cell>
        </row>
        <row r="4488">
          <cell r="A4488" t="str">
            <v>05.829.164/0001-40</v>
          </cell>
        </row>
        <row r="4489">
          <cell r="A4489" t="str">
            <v>05.834.383/0001-17</v>
          </cell>
        </row>
        <row r="4490">
          <cell r="A4490" t="str">
            <v>05.835.446/0001-50</v>
          </cell>
        </row>
        <row r="4491">
          <cell r="A4491" t="str">
            <v>05.835.503/0001-09</v>
          </cell>
        </row>
        <row r="4492">
          <cell r="A4492" t="str">
            <v>05.840.883/0001-61</v>
          </cell>
        </row>
        <row r="4493">
          <cell r="A4493" t="str">
            <v>05.842.111/0001-69</v>
          </cell>
        </row>
        <row r="4494">
          <cell r="A4494" t="str">
            <v>05.843.055/0001-87</v>
          </cell>
        </row>
        <row r="4495">
          <cell r="A4495" t="str">
            <v>05.843.063/0001-23</v>
          </cell>
        </row>
        <row r="4496">
          <cell r="A4496" t="str">
            <v>05.843.403/0001-16</v>
          </cell>
        </row>
        <row r="4497">
          <cell r="A4497" t="str">
            <v>05.843.837/0001-16</v>
          </cell>
        </row>
        <row r="4498">
          <cell r="A4498" t="str">
            <v>05.844.447/0001-60</v>
          </cell>
        </row>
        <row r="4499">
          <cell r="A4499" t="str">
            <v>05.847.774/0001-76</v>
          </cell>
        </row>
        <row r="4500">
          <cell r="A4500" t="str">
            <v>05.850.933/0001-91</v>
          </cell>
        </row>
        <row r="4501">
          <cell r="A4501" t="str">
            <v>05.854.172/0001-46</v>
          </cell>
        </row>
        <row r="4502">
          <cell r="A4502" t="str">
            <v>05.856.462/0001-29</v>
          </cell>
        </row>
        <row r="4503">
          <cell r="A4503" t="str">
            <v>05.857.075/0001-07</v>
          </cell>
        </row>
        <row r="4504">
          <cell r="A4504" t="str">
            <v>05.857.961/0001-30</v>
          </cell>
        </row>
        <row r="4505">
          <cell r="A4505" t="str">
            <v>05.858.582/0001-65</v>
          </cell>
        </row>
        <row r="4506">
          <cell r="A4506" t="str">
            <v>05.858.742/0001-76</v>
          </cell>
        </row>
        <row r="4507">
          <cell r="A4507" t="str">
            <v>05.859.846/0001-03</v>
          </cell>
        </row>
        <row r="4508">
          <cell r="A4508" t="str">
            <v>05.862.699/0001-12</v>
          </cell>
        </row>
        <row r="4509">
          <cell r="A4509" t="str">
            <v>05.865.295/0001-82</v>
          </cell>
        </row>
        <row r="4510">
          <cell r="A4510" t="str">
            <v>05.865.628/0001-73</v>
          </cell>
        </row>
        <row r="4511">
          <cell r="A4511" t="str">
            <v>05.867.616/0001-88</v>
          </cell>
        </row>
        <row r="4512">
          <cell r="A4512" t="str">
            <v>05.879.985/0001-90</v>
          </cell>
        </row>
        <row r="4513">
          <cell r="A4513" t="str">
            <v>05.880.553/0001-08</v>
          </cell>
        </row>
        <row r="4514">
          <cell r="A4514" t="str">
            <v>05.882.234/0001-23</v>
          </cell>
        </row>
        <row r="4515">
          <cell r="A4515" t="str">
            <v>05.882.413/0001-60</v>
          </cell>
        </row>
        <row r="4516">
          <cell r="A4516" t="str">
            <v>05.885.718/0001-26</v>
          </cell>
        </row>
        <row r="4517">
          <cell r="A4517" t="str">
            <v>05.886.146/0001-08</v>
          </cell>
        </row>
        <row r="4518">
          <cell r="A4518" t="str">
            <v>05.886.303/0001-77</v>
          </cell>
        </row>
        <row r="4519">
          <cell r="A4519" t="str">
            <v>05.886.460/0001-82</v>
          </cell>
        </row>
        <row r="4520">
          <cell r="A4520" t="str">
            <v>05.887.789/0001-68</v>
          </cell>
        </row>
        <row r="4521">
          <cell r="A4521" t="str">
            <v>05.888.456/0001-53</v>
          </cell>
        </row>
        <row r="4522">
          <cell r="A4522" t="str">
            <v>05.891.298/0001-90</v>
          </cell>
        </row>
        <row r="4523">
          <cell r="A4523" t="str">
            <v>05.891.555/0001-94</v>
          </cell>
        </row>
        <row r="4524">
          <cell r="A4524" t="str">
            <v>05.892.448/0001-80</v>
          </cell>
        </row>
        <row r="4525">
          <cell r="A4525" t="str">
            <v>05.894.760/0001-03</v>
          </cell>
        </row>
        <row r="4526">
          <cell r="A4526" t="str">
            <v>05.900.467/0001-01</v>
          </cell>
        </row>
        <row r="4527">
          <cell r="A4527" t="str">
            <v>05.902.396/0001-86</v>
          </cell>
        </row>
        <row r="4528">
          <cell r="A4528" t="str">
            <v>05.903.135/0001-80</v>
          </cell>
        </row>
        <row r="4529">
          <cell r="A4529" t="str">
            <v>05.903.277/0001-48</v>
          </cell>
        </row>
        <row r="4530">
          <cell r="A4530" t="str">
            <v>05.904.077/0001-00</v>
          </cell>
        </row>
        <row r="4531">
          <cell r="A4531" t="str">
            <v>05.906.264/0001-22</v>
          </cell>
        </row>
        <row r="4532">
          <cell r="A4532" t="str">
            <v>05.906.447/0001-48</v>
          </cell>
        </row>
        <row r="4533">
          <cell r="A4533" t="str">
            <v>05.910.922/0001-50</v>
          </cell>
        </row>
        <row r="4534">
          <cell r="A4534" t="str">
            <v>05.912.036/0001-65</v>
          </cell>
        </row>
        <row r="4535">
          <cell r="A4535" t="str">
            <v>05.912.406/0001-64</v>
          </cell>
        </row>
        <row r="4536">
          <cell r="A4536" t="str">
            <v>05.916.272/0001-50</v>
          </cell>
        </row>
        <row r="4537">
          <cell r="A4537" t="str">
            <v>05.916.279/0001-71</v>
          </cell>
        </row>
        <row r="4538">
          <cell r="A4538" t="str">
            <v>05.917.884/0001-67</v>
          </cell>
        </row>
        <row r="4539">
          <cell r="A4539" t="str">
            <v>05.917.933/0001-61</v>
          </cell>
        </row>
        <row r="4540">
          <cell r="A4540" t="str">
            <v>05.918.266/0001-31</v>
          </cell>
        </row>
        <row r="4541">
          <cell r="A4541" t="str">
            <v>05.919.088/0001-63</v>
          </cell>
        </row>
        <row r="4542">
          <cell r="A4542" t="str">
            <v>05.919.429/0001-09</v>
          </cell>
        </row>
        <row r="4543">
          <cell r="A4543" t="str">
            <v>05.920.262/0001-98</v>
          </cell>
        </row>
        <row r="4544">
          <cell r="A4544" t="str">
            <v>05.920.957/0001-70</v>
          </cell>
        </row>
        <row r="4545">
          <cell r="A4545" t="str">
            <v>05.924.060/0001-14</v>
          </cell>
        </row>
        <row r="4546">
          <cell r="A4546" t="str">
            <v>05.925.134/0001-37</v>
          </cell>
        </row>
        <row r="4547">
          <cell r="A4547" t="str">
            <v>05.927.665/0001-69</v>
          </cell>
        </row>
        <row r="4548">
          <cell r="A4548" t="str">
            <v>05.927.677/0001-93</v>
          </cell>
        </row>
        <row r="4549">
          <cell r="A4549" t="str">
            <v>05.928.574/0001-48</v>
          </cell>
        </row>
        <row r="4550">
          <cell r="A4550" t="str">
            <v>05.931.420/0001-05</v>
          </cell>
        </row>
        <row r="4551">
          <cell r="A4551" t="str">
            <v>05.931.674/0001-23</v>
          </cell>
        </row>
        <row r="4552">
          <cell r="A4552" t="str">
            <v>05.933.059/0001-56</v>
          </cell>
        </row>
        <row r="4553">
          <cell r="A4553" t="str">
            <v>05.935.782/0001-74</v>
          </cell>
        </row>
        <row r="4554">
          <cell r="A4554" t="str">
            <v>05.936.424/0001-86</v>
          </cell>
        </row>
        <row r="4555">
          <cell r="A4555" t="str">
            <v>05.938.780/0001-39</v>
          </cell>
        </row>
        <row r="4556">
          <cell r="A4556" t="str">
            <v>05.939.890/0001-15</v>
          </cell>
        </row>
        <row r="4557">
          <cell r="A4557" t="str">
            <v>05.946.064/0001-01</v>
          </cell>
        </row>
        <row r="4558">
          <cell r="A4558" t="str">
            <v>05.946.737/0001-15</v>
          </cell>
        </row>
        <row r="4559">
          <cell r="A4559" t="str">
            <v>05.947.188/0001-01</v>
          </cell>
        </row>
        <row r="4560">
          <cell r="A4560" t="str">
            <v>05.948.449/0001-08</v>
          </cell>
        </row>
        <row r="4561">
          <cell r="A4561" t="str">
            <v>05.952.010/0001-40</v>
          </cell>
        </row>
        <row r="4562">
          <cell r="A4562" t="str">
            <v>05.953.304/0001-97</v>
          </cell>
        </row>
        <row r="4563">
          <cell r="A4563" t="str">
            <v>05.953.429/0001-17</v>
          </cell>
        </row>
        <row r="4564">
          <cell r="A4564" t="str">
            <v>05.953.543/0001-47</v>
          </cell>
        </row>
        <row r="4565">
          <cell r="A4565" t="str">
            <v>05.954.976/0001-17</v>
          </cell>
        </row>
        <row r="4566">
          <cell r="A4566" t="str">
            <v>05.957.716/0001-03</v>
          </cell>
        </row>
        <row r="4567">
          <cell r="A4567" t="str">
            <v>05.958.890/0001-62</v>
          </cell>
        </row>
        <row r="4568">
          <cell r="A4568" t="str">
            <v>05.961.415/0001-45</v>
          </cell>
        </row>
        <row r="4569">
          <cell r="A4569" t="str">
            <v>05.963.354/0001-55</v>
          </cell>
        </row>
        <row r="4570">
          <cell r="A4570" t="str">
            <v>05.966.637/0001-50</v>
          </cell>
        </row>
        <row r="4571">
          <cell r="A4571" t="str">
            <v>05.967.343/0001-43</v>
          </cell>
        </row>
        <row r="4572">
          <cell r="A4572" t="str">
            <v>05.967.825/0001-01</v>
          </cell>
        </row>
        <row r="4573">
          <cell r="A4573" t="str">
            <v>05.968.876/0001-40</v>
          </cell>
        </row>
        <row r="4574">
          <cell r="A4574" t="str">
            <v>05.970.049/0001-90</v>
          </cell>
        </row>
        <row r="4575">
          <cell r="A4575" t="str">
            <v>05.970.320/0009-45</v>
          </cell>
        </row>
        <row r="4576">
          <cell r="A4576" t="str">
            <v>05.971.532/0001-90</v>
          </cell>
        </row>
        <row r="4577">
          <cell r="A4577" t="str">
            <v>05.971.813/0001-42</v>
          </cell>
        </row>
        <row r="4578">
          <cell r="A4578" t="str">
            <v>05.975.286/0001-44</v>
          </cell>
        </row>
        <row r="4579">
          <cell r="A4579" t="str">
            <v>05.978.555/0001-26</v>
          </cell>
        </row>
        <row r="4580">
          <cell r="A4580" t="str">
            <v>05.978.973/0001-13</v>
          </cell>
        </row>
        <row r="4581">
          <cell r="A4581" t="str">
            <v>05.981.264/0001-97</v>
          </cell>
        </row>
        <row r="4582">
          <cell r="A4582" t="str">
            <v>05.982.250/0001-98</v>
          </cell>
        </row>
        <row r="4583">
          <cell r="A4583" t="str">
            <v>05.982.633/0001-66</v>
          </cell>
        </row>
        <row r="4584">
          <cell r="A4584" t="str">
            <v>05.983.060/0001-95</v>
          </cell>
        </row>
        <row r="4585">
          <cell r="A4585" t="str">
            <v>05.984.789/0001-86</v>
          </cell>
        </row>
        <row r="4586">
          <cell r="A4586" t="str">
            <v>05.988.319/0001-90</v>
          </cell>
        </row>
        <row r="4587">
          <cell r="A4587" t="str">
            <v>05.988.447/0001-34</v>
          </cell>
        </row>
        <row r="4588">
          <cell r="A4588" t="str">
            <v>05.988.755/0001-60</v>
          </cell>
        </row>
        <row r="4589">
          <cell r="A4589" t="str">
            <v>05.989.877/0001-70</v>
          </cell>
        </row>
        <row r="4590">
          <cell r="A4590" t="str">
            <v>05.990.515/0001-08</v>
          </cell>
        </row>
        <row r="4591">
          <cell r="A4591" t="str">
            <v>05.994.301/0001-00</v>
          </cell>
        </row>
        <row r="4592">
          <cell r="A4592" t="str">
            <v>05.996.552/0001-15</v>
          </cell>
        </row>
        <row r="4593">
          <cell r="A4593" t="str">
            <v>05.996.836/0001-01</v>
          </cell>
        </row>
        <row r="4594">
          <cell r="A4594" t="str">
            <v>05.996.969/0001-88</v>
          </cell>
        </row>
        <row r="4595">
          <cell r="A4595" t="str">
            <v>05.997.337/0001-39</v>
          </cell>
        </row>
        <row r="4596">
          <cell r="A4596" t="str">
            <v>05.999.819/0001-28</v>
          </cell>
        </row>
        <row r="4597">
          <cell r="A4597" t="str">
            <v xml:space="preserve">052.632.897-58    </v>
          </cell>
        </row>
        <row r="4598">
          <cell r="A4598" t="str">
            <v>06.002.003/0001-40</v>
          </cell>
        </row>
        <row r="4599">
          <cell r="A4599" t="str">
            <v>06.002.108/0001-08</v>
          </cell>
        </row>
        <row r="4600">
          <cell r="A4600" t="str">
            <v>06.002.954/0001-10</v>
          </cell>
        </row>
        <row r="4601">
          <cell r="A4601" t="str">
            <v>06.003.570/0001-11</v>
          </cell>
        </row>
        <row r="4602">
          <cell r="A4602" t="str">
            <v>06.004.013/0001-15</v>
          </cell>
        </row>
        <row r="4603">
          <cell r="A4603" t="str">
            <v>06.005.012/0001-95</v>
          </cell>
        </row>
        <row r="4604">
          <cell r="A4604" t="str">
            <v>06.007.172/0001-73</v>
          </cell>
        </row>
        <row r="4605">
          <cell r="A4605" t="str">
            <v>06.007.439/0001-22</v>
          </cell>
        </row>
        <row r="4606">
          <cell r="A4606" t="str">
            <v>06.010.165/0001-20</v>
          </cell>
        </row>
        <row r="4607">
          <cell r="A4607" t="str">
            <v>06.010.674/0001-53</v>
          </cell>
        </row>
        <row r="4608">
          <cell r="A4608" t="str">
            <v>06.010.713/0001-12</v>
          </cell>
        </row>
        <row r="4609">
          <cell r="A4609" t="str">
            <v>06.012.073/0001-80</v>
          </cell>
        </row>
        <row r="4610">
          <cell r="A4610" t="str">
            <v>06.014.069/0001-50</v>
          </cell>
        </row>
        <row r="4611">
          <cell r="A4611" t="str">
            <v>06.015.994/0001-04</v>
          </cell>
        </row>
        <row r="4612">
          <cell r="A4612" t="str">
            <v>06.018.359/0001-72</v>
          </cell>
        </row>
        <row r="4613">
          <cell r="A4613" t="str">
            <v>06.019.850/0001-18</v>
          </cell>
        </row>
        <row r="4614">
          <cell r="A4614" t="str">
            <v>06.019.908/0001-23</v>
          </cell>
        </row>
        <row r="4615">
          <cell r="A4615" t="str">
            <v>06.020.717/0001-81</v>
          </cell>
        </row>
        <row r="4616">
          <cell r="A4616" t="str">
            <v>06.023.395/0001-24</v>
          </cell>
        </row>
        <row r="4617">
          <cell r="A4617" t="str">
            <v>06.024.726/0001-40</v>
          </cell>
        </row>
        <row r="4618">
          <cell r="A4618" t="str">
            <v>06.025.418/0001-30</v>
          </cell>
        </row>
        <row r="4619">
          <cell r="A4619" t="str">
            <v>06.028.788/0001-20</v>
          </cell>
        </row>
        <row r="4620">
          <cell r="A4620" t="str">
            <v>06.033.806/0001-62</v>
          </cell>
        </row>
        <row r="4621">
          <cell r="A4621" t="str">
            <v>06.034.136/0004-41</v>
          </cell>
        </row>
        <row r="4622">
          <cell r="A4622" t="str">
            <v>06.035.715/0001-66</v>
          </cell>
        </row>
        <row r="4623">
          <cell r="A4623" t="str">
            <v>06.035.802/0001-13</v>
          </cell>
        </row>
        <row r="4624">
          <cell r="A4624" t="str">
            <v>06.040.733/0001-36</v>
          </cell>
        </row>
        <row r="4625">
          <cell r="A4625" t="str">
            <v>06.041.631/0001-35</v>
          </cell>
        </row>
        <row r="4626">
          <cell r="A4626" t="str">
            <v>06.042.762/0001-37</v>
          </cell>
        </row>
        <row r="4627">
          <cell r="A4627" t="str">
            <v>06.046.099/0001-49</v>
          </cell>
        </row>
        <row r="4628">
          <cell r="A4628" t="str">
            <v>06.046.839/0001-47</v>
          </cell>
        </row>
        <row r="4629">
          <cell r="A4629" t="str">
            <v>06.048.685/0001-22</v>
          </cell>
        </row>
        <row r="4630">
          <cell r="A4630" t="str">
            <v>06.049.154/0001-54</v>
          </cell>
        </row>
        <row r="4631">
          <cell r="A4631" t="str">
            <v>06.049.974/0001-46</v>
          </cell>
        </row>
        <row r="4632">
          <cell r="A4632" t="str">
            <v>06.050.500/0001-14</v>
          </cell>
        </row>
        <row r="4633">
          <cell r="A4633" t="str">
            <v>06.051.717/0001-49</v>
          </cell>
        </row>
        <row r="4634">
          <cell r="A4634" t="str">
            <v>06.055.412/0001-05</v>
          </cell>
        </row>
        <row r="4635">
          <cell r="A4635" t="str">
            <v>06.056.013/0001-69</v>
          </cell>
        </row>
        <row r="4636">
          <cell r="A4636" t="str">
            <v>06.058.124/0001-04</v>
          </cell>
        </row>
        <row r="4637">
          <cell r="A4637" t="str">
            <v>06.061.095/0001-30</v>
          </cell>
        </row>
        <row r="4638">
          <cell r="A4638" t="str">
            <v>06.066.108/0001-63</v>
          </cell>
        </row>
        <row r="4639">
          <cell r="A4639" t="str">
            <v>06.066.360/0001-72</v>
          </cell>
        </row>
        <row r="4640">
          <cell r="A4640" t="str">
            <v>06.067.182/0001-02</v>
          </cell>
        </row>
        <row r="4641">
          <cell r="A4641" t="str">
            <v>06.074.815/0001-00</v>
          </cell>
        </row>
        <row r="4642">
          <cell r="A4642" t="str">
            <v>06.080.754/0001-85</v>
          </cell>
        </row>
        <row r="4643">
          <cell r="A4643" t="str">
            <v>06.082.767/0001-93</v>
          </cell>
        </row>
        <row r="4644">
          <cell r="A4644" t="str">
            <v>06.085.659/0001-74</v>
          </cell>
        </row>
        <row r="4645">
          <cell r="A4645" t="str">
            <v>06.087.257/0001-09</v>
          </cell>
        </row>
        <row r="4646">
          <cell r="A4646" t="str">
            <v>06.089.449/0001-54</v>
          </cell>
        </row>
        <row r="4647">
          <cell r="A4647" t="str">
            <v>06.089.697/0001-03</v>
          </cell>
        </row>
        <row r="4648">
          <cell r="A4648" t="str">
            <v>06.089.762/0001-92</v>
          </cell>
        </row>
        <row r="4649">
          <cell r="A4649" t="str">
            <v>06.090.891/0001-09</v>
          </cell>
        </row>
        <row r="4650">
          <cell r="A4650" t="str">
            <v>06.091.612/0001-13</v>
          </cell>
        </row>
        <row r="4651">
          <cell r="A4651" t="str">
            <v>06.092.622/0001-73</v>
          </cell>
        </row>
        <row r="4652">
          <cell r="A4652" t="str">
            <v>06.093.159/0001-84</v>
          </cell>
        </row>
        <row r="4653">
          <cell r="A4653" t="str">
            <v>06.093.436/0001-59</v>
          </cell>
        </row>
        <row r="4654">
          <cell r="A4654" t="str">
            <v>06.094.656/0001-05</v>
          </cell>
        </row>
        <row r="4655">
          <cell r="A4655" t="str">
            <v>06.094.934/0001-16</v>
          </cell>
        </row>
        <row r="4656">
          <cell r="A4656" t="str">
            <v>06.096.969/0001-94</v>
          </cell>
        </row>
        <row r="4657">
          <cell r="A4657" t="str">
            <v>06.097.764/0001-23</v>
          </cell>
        </row>
        <row r="4658">
          <cell r="A4658" t="str">
            <v>06.097.949/0001-38</v>
          </cell>
        </row>
        <row r="4659">
          <cell r="A4659" t="str">
            <v>06.098.588/0001-44</v>
          </cell>
        </row>
        <row r="4660">
          <cell r="A4660" t="str">
            <v>06.101.179/0001-50</v>
          </cell>
        </row>
        <row r="4661">
          <cell r="A4661" t="str">
            <v>06.103.748/0001-04</v>
          </cell>
        </row>
        <row r="4662">
          <cell r="A4662" t="str">
            <v>06.105.037/0001-60</v>
          </cell>
        </row>
        <row r="4663">
          <cell r="A4663" t="str">
            <v>06.107.026/0001-10</v>
          </cell>
        </row>
        <row r="4664">
          <cell r="A4664" t="str">
            <v>06.107.693/0002-83</v>
          </cell>
        </row>
        <row r="4665">
          <cell r="A4665" t="str">
            <v>06.108.830/0001-13</v>
          </cell>
        </row>
        <row r="4666">
          <cell r="A4666" t="str">
            <v>06.109.746/0001-14</v>
          </cell>
        </row>
        <row r="4667">
          <cell r="A4667" t="str">
            <v>06.117.948/0001-08</v>
          </cell>
        </row>
        <row r="4668">
          <cell r="A4668" t="str">
            <v>06.119.498/0001-92</v>
          </cell>
        </row>
        <row r="4669">
          <cell r="A4669" t="str">
            <v>06.119.888/0001-62</v>
          </cell>
        </row>
        <row r="4670">
          <cell r="A4670" t="str">
            <v>06.121.995/0001-25</v>
          </cell>
        </row>
        <row r="4671">
          <cell r="A4671" t="str">
            <v>06.122.892/0001-80</v>
          </cell>
        </row>
        <row r="4672">
          <cell r="A4672" t="str">
            <v>06.123.381/0001-82</v>
          </cell>
        </row>
        <row r="4673">
          <cell r="A4673" t="str">
            <v>06.125.053/0001-15</v>
          </cell>
        </row>
        <row r="4674">
          <cell r="A4674" t="str">
            <v>06.128.911/0001-85</v>
          </cell>
        </row>
        <row r="4675">
          <cell r="A4675" t="str">
            <v>06.129.252/0001-00</v>
          </cell>
        </row>
        <row r="4676">
          <cell r="A4676" t="str">
            <v>06.129.983/0001-47</v>
          </cell>
        </row>
        <row r="4677">
          <cell r="A4677" t="str">
            <v>06.130.971/0001-32</v>
          </cell>
        </row>
        <row r="4678">
          <cell r="A4678" t="str">
            <v>06.131.068/0001-96</v>
          </cell>
        </row>
        <row r="4679">
          <cell r="A4679" t="str">
            <v>06.140.985/0001-37</v>
          </cell>
        </row>
        <row r="4680">
          <cell r="A4680" t="str">
            <v>06.142.611/0001-50</v>
          </cell>
        </row>
        <row r="4681">
          <cell r="A4681" t="str">
            <v>06.145.529/0001-80</v>
          </cell>
        </row>
        <row r="4682">
          <cell r="A4682" t="str">
            <v>06.148.678/0001-00</v>
          </cell>
        </row>
        <row r="4683">
          <cell r="A4683" t="str">
            <v>06.149.500/0001-76</v>
          </cell>
        </row>
        <row r="4684">
          <cell r="A4684" t="str">
            <v>06.154.687/0001-04</v>
          </cell>
        </row>
        <row r="4685">
          <cell r="A4685" t="str">
            <v>06.159.045/0001-90</v>
          </cell>
        </row>
        <row r="4686">
          <cell r="A4686" t="str">
            <v>06.159.087/0001-20</v>
          </cell>
        </row>
        <row r="4687">
          <cell r="A4687" t="str">
            <v>06.159.562/0001-69</v>
          </cell>
        </row>
        <row r="4688">
          <cell r="A4688" t="str">
            <v>06.160.128/0001-07</v>
          </cell>
        </row>
        <row r="4689">
          <cell r="A4689" t="str">
            <v>06.160.384/0001-96</v>
          </cell>
        </row>
        <row r="4690">
          <cell r="A4690" t="str">
            <v>06.161.224/0001-61</v>
          </cell>
        </row>
        <row r="4691">
          <cell r="A4691" t="str">
            <v>06.161.542/0001-22</v>
          </cell>
        </row>
        <row r="4692">
          <cell r="A4692" t="str">
            <v>06.162.296/0001-23</v>
          </cell>
        </row>
        <row r="4693">
          <cell r="A4693" t="str">
            <v>06.165.235/0001-10</v>
          </cell>
        </row>
        <row r="4694">
          <cell r="A4694" t="str">
            <v>06.165.308/0001-73</v>
          </cell>
        </row>
        <row r="4695">
          <cell r="A4695" t="str">
            <v>06.166.656/0004-08</v>
          </cell>
        </row>
        <row r="4696">
          <cell r="A4696" t="str">
            <v>06.166.629/0001-92</v>
          </cell>
        </row>
        <row r="4697">
          <cell r="A4697" t="str">
            <v>06.170.395/0001-57</v>
          </cell>
        </row>
        <row r="4698">
          <cell r="A4698" t="str">
            <v>06.170.979/0001-22</v>
          </cell>
        </row>
        <row r="4699">
          <cell r="A4699" t="str">
            <v>06.173.511/0001-91</v>
          </cell>
        </row>
        <row r="4700">
          <cell r="A4700" t="str">
            <v>06.179.206/0001-07</v>
          </cell>
        </row>
        <row r="4701">
          <cell r="A4701" t="str">
            <v>06.180.972/0001-91</v>
          </cell>
        </row>
        <row r="4702">
          <cell r="A4702" t="str">
            <v>06.181.420/0001-06</v>
          </cell>
        </row>
        <row r="4703">
          <cell r="A4703" t="str">
            <v>06.182.914/0001-05</v>
          </cell>
        </row>
        <row r="4704">
          <cell r="A4704" t="str">
            <v>06.184.601/0001-88</v>
          </cell>
        </row>
        <row r="4705">
          <cell r="A4705" t="str">
            <v>06.184.906/0001-90</v>
          </cell>
        </row>
        <row r="4706">
          <cell r="A4706" t="str">
            <v>06.185.963/0001-93</v>
          </cell>
        </row>
        <row r="4707">
          <cell r="A4707" t="str">
            <v>06.185.994/0001-44</v>
          </cell>
        </row>
        <row r="4708">
          <cell r="A4708" t="str">
            <v>06.186.908/0001-18</v>
          </cell>
        </row>
        <row r="4709">
          <cell r="A4709" t="str">
            <v>06.189.983/0001-32</v>
          </cell>
        </row>
        <row r="4710">
          <cell r="A4710" t="str">
            <v>06.190.033/0001-28</v>
          </cell>
        </row>
        <row r="4711">
          <cell r="A4711" t="str">
            <v>06.191.301/0001-26</v>
          </cell>
        </row>
        <row r="4712">
          <cell r="A4712" t="str">
            <v>06.192.754/0001-77</v>
          </cell>
        </row>
        <row r="4713">
          <cell r="A4713" t="str">
            <v>06.193.417/0001-02</v>
          </cell>
        </row>
        <row r="4714">
          <cell r="A4714" t="str">
            <v>06.193.603/0001-33</v>
          </cell>
        </row>
        <row r="4715">
          <cell r="A4715" t="str">
            <v>06.195.281/0001-61</v>
          </cell>
        </row>
        <row r="4716">
          <cell r="A4716" t="str">
            <v>06.197.276/0001-98</v>
          </cell>
        </row>
        <row r="4717">
          <cell r="A4717" t="str">
            <v>06.199.766/0001-23</v>
          </cell>
        </row>
        <row r="4718">
          <cell r="A4718" t="str">
            <v>06.204.477/0001-75</v>
          </cell>
        </row>
        <row r="4719">
          <cell r="A4719" t="str">
            <v>06.205.292/0001-85</v>
          </cell>
        </row>
        <row r="4720">
          <cell r="A4720" t="str">
            <v>06.206.599/0001-09</v>
          </cell>
        </row>
        <row r="4721">
          <cell r="A4721" t="str">
            <v>06.207.121/0001-95</v>
          </cell>
        </row>
        <row r="4722">
          <cell r="A4722" t="str">
            <v>06.207.156/0001-24</v>
          </cell>
        </row>
        <row r="4723">
          <cell r="A4723" t="str">
            <v>06.215.841/0002-83</v>
          </cell>
        </row>
        <row r="4724">
          <cell r="A4724" t="str">
            <v>06.216.580/0001-35</v>
          </cell>
        </row>
        <row r="4725">
          <cell r="A4725" t="str">
            <v>06.217.575/0001-47</v>
          </cell>
        </row>
        <row r="4726">
          <cell r="A4726" t="str">
            <v>06.217.735/0001-58</v>
          </cell>
        </row>
        <row r="4727">
          <cell r="A4727" t="str">
            <v>06.219.812/0001-09</v>
          </cell>
        </row>
        <row r="4728">
          <cell r="A4728" t="str">
            <v>06.219.923/0001-15</v>
          </cell>
        </row>
        <row r="4729">
          <cell r="A4729" t="str">
            <v>06.222.641/0001-77</v>
          </cell>
        </row>
        <row r="4730">
          <cell r="A4730" t="str">
            <v>06.223.466/0001-32</v>
          </cell>
        </row>
        <row r="4731">
          <cell r="A4731" t="str">
            <v>06.224.420/0001-38</v>
          </cell>
        </row>
        <row r="4732">
          <cell r="A4732" t="str">
            <v>06.224.596/0001-90</v>
          </cell>
        </row>
        <row r="4733">
          <cell r="A4733" t="str">
            <v>06.225.468/0001-60</v>
          </cell>
        </row>
        <row r="4734">
          <cell r="A4734" t="str">
            <v>06.225.648/0001-42</v>
          </cell>
        </row>
        <row r="4735">
          <cell r="A4735" t="str">
            <v>06.226.467/0001-30</v>
          </cell>
        </row>
        <row r="4736">
          <cell r="A4736" t="str">
            <v>06.227.523/0001-51</v>
          </cell>
        </row>
        <row r="4737">
          <cell r="A4737" t="str">
            <v>06.228.267/0001-17</v>
          </cell>
        </row>
        <row r="4738">
          <cell r="A4738" t="str">
            <v>06.228.393/0001-71</v>
          </cell>
        </row>
        <row r="4739">
          <cell r="A4739" t="str">
            <v>06.229.014/0001-68</v>
          </cell>
        </row>
        <row r="4740">
          <cell r="A4740" t="str">
            <v>06.234.763/0001-83</v>
          </cell>
        </row>
        <row r="4741">
          <cell r="A4741" t="str">
            <v>06.241.015/0001-28</v>
          </cell>
        </row>
        <row r="4742">
          <cell r="A4742" t="str">
            <v>06.243.561/0001-06</v>
          </cell>
        </row>
        <row r="4743">
          <cell r="A4743" t="str">
            <v>06.243.880/0001-03</v>
          </cell>
        </row>
        <row r="4744">
          <cell r="A4744" t="str">
            <v>06.245.870/0001-07</v>
          </cell>
        </row>
        <row r="4745">
          <cell r="A4745" t="str">
            <v>06.247.885/0001-04</v>
          </cell>
        </row>
        <row r="4746">
          <cell r="A4746" t="str">
            <v>06.250.234/0001-73</v>
          </cell>
        </row>
        <row r="4747">
          <cell r="A4747" t="str">
            <v>06.251.103/0001-00</v>
          </cell>
        </row>
        <row r="4748">
          <cell r="A4748" t="str">
            <v>06.251.278/0001-18</v>
          </cell>
        </row>
        <row r="4749">
          <cell r="A4749" t="str">
            <v>06.253.855/0001-00</v>
          </cell>
        </row>
        <row r="4750">
          <cell r="A4750" t="str">
            <v>06.254.076/0001-20</v>
          </cell>
        </row>
        <row r="4751">
          <cell r="A4751" t="str">
            <v>06.256.690/0001-20</v>
          </cell>
        </row>
        <row r="4752">
          <cell r="A4752" t="str">
            <v>06.256.880/0001-48</v>
          </cell>
        </row>
        <row r="4753">
          <cell r="A4753" t="str">
            <v>06.260.927/0001-47</v>
          </cell>
        </row>
        <row r="4754">
          <cell r="A4754" t="str">
            <v>06.262.140/0001-14</v>
          </cell>
        </row>
        <row r="4755">
          <cell r="A4755" t="str">
            <v>06.262.465/0001-05</v>
          </cell>
        </row>
        <row r="4756">
          <cell r="A4756" t="str">
            <v>06.264.159/0001-08</v>
          </cell>
        </row>
        <row r="4757">
          <cell r="A4757" t="str">
            <v>06.270.226/0001-99</v>
          </cell>
        </row>
        <row r="4758">
          <cell r="A4758" t="str">
            <v>06.271.771/0001-08</v>
          </cell>
        </row>
        <row r="4759">
          <cell r="A4759" t="str">
            <v>06.273.474/0001-93</v>
          </cell>
        </row>
        <row r="4760">
          <cell r="A4760" t="str">
            <v>06.280.983/0001-43</v>
          </cell>
        </row>
        <row r="4761">
          <cell r="A4761" t="str">
            <v>06.281.643/0001-37</v>
          </cell>
        </row>
        <row r="4762">
          <cell r="A4762" t="str">
            <v>06.282.520/0001-10</v>
          </cell>
        </row>
        <row r="4763">
          <cell r="A4763" t="str">
            <v>06.287.929/0001-20</v>
          </cell>
        </row>
        <row r="4764">
          <cell r="A4764" t="str">
            <v>06.290.722/0001-04</v>
          </cell>
        </row>
        <row r="4765">
          <cell r="A4765" t="str">
            <v>06.290.857/0001-70</v>
          </cell>
        </row>
        <row r="4766">
          <cell r="A4766" t="str">
            <v>06.290.865/0001-16</v>
          </cell>
        </row>
        <row r="4767">
          <cell r="A4767" t="str">
            <v>06.290.891/0001-44</v>
          </cell>
        </row>
        <row r="4768">
          <cell r="A4768" t="str">
            <v>06.295.156/0001-23</v>
          </cell>
        </row>
        <row r="4769">
          <cell r="A4769" t="str">
            <v>06.300.320/0001-43</v>
          </cell>
        </row>
        <row r="4770">
          <cell r="A4770" t="str">
            <v>06.300.333/0001-12</v>
          </cell>
        </row>
        <row r="4771">
          <cell r="A4771" t="str">
            <v>06.300.530/0001-31</v>
          </cell>
        </row>
        <row r="4772">
          <cell r="A4772" t="str">
            <v>06.304.375/0001-21</v>
          </cell>
        </row>
        <row r="4773">
          <cell r="A4773" t="str">
            <v>06.305.179/0001-71</v>
          </cell>
        </row>
        <row r="4774">
          <cell r="A4774" t="str">
            <v>06.305.855/0001-07</v>
          </cell>
        </row>
        <row r="4775">
          <cell r="A4775" t="str">
            <v>06.307.104/0001-20</v>
          </cell>
        </row>
        <row r="4776">
          <cell r="A4776" t="str">
            <v>06.309.187/0001-96</v>
          </cell>
        </row>
        <row r="4777">
          <cell r="A4777" t="str">
            <v>06.310.183/0001-28</v>
          </cell>
        </row>
        <row r="4778">
          <cell r="A4778" t="str">
            <v>06.311.485/0001-10</v>
          </cell>
        </row>
        <row r="4779">
          <cell r="A4779" t="str">
            <v>06.312.695/0001-23</v>
          </cell>
        </row>
        <row r="4780">
          <cell r="A4780" t="str">
            <v>06.313.634/0001-80</v>
          </cell>
        </row>
        <row r="4781">
          <cell r="A4781" t="str">
            <v>06.314.429/0001-30</v>
          </cell>
        </row>
        <row r="4782">
          <cell r="A4782" t="str">
            <v>06.318.294/0001-80</v>
          </cell>
        </row>
        <row r="4783">
          <cell r="A4783" t="str">
            <v>06.320.464/0001-61</v>
          </cell>
        </row>
        <row r="4784">
          <cell r="A4784" t="str">
            <v>06.321.646/0001-57</v>
          </cell>
        </row>
        <row r="4785">
          <cell r="A4785" t="str">
            <v>06.324.324/0001-61</v>
          </cell>
        </row>
        <row r="4786">
          <cell r="A4786" t="str">
            <v>06.328.935/0001-88</v>
          </cell>
        </row>
        <row r="4787">
          <cell r="A4787" t="str">
            <v>06.329.147/0001-06</v>
          </cell>
        </row>
        <row r="4788">
          <cell r="A4788" t="str">
            <v>06.333.003/0001-23</v>
          </cell>
        </row>
        <row r="4789">
          <cell r="A4789" t="str">
            <v>06.336.388/0001-82</v>
          </cell>
        </row>
        <row r="4790">
          <cell r="A4790" t="str">
            <v>06.337.514/0001-13</v>
          </cell>
        </row>
        <row r="4791">
          <cell r="A4791" t="str">
            <v>06.339.919/0001-90</v>
          </cell>
        </row>
        <row r="4792">
          <cell r="A4792" t="str">
            <v>06.343.991/0001-91</v>
          </cell>
        </row>
        <row r="4793">
          <cell r="A4793" t="str">
            <v>06.345.857/0001-20</v>
          </cell>
        </row>
        <row r="4794">
          <cell r="A4794" t="str">
            <v>06.347.024/0001-06</v>
          </cell>
        </row>
        <row r="4795">
          <cell r="A4795" t="str">
            <v>06.347.037/0001-77</v>
          </cell>
        </row>
        <row r="4796">
          <cell r="A4796" t="str">
            <v>06.348.598/0001-90</v>
          </cell>
        </row>
        <row r="4797">
          <cell r="A4797" t="str">
            <v>06.352.106/0001-30</v>
          </cell>
        </row>
        <row r="4798">
          <cell r="A4798" t="str">
            <v>06.353.117/0003-05</v>
          </cell>
        </row>
        <row r="4799">
          <cell r="A4799" t="str">
            <v>06.369.608/0001-74</v>
          </cell>
        </row>
        <row r="4800">
          <cell r="A4800" t="str">
            <v>06.369.651/0001-30</v>
          </cell>
        </row>
        <row r="4801">
          <cell r="A4801" t="str">
            <v>06.370.671/0001-20</v>
          </cell>
        </row>
        <row r="4802">
          <cell r="A4802" t="str">
            <v>06.372.120/0001-04</v>
          </cell>
        </row>
        <row r="4803">
          <cell r="A4803" t="str">
            <v>06.372.453/0001-25</v>
          </cell>
        </row>
        <row r="4804">
          <cell r="A4804" t="str">
            <v>06.372.517/0001-98</v>
          </cell>
        </row>
        <row r="4805">
          <cell r="A4805" t="str">
            <v>06.372.520/0001-01</v>
          </cell>
        </row>
        <row r="4806">
          <cell r="A4806" t="str">
            <v>06.372.712/0001-18</v>
          </cell>
        </row>
        <row r="4807">
          <cell r="A4807" t="str">
            <v>06.372.996/0001-42</v>
          </cell>
        </row>
        <row r="4808">
          <cell r="A4808" t="str">
            <v>06.375.723/0001-51</v>
          </cell>
        </row>
        <row r="4809">
          <cell r="A4809" t="str">
            <v>06.551.097/0001-07</v>
          </cell>
        </row>
        <row r="4810">
          <cell r="A4810" t="str">
            <v>06.556.135/0001-14</v>
          </cell>
        </row>
        <row r="4811">
          <cell r="A4811" t="str">
            <v>06.560.585/0001-80</v>
          </cell>
        </row>
        <row r="4812">
          <cell r="A4812" t="str">
            <v>06.562.219/0001-60</v>
          </cell>
        </row>
        <row r="4813">
          <cell r="A4813" t="str">
            <v>06.571.210/0001-16</v>
          </cell>
        </row>
        <row r="4814">
          <cell r="A4814" t="str">
            <v>06.573.764/0001-52</v>
          </cell>
        </row>
        <row r="4815">
          <cell r="A4815" t="str">
            <v>06.573.992/0001-22</v>
          </cell>
        </row>
        <row r="4816">
          <cell r="A4816" t="str">
            <v>06.597.355/0001-96</v>
          </cell>
        </row>
        <row r="4817">
          <cell r="A4817" t="str">
            <v>06.597.512/0001-63</v>
          </cell>
        </row>
        <row r="4818">
          <cell r="A4818" t="str">
            <v>06.604.409/0001-01</v>
          </cell>
        </row>
        <row r="4819">
          <cell r="A4819" t="str">
            <v>06.615.348/0001-70</v>
          </cell>
        </row>
        <row r="4820">
          <cell r="A4820" t="str">
            <v>06.640.130/0001-75</v>
          </cell>
        </row>
        <row r="4821">
          <cell r="A4821" t="str">
            <v>06.640.791/0001-09</v>
          </cell>
        </row>
        <row r="4822">
          <cell r="A4822" t="str">
            <v>06.653.082/0001-50</v>
          </cell>
        </row>
        <row r="4823">
          <cell r="A4823" t="str">
            <v>06.662.308/0001-89</v>
          </cell>
        </row>
        <row r="4824">
          <cell r="A4824" t="str">
            <v>06.745.643/0001-40</v>
          </cell>
        </row>
        <row r="4825">
          <cell r="A4825" t="str">
            <v>06.745.649/0001-18</v>
          </cell>
        </row>
        <row r="4826">
          <cell r="A4826" t="str">
            <v>06.757.344/0001-26</v>
          </cell>
        </row>
        <row r="4827">
          <cell r="A4827" t="str">
            <v>06.765.226/0001-60</v>
          </cell>
        </row>
        <row r="4828">
          <cell r="A4828" t="str">
            <v>06.787.127/0001-89</v>
          </cell>
        </row>
        <row r="4829">
          <cell r="A4829" t="str">
            <v>06.788.045/0001-59</v>
          </cell>
        </row>
        <row r="4830">
          <cell r="A4830" t="str">
            <v>06.788.206/0001-04</v>
          </cell>
        </row>
        <row r="4831">
          <cell r="A4831" t="str">
            <v>06.800.531/0001-45</v>
          </cell>
        </row>
        <row r="4832">
          <cell r="A4832" t="str">
            <v>06.804.091/0001-02</v>
          </cell>
        </row>
        <row r="4833">
          <cell r="A4833" t="str">
            <v>06.823.594/0001-17</v>
          </cell>
        </row>
        <row r="4834">
          <cell r="A4834" t="str">
            <v>06.839.620/0001-03</v>
          </cell>
        </row>
        <row r="4835">
          <cell r="A4835" t="str">
            <v>06.847.116/0001-47</v>
          </cell>
        </row>
        <row r="4836">
          <cell r="A4836" t="str">
            <v>06.847.921/0001-70</v>
          </cell>
        </row>
        <row r="4837">
          <cell r="A4837" t="str">
            <v>06.860.099/0001-88</v>
          </cell>
        </row>
        <row r="4838">
          <cell r="A4838" t="str">
            <v>06.867.849/0001-43</v>
          </cell>
        </row>
        <row r="4839">
          <cell r="A4839" t="str">
            <v>06.877.392/0001-58</v>
          </cell>
        </row>
        <row r="4840">
          <cell r="A4840" t="str">
            <v>06.878.533/0001-57</v>
          </cell>
        </row>
        <row r="4841">
          <cell r="A4841" t="str">
            <v>06.880.071/0001-02</v>
          </cell>
        </row>
        <row r="4842">
          <cell r="A4842" t="str">
            <v>06.887.671/0001-00</v>
          </cell>
        </row>
        <row r="4843">
          <cell r="A4843" t="str">
            <v>06.890.020/0001-61</v>
          </cell>
        </row>
        <row r="4844">
          <cell r="A4844" t="str">
            <v>06.900.386/0001-74</v>
          </cell>
        </row>
        <row r="4845">
          <cell r="A4845" t="str">
            <v>06.906.688/0001-50</v>
          </cell>
        </row>
        <row r="4846">
          <cell r="A4846" t="str">
            <v>06.907.796/0001-47</v>
          </cell>
        </row>
        <row r="4847">
          <cell r="A4847" t="str">
            <v>06.910.420/0001-91</v>
          </cell>
        </row>
        <row r="4848">
          <cell r="A4848" t="str">
            <v>06.913.480/0001-68</v>
          </cell>
        </row>
        <row r="4849">
          <cell r="A4849" t="str">
            <v>06.913.480/0002-49</v>
          </cell>
        </row>
        <row r="4850">
          <cell r="A4850" t="str">
            <v>06.914.291/0001-00</v>
          </cell>
        </row>
        <row r="4851">
          <cell r="A4851" t="str">
            <v>06.915.974/0001-81</v>
          </cell>
        </row>
        <row r="4852">
          <cell r="A4852" t="str">
            <v>06.916.110/0003-46</v>
          </cell>
        </row>
        <row r="4853">
          <cell r="A4853" t="str">
            <v>06.920.498/0001-97</v>
          </cell>
        </row>
        <row r="4854">
          <cell r="A4854" t="str">
            <v>06.925.826/0001-48</v>
          </cell>
        </row>
        <row r="4855">
          <cell r="A4855" t="str">
            <v>06.926.031/0001-54</v>
          </cell>
        </row>
        <row r="4856">
          <cell r="A4856" t="str">
            <v>06.927.988/0001-15</v>
          </cell>
        </row>
        <row r="4857">
          <cell r="A4857" t="str">
            <v>06.929.302/0001-25</v>
          </cell>
        </row>
        <row r="4858">
          <cell r="A4858" t="str">
            <v>06.929.773/0001-33</v>
          </cell>
        </row>
        <row r="4859">
          <cell r="A4859" t="str">
            <v>06.932.501/0001-92</v>
          </cell>
        </row>
        <row r="4860">
          <cell r="A4860" t="str">
            <v>06.939.020/0001-09</v>
          </cell>
        </row>
        <row r="4861">
          <cell r="A4861" t="str">
            <v>06.939.364/0001-18</v>
          </cell>
        </row>
        <row r="4862">
          <cell r="A4862" t="str">
            <v>06.940.756/0001-05</v>
          </cell>
        </row>
        <row r="4863">
          <cell r="A4863" t="str">
            <v>06.942.846/0001-27</v>
          </cell>
        </row>
        <row r="4864">
          <cell r="A4864" t="str">
            <v>06.943.110/0001-73</v>
          </cell>
        </row>
        <row r="4865">
          <cell r="A4865" t="str">
            <v>06.944.226/0001-27</v>
          </cell>
        </row>
        <row r="4866">
          <cell r="A4866" t="str">
            <v>06.944.374/0001-41</v>
          </cell>
        </row>
        <row r="4867">
          <cell r="A4867" t="str">
            <v>06.945.484/0001-28</v>
          </cell>
        </row>
        <row r="4868">
          <cell r="A4868" t="str">
            <v>06.945.617/0001-66</v>
          </cell>
        </row>
        <row r="4869">
          <cell r="A4869" t="str">
            <v>06.948.818/0001-17</v>
          </cell>
        </row>
        <row r="4870">
          <cell r="A4870" t="str">
            <v>06.950.732/0001-29</v>
          </cell>
        </row>
        <row r="4871">
          <cell r="A4871" t="str">
            <v>06.951.482/0001-41</v>
          </cell>
        </row>
        <row r="4872">
          <cell r="A4872" t="str">
            <v>06.954.217/0001-17</v>
          </cell>
        </row>
        <row r="4873">
          <cell r="A4873" t="str">
            <v>06.954.290/0001-99</v>
          </cell>
        </row>
        <row r="4874">
          <cell r="A4874" t="str">
            <v>06.955.580/0001-57</v>
          </cell>
        </row>
        <row r="4875">
          <cell r="A4875" t="str">
            <v>06.956.813/0001-36</v>
          </cell>
        </row>
        <row r="4876">
          <cell r="A4876" t="str">
            <v>06.957.660/0001-41</v>
          </cell>
        </row>
        <row r="4877">
          <cell r="A4877" t="str">
            <v>06.957.700/0001-55</v>
          </cell>
        </row>
        <row r="4878">
          <cell r="A4878" t="str">
            <v>06.958.924/0001-81</v>
          </cell>
        </row>
        <row r="4879">
          <cell r="A4879" t="str">
            <v>06.959.527/0001-24</v>
          </cell>
        </row>
        <row r="4880">
          <cell r="A4880" t="str">
            <v>06.959.805/0001-43</v>
          </cell>
        </row>
        <row r="4881">
          <cell r="A4881" t="str">
            <v>06.962.107/0001-05</v>
          </cell>
        </row>
        <row r="4882">
          <cell r="A4882" t="str">
            <v>06.962.676/0001-42</v>
          </cell>
        </row>
        <row r="4883">
          <cell r="A4883" t="str">
            <v>06.962.969/0001-20</v>
          </cell>
        </row>
        <row r="4884">
          <cell r="A4884" t="str">
            <v>06.962.979/0001-65</v>
          </cell>
        </row>
        <row r="4885">
          <cell r="A4885" t="str">
            <v>06.963.557/0001-04</v>
          </cell>
        </row>
        <row r="4886">
          <cell r="A4886" t="str">
            <v>06.964.580/0001-13</v>
          </cell>
        </row>
        <row r="4887">
          <cell r="A4887" t="str">
            <v>06.967.548/0001-91</v>
          </cell>
        </row>
        <row r="4888">
          <cell r="A4888" t="str">
            <v>06.970.000/0001-09</v>
          </cell>
        </row>
        <row r="4889">
          <cell r="A4889" t="str">
            <v>06.971.649/0001-36</v>
          </cell>
        </row>
        <row r="4890">
          <cell r="A4890" t="str">
            <v>06.972.742/0001-65</v>
          </cell>
        </row>
        <row r="4891">
          <cell r="A4891" t="str">
            <v>06.972.928/0001-14</v>
          </cell>
        </row>
        <row r="4892">
          <cell r="A4892" t="str">
            <v>06.974.704/0001-41</v>
          </cell>
        </row>
        <row r="4893">
          <cell r="A4893" t="str">
            <v>06.974.793/0001-26</v>
          </cell>
        </row>
        <row r="4894">
          <cell r="A4894" t="str">
            <v>06.974.853/0001-00</v>
          </cell>
        </row>
        <row r="4895">
          <cell r="A4895" t="str">
            <v>06.978.870/0001-16</v>
          </cell>
        </row>
        <row r="4896">
          <cell r="A4896" t="str">
            <v>06.980.064/0015-88</v>
          </cell>
        </row>
        <row r="4897">
          <cell r="A4897" t="str">
            <v>06.981.180/0001-16</v>
          </cell>
        </row>
        <row r="4898">
          <cell r="A4898" t="str">
            <v>06.981.978/0001-68</v>
          </cell>
        </row>
        <row r="4899">
          <cell r="A4899" t="str">
            <v>06.984.214/0001-26</v>
          </cell>
        </row>
        <row r="4900">
          <cell r="A4900" t="str">
            <v>06.990.526/0001-42</v>
          </cell>
        </row>
        <row r="4901">
          <cell r="A4901" t="str">
            <v>06.992.157/0001-27</v>
          </cell>
        </row>
        <row r="4902">
          <cell r="A4902" t="str">
            <v>06.992.295/0001-06</v>
          </cell>
        </row>
        <row r="4903">
          <cell r="A4903" t="str">
            <v xml:space="preserve">061.330.023-87    </v>
          </cell>
        </row>
        <row r="4904">
          <cell r="A4904" t="str">
            <v xml:space="preserve">063.923.265-53    </v>
          </cell>
        </row>
        <row r="4905">
          <cell r="A4905" t="str">
            <v>07.0.0.14./687.-38</v>
          </cell>
        </row>
        <row r="4906">
          <cell r="A4906" t="str">
            <v>07.0.8.54./537--88</v>
          </cell>
        </row>
        <row r="4907">
          <cell r="A4907" t="str">
            <v>07.003.511/0001-06</v>
          </cell>
        </row>
        <row r="4908">
          <cell r="A4908" t="str">
            <v>07.003.672/0001-08</v>
          </cell>
        </row>
        <row r="4909">
          <cell r="A4909" t="str">
            <v>07.005.656/0001-46</v>
          </cell>
        </row>
        <row r="4910">
          <cell r="A4910" t="str">
            <v>07.007.541/0001-90</v>
          </cell>
        </row>
        <row r="4911">
          <cell r="A4911" t="str">
            <v>07.013.648/0002-22</v>
          </cell>
        </row>
        <row r="4912">
          <cell r="A4912" t="str">
            <v>07.014.621/0001-73</v>
          </cell>
        </row>
        <row r="4913">
          <cell r="A4913" t="str">
            <v>07.015.016/0001-17</v>
          </cell>
        </row>
        <row r="4914">
          <cell r="A4914" t="str">
            <v>07.016.306/0001-85</v>
          </cell>
        </row>
        <row r="4915">
          <cell r="A4915" t="str">
            <v>07.022.201/0001-39</v>
          </cell>
        </row>
        <row r="4916">
          <cell r="A4916" t="str">
            <v>07.022.584/0001-45</v>
          </cell>
        </row>
        <row r="4917">
          <cell r="A4917" t="str">
            <v>07.022.766/0001-16</v>
          </cell>
        </row>
        <row r="4918">
          <cell r="A4918" t="str">
            <v>07.023.028/0001-93</v>
          </cell>
        </row>
        <row r="4919">
          <cell r="A4919" t="str">
            <v>07.023.560/0001-00</v>
          </cell>
        </row>
        <row r="4920">
          <cell r="A4920" t="str">
            <v>07.024.392/0001-78</v>
          </cell>
        </row>
        <row r="4921">
          <cell r="A4921" t="str">
            <v>07.024.482/0001-69</v>
          </cell>
        </row>
        <row r="4922">
          <cell r="A4922" t="str">
            <v>07.029.139/0001-07</v>
          </cell>
        </row>
        <row r="4923">
          <cell r="A4923" t="str">
            <v>07.029.675/0001-02</v>
          </cell>
        </row>
        <row r="4924">
          <cell r="A4924" t="str">
            <v>07.033.314/0001-30</v>
          </cell>
        </row>
        <row r="4925">
          <cell r="A4925" t="str">
            <v>07.034.544/0001-13</v>
          </cell>
        </row>
        <row r="4926">
          <cell r="A4926" t="str">
            <v>07.037.527/0001-30</v>
          </cell>
        </row>
        <row r="4927">
          <cell r="A4927" t="str">
            <v>07.040.439/0001-97</v>
          </cell>
        </row>
        <row r="4928">
          <cell r="A4928" t="str">
            <v>07.043.189/0001-49</v>
          </cell>
        </row>
        <row r="4929">
          <cell r="A4929" t="str">
            <v>07.043.589/0001-54</v>
          </cell>
        </row>
        <row r="4930">
          <cell r="A4930" t="str">
            <v>07.045.170/0001-31</v>
          </cell>
        </row>
        <row r="4931">
          <cell r="A4931" t="str">
            <v>07.049.870/0001-02</v>
          </cell>
        </row>
        <row r="4932">
          <cell r="A4932" t="str">
            <v>07.049.959/0001-60</v>
          </cell>
        </row>
        <row r="4933">
          <cell r="A4933" t="str">
            <v>07.051.426/0001-13</v>
          </cell>
        </row>
        <row r="4934">
          <cell r="A4934" t="str">
            <v>07.052.149/0001-63</v>
          </cell>
        </row>
        <row r="4935">
          <cell r="A4935" t="str">
            <v>07.052.194/0001-18</v>
          </cell>
        </row>
        <row r="4936">
          <cell r="A4936" t="str">
            <v>07.052.194/0008-94</v>
          </cell>
        </row>
        <row r="4937">
          <cell r="A4937" t="str">
            <v>07.055.787/0001-38</v>
          </cell>
        </row>
        <row r="4938">
          <cell r="A4938" t="str">
            <v>07.057.277/0001-08</v>
          </cell>
        </row>
        <row r="4939">
          <cell r="A4939" t="str">
            <v>07.060.388/0001-65</v>
          </cell>
        </row>
        <row r="4940">
          <cell r="A4940" t="str">
            <v>07.060.930/0001-80</v>
          </cell>
        </row>
        <row r="4941">
          <cell r="A4941" t="str">
            <v>07.063.542/0001-52</v>
          </cell>
        </row>
        <row r="4942">
          <cell r="A4942" t="str">
            <v>07.066.272/0001-33</v>
          </cell>
        </row>
        <row r="4943">
          <cell r="A4943" t="str">
            <v>07.067.323/0001-41</v>
          </cell>
        </row>
        <row r="4944">
          <cell r="A4944" t="str">
            <v>07.068.129/0001-80</v>
          </cell>
        </row>
        <row r="4945">
          <cell r="A4945" t="str">
            <v>07.073.042/0001-00</v>
          </cell>
        </row>
        <row r="4946">
          <cell r="A4946" t="str">
            <v>07.077.193/0001-28</v>
          </cell>
        </row>
        <row r="4947">
          <cell r="A4947" t="str">
            <v>07.078.053/0001-74</v>
          </cell>
        </row>
        <row r="4948">
          <cell r="A4948" t="str">
            <v>07.078.454/0001-24</v>
          </cell>
        </row>
        <row r="4949">
          <cell r="A4949" t="str">
            <v>07.082.006/0001-02</v>
          </cell>
        </row>
        <row r="4950">
          <cell r="A4950" t="str">
            <v>07.083.326/0001-79</v>
          </cell>
        </row>
        <row r="4951">
          <cell r="A4951" t="str">
            <v>07.086.548/0001-45</v>
          </cell>
        </row>
        <row r="4952">
          <cell r="A4952" t="str">
            <v>07.088.711/0001-09</v>
          </cell>
        </row>
        <row r="4953">
          <cell r="A4953" t="str">
            <v>07.089.026/0001-05</v>
          </cell>
        </row>
        <row r="4954">
          <cell r="A4954" t="str">
            <v>07.090.773/0001-55</v>
          </cell>
        </row>
        <row r="4955">
          <cell r="A4955" t="str">
            <v>07.097.797/0001-36</v>
          </cell>
        </row>
        <row r="4956">
          <cell r="A4956" t="str">
            <v>07.100.037/0001-30</v>
          </cell>
        </row>
        <row r="4957">
          <cell r="A4957" t="str">
            <v>07.101.598/0001-54</v>
          </cell>
        </row>
        <row r="4958">
          <cell r="A4958" t="str">
            <v>07.102.858/0001-06</v>
          </cell>
        </row>
        <row r="4959">
          <cell r="A4959" t="str">
            <v>07.103.382/0001-28</v>
          </cell>
        </row>
        <row r="4960">
          <cell r="A4960" t="str">
            <v>07.103.898/0001-72</v>
          </cell>
        </row>
        <row r="4961">
          <cell r="A4961" t="str">
            <v>07.105.611/0001-43</v>
          </cell>
        </row>
        <row r="4962">
          <cell r="A4962" t="str">
            <v>07.107.773/0001-10</v>
          </cell>
        </row>
        <row r="4963">
          <cell r="A4963" t="str">
            <v>07.109.918/0001-12</v>
          </cell>
        </row>
        <row r="4964">
          <cell r="A4964" t="str">
            <v>07.111.167/0001-79</v>
          </cell>
        </row>
        <row r="4965">
          <cell r="A4965" t="str">
            <v>07.112.014/0001-46</v>
          </cell>
        </row>
        <row r="4966">
          <cell r="A4966" t="str">
            <v>07.112.173/0001-40</v>
          </cell>
        </row>
        <row r="4967">
          <cell r="A4967" t="str">
            <v>07.112.301/0001-56</v>
          </cell>
        </row>
        <row r="4968">
          <cell r="A4968" t="str">
            <v>07.112.605/0001-13</v>
          </cell>
        </row>
        <row r="4969">
          <cell r="A4969" t="str">
            <v>07.115.069/0001-00</v>
          </cell>
        </row>
        <row r="4970">
          <cell r="A4970" t="str">
            <v>07.115.373/0001-57</v>
          </cell>
        </row>
        <row r="4971">
          <cell r="A4971" t="str">
            <v>07.116.679/0001-28</v>
          </cell>
        </row>
        <row r="4972">
          <cell r="A4972" t="str">
            <v>07.118.985/0001-01</v>
          </cell>
        </row>
        <row r="4973">
          <cell r="A4973" t="str">
            <v>07.128.551/0001-84</v>
          </cell>
        </row>
        <row r="4974">
          <cell r="A4974" t="str">
            <v>07.129.304/0001-00</v>
          </cell>
        </row>
        <row r="4975">
          <cell r="A4975" t="str">
            <v>07.130.089/0001-50</v>
          </cell>
        </row>
        <row r="4976">
          <cell r="A4976" t="str">
            <v>07.131.780/0001-58</v>
          </cell>
        </row>
        <row r="4977">
          <cell r="A4977" t="str">
            <v>07.133.462/0001-26</v>
          </cell>
        </row>
        <row r="4978">
          <cell r="A4978" t="str">
            <v>07.134.685/0001-08</v>
          </cell>
        </row>
        <row r="4979">
          <cell r="A4979" t="str">
            <v>07.140.559/0001-66</v>
          </cell>
        </row>
        <row r="4980">
          <cell r="A4980" t="str">
            <v>07.141.264/0001-04</v>
          </cell>
        </row>
        <row r="4981">
          <cell r="A4981" t="str">
            <v>07.141.980/0001-91</v>
          </cell>
        </row>
        <row r="4982">
          <cell r="A4982" t="str">
            <v>07.146.320/0001-01</v>
          </cell>
        </row>
        <row r="4983">
          <cell r="A4983" t="str">
            <v>07.147.548/0001-08</v>
          </cell>
        </row>
        <row r="4984">
          <cell r="A4984" t="str">
            <v>07.150.354/0001-61</v>
          </cell>
        </row>
        <row r="4985">
          <cell r="A4985" t="str">
            <v>07.151.043/0001-17</v>
          </cell>
        </row>
        <row r="4986">
          <cell r="A4986" t="str">
            <v>07.151.998/0001-74</v>
          </cell>
        </row>
        <row r="4987">
          <cell r="A4987" t="str">
            <v>07.152.528/0001-25</v>
          </cell>
        </row>
        <row r="4988">
          <cell r="A4988" t="str">
            <v>07.153.175/0001-88</v>
          </cell>
        </row>
        <row r="4989">
          <cell r="A4989" t="str">
            <v>07.154.679/0001-12</v>
          </cell>
        </row>
        <row r="4990">
          <cell r="A4990" t="str">
            <v>07.155.513/0001-10</v>
          </cell>
        </row>
        <row r="4991">
          <cell r="A4991" t="str">
            <v>07.160.040/0001-40</v>
          </cell>
        </row>
        <row r="4992">
          <cell r="A4992" t="str">
            <v>07.162.071/0001-30</v>
          </cell>
        </row>
        <row r="4993">
          <cell r="A4993" t="str">
            <v>07.165.488/0001-56</v>
          </cell>
        </row>
        <row r="4994">
          <cell r="A4994" t="str">
            <v>07.167.730/0001-20</v>
          </cell>
        </row>
        <row r="4995">
          <cell r="A4995" t="str">
            <v>07.168.336/0001-07</v>
          </cell>
        </row>
        <row r="4996">
          <cell r="A4996" t="str">
            <v>07.169.280/0001-05</v>
          </cell>
        </row>
        <row r="4997">
          <cell r="A4997" t="str">
            <v>07.169.674/0001-63</v>
          </cell>
        </row>
        <row r="4998">
          <cell r="A4998" t="str">
            <v>07.171.185/0001-46</v>
          </cell>
        </row>
        <row r="4999">
          <cell r="A4999" t="str">
            <v>07.176.311/0001-55</v>
          </cell>
        </row>
        <row r="5000">
          <cell r="A5000" t="str">
            <v>07.178.268/0001-67</v>
          </cell>
        </row>
        <row r="5001">
          <cell r="A5001" t="str">
            <v>07.179.019/0001-96</v>
          </cell>
        </row>
        <row r="5002">
          <cell r="A5002" t="str">
            <v>07.179.415/0001-13</v>
          </cell>
        </row>
        <row r="5003">
          <cell r="A5003" t="str">
            <v>07.179.846/0001-80</v>
          </cell>
        </row>
        <row r="5004">
          <cell r="A5004" t="str">
            <v>07.185.220/0001-86</v>
          </cell>
        </row>
        <row r="5005">
          <cell r="A5005" t="str">
            <v>07.194.751/0001-35</v>
          </cell>
        </row>
        <row r="5006">
          <cell r="A5006" t="str">
            <v>07.195.183/0001-97</v>
          </cell>
        </row>
        <row r="5007">
          <cell r="A5007" t="str">
            <v>07.195.191/0001-33</v>
          </cell>
        </row>
        <row r="5008">
          <cell r="A5008" t="str">
            <v>07.195.514/0001-99</v>
          </cell>
        </row>
        <row r="5009">
          <cell r="A5009" t="str">
            <v>07.196.900/0001-03</v>
          </cell>
        </row>
        <row r="5010">
          <cell r="A5010" t="str">
            <v>07.197.436/0001-61</v>
          </cell>
        </row>
        <row r="5011">
          <cell r="A5011" t="str">
            <v>07.197.536/0001-98</v>
          </cell>
        </row>
        <row r="5012">
          <cell r="A5012" t="str">
            <v>07.197.718/0001-69</v>
          </cell>
        </row>
        <row r="5013">
          <cell r="A5013" t="str">
            <v>07.197.718/0004-01</v>
          </cell>
        </row>
        <row r="5014">
          <cell r="A5014" t="str">
            <v>07.199.114/0001-51</v>
          </cell>
        </row>
        <row r="5015">
          <cell r="A5015" t="str">
            <v>07.2.2.67./757--00</v>
          </cell>
        </row>
        <row r="5016">
          <cell r="A5016" t="str">
            <v>07.200.011/0001-64</v>
          </cell>
        </row>
        <row r="5017">
          <cell r="A5017" t="str">
            <v>07.200.363/0001-10</v>
          </cell>
        </row>
        <row r="5018">
          <cell r="A5018" t="str">
            <v>07.201.375/0001-69</v>
          </cell>
        </row>
        <row r="5019">
          <cell r="A5019" t="str">
            <v>07.202.427/0011-93</v>
          </cell>
        </row>
        <row r="5020">
          <cell r="A5020" t="str">
            <v>07.202.576/0001-80</v>
          </cell>
        </row>
        <row r="5021">
          <cell r="A5021" t="str">
            <v>07.205.792/0001-80</v>
          </cell>
        </row>
        <row r="5022">
          <cell r="A5022" t="str">
            <v>07.207.491/0001-95</v>
          </cell>
        </row>
        <row r="5023">
          <cell r="A5023" t="str">
            <v>07.210.362/0001-56</v>
          </cell>
        </row>
        <row r="5024">
          <cell r="A5024" t="str">
            <v>07.211.279/0001-00</v>
          </cell>
        </row>
        <row r="5025">
          <cell r="A5025" t="str">
            <v>07.211.571/0001-14</v>
          </cell>
        </row>
        <row r="5026">
          <cell r="A5026" t="str">
            <v>07.212.574/0001-72</v>
          </cell>
        </row>
        <row r="5027">
          <cell r="A5027" t="str">
            <v>07.214.031/0001-94</v>
          </cell>
        </row>
        <row r="5028">
          <cell r="A5028" t="str">
            <v>07.214.419/0001-95</v>
          </cell>
        </row>
        <row r="5029">
          <cell r="A5029" t="str">
            <v>07.215.345/0001-01</v>
          </cell>
        </row>
        <row r="5030">
          <cell r="A5030" t="str">
            <v>07.216.390/0001-80</v>
          </cell>
        </row>
        <row r="5031">
          <cell r="A5031" t="str">
            <v>07.217.173/0001-05</v>
          </cell>
        </row>
        <row r="5032">
          <cell r="A5032" t="str">
            <v>07.219.237/0001-07</v>
          </cell>
        </row>
        <row r="5033">
          <cell r="A5033" t="str">
            <v>07.220.167/0001-07</v>
          </cell>
        </row>
        <row r="5034">
          <cell r="A5034" t="str">
            <v>07.221.070/0004-61</v>
          </cell>
        </row>
        <row r="5035">
          <cell r="A5035" t="str">
            <v>07.221.537/0002-01</v>
          </cell>
        </row>
        <row r="5036">
          <cell r="A5036" t="str">
            <v>07.223.878/0001-35</v>
          </cell>
        </row>
        <row r="5037">
          <cell r="A5037" t="str">
            <v>07.223.878/0035-84</v>
          </cell>
        </row>
        <row r="5038">
          <cell r="A5038" t="str">
            <v>07.228.440/0001-40</v>
          </cell>
        </row>
        <row r="5039">
          <cell r="A5039" t="str">
            <v>07.231.025/0001-45</v>
          </cell>
        </row>
        <row r="5040">
          <cell r="A5040" t="str">
            <v>07.231.453/0001-78</v>
          </cell>
        </row>
        <row r="5041">
          <cell r="A5041" t="str">
            <v>07.235.735/0001-43</v>
          </cell>
        </row>
        <row r="5042">
          <cell r="A5042" t="str">
            <v>07.238.082/0001-56</v>
          </cell>
        </row>
        <row r="5043">
          <cell r="A5043" t="str">
            <v>07.240.023/0001-12</v>
          </cell>
        </row>
        <row r="5044">
          <cell r="A5044" t="str">
            <v>07.240.450/0001-09</v>
          </cell>
        </row>
        <row r="5045">
          <cell r="A5045" t="str">
            <v>07.243.854/0001-48</v>
          </cell>
        </row>
        <row r="5046">
          <cell r="A5046" t="str">
            <v>07.245.974/0001-84</v>
          </cell>
        </row>
        <row r="5047">
          <cell r="A5047" t="str">
            <v>07.246.305/0001-27</v>
          </cell>
        </row>
        <row r="5048">
          <cell r="A5048" t="str">
            <v>07.246.977/0001-32</v>
          </cell>
        </row>
        <row r="5049">
          <cell r="A5049" t="str">
            <v>07.247.833/0001-09</v>
          </cell>
        </row>
        <row r="5050">
          <cell r="A5050" t="str">
            <v>07.248.556/0001-40</v>
          </cell>
        </row>
        <row r="5051">
          <cell r="A5051" t="str">
            <v>07.251.908/0001-17</v>
          </cell>
        </row>
        <row r="5052">
          <cell r="A5052" t="str">
            <v>07.260.098/0001-65</v>
          </cell>
        </row>
        <row r="5053">
          <cell r="A5053" t="str">
            <v>07.261.172/0001-68</v>
          </cell>
        </row>
        <row r="5054">
          <cell r="A5054" t="str">
            <v>07.263.906/0001-48</v>
          </cell>
        </row>
        <row r="5055">
          <cell r="A5055" t="str">
            <v>07.265.783/0001-84</v>
          </cell>
        </row>
        <row r="5056">
          <cell r="A5056" t="str">
            <v>07.266.623/0001-50</v>
          </cell>
        </row>
        <row r="5057">
          <cell r="A5057" t="str">
            <v>07.267.102/0001-17</v>
          </cell>
        </row>
        <row r="5058">
          <cell r="A5058" t="str">
            <v>07.268.886/0001-06</v>
          </cell>
        </row>
        <row r="5059">
          <cell r="A5059" t="str">
            <v>07.270.366/0001-20</v>
          </cell>
        </row>
        <row r="5060">
          <cell r="A5060" t="str">
            <v>07.270.366/0004-72</v>
          </cell>
        </row>
        <row r="5061">
          <cell r="A5061" t="str">
            <v>07.270.366/0006-34</v>
          </cell>
        </row>
        <row r="5062">
          <cell r="A5062" t="str">
            <v>07.270.799/0001-85</v>
          </cell>
        </row>
        <row r="5063">
          <cell r="A5063" t="str">
            <v>07.272.258/0001-96</v>
          </cell>
        </row>
        <row r="5064">
          <cell r="A5064" t="str">
            <v>07.272.415/0001-63</v>
          </cell>
        </row>
        <row r="5065">
          <cell r="A5065" t="str">
            <v>07.272.825/0001-04</v>
          </cell>
        </row>
        <row r="5066">
          <cell r="A5066" t="str">
            <v>07.273.273/0001-59</v>
          </cell>
        </row>
        <row r="5067">
          <cell r="A5067" t="str">
            <v>07.278.378/0001-09</v>
          </cell>
        </row>
        <row r="5068">
          <cell r="A5068" t="str">
            <v>07.282.299/0001-63</v>
          </cell>
        </row>
        <row r="5069">
          <cell r="A5069" t="str">
            <v>07.283.054/0001-50</v>
          </cell>
        </row>
        <row r="5070">
          <cell r="A5070" t="str">
            <v>07.283.898/0001-00</v>
          </cell>
        </row>
        <row r="5071">
          <cell r="A5071" t="str">
            <v>07.286.271/0001-02</v>
          </cell>
        </row>
        <row r="5072">
          <cell r="A5072" t="str">
            <v>07.289.906/0001-17</v>
          </cell>
        </row>
        <row r="5073">
          <cell r="A5073" t="str">
            <v>07.292.533/0001-33</v>
          </cell>
        </row>
        <row r="5074">
          <cell r="A5074" t="str">
            <v>07.294.499/0002-17</v>
          </cell>
        </row>
        <row r="5075">
          <cell r="A5075" t="str">
            <v>07.294.758/0001-29</v>
          </cell>
        </row>
        <row r="5076">
          <cell r="A5076" t="str">
            <v>07.295.701/0001-44</v>
          </cell>
        </row>
        <row r="5077">
          <cell r="A5077" t="str">
            <v>07.296.705/0001-47</v>
          </cell>
        </row>
        <row r="5078">
          <cell r="A5078" t="str">
            <v>07.298.624/0001-86</v>
          </cell>
        </row>
        <row r="5079">
          <cell r="A5079" t="str">
            <v>07.3.1.45./137--67</v>
          </cell>
        </row>
        <row r="5080">
          <cell r="A5080" t="str">
            <v>07.300.703/0001-84</v>
          </cell>
        </row>
        <row r="5081">
          <cell r="A5081" t="str">
            <v>07.301.609/0001-40</v>
          </cell>
        </row>
        <row r="5082">
          <cell r="A5082" t="str">
            <v>07.301.609/0003-01</v>
          </cell>
        </row>
        <row r="5083">
          <cell r="A5083" t="str">
            <v>07.303.564/0001-42</v>
          </cell>
        </row>
        <row r="5084">
          <cell r="A5084" t="str">
            <v>07.303.706/0001-71</v>
          </cell>
        </row>
        <row r="5085">
          <cell r="A5085" t="str">
            <v>07.303.943/0001-32</v>
          </cell>
        </row>
        <row r="5086">
          <cell r="A5086" t="str">
            <v>07.306.298/0001-01</v>
          </cell>
        </row>
        <row r="5087">
          <cell r="A5087" t="str">
            <v>07.308.049/0001-55</v>
          </cell>
        </row>
        <row r="5088">
          <cell r="A5088" t="str">
            <v>07.308.226/0001-01</v>
          </cell>
        </row>
        <row r="5089">
          <cell r="A5089" t="str">
            <v>07.311.504/0001-71</v>
          </cell>
        </row>
        <row r="5090">
          <cell r="A5090" t="str">
            <v>07.317.258/0001-65</v>
          </cell>
        </row>
        <row r="5091">
          <cell r="A5091" t="str">
            <v>07.320.708/0001-79</v>
          </cell>
        </row>
        <row r="5092">
          <cell r="A5092" t="str">
            <v>07.322.715/0001-00</v>
          </cell>
        </row>
        <row r="5093">
          <cell r="A5093" t="str">
            <v>07.325.958/0001-00</v>
          </cell>
        </row>
        <row r="5094">
          <cell r="A5094" t="str">
            <v>07.326.699/0001-23</v>
          </cell>
        </row>
        <row r="5095">
          <cell r="A5095" t="str">
            <v>07.327.166/0001-66</v>
          </cell>
        </row>
        <row r="5096">
          <cell r="A5096" t="str">
            <v>07.329.480/0001-88</v>
          </cell>
        </row>
        <row r="5097">
          <cell r="A5097" t="str">
            <v>07.331.043/0001-07</v>
          </cell>
        </row>
        <row r="5098">
          <cell r="A5098" t="str">
            <v>07.331.191/0001-13</v>
          </cell>
        </row>
        <row r="5099">
          <cell r="A5099" t="str">
            <v>07.336.915/0001-11</v>
          </cell>
        </row>
        <row r="5100">
          <cell r="A5100" t="str">
            <v>07.337.175/0001-38</v>
          </cell>
        </row>
        <row r="5101">
          <cell r="A5101" t="str">
            <v>07.337.533/0001-02</v>
          </cell>
        </row>
        <row r="5102">
          <cell r="A5102" t="str">
            <v>07.342.521/0001-76</v>
          </cell>
        </row>
        <row r="5103">
          <cell r="A5103" t="str">
            <v>07.343.553/0001-96</v>
          </cell>
        </row>
        <row r="5104">
          <cell r="A5104" t="str">
            <v>07.347.599/0001-83</v>
          </cell>
        </row>
        <row r="5105">
          <cell r="A5105" t="str">
            <v>07.351.919/0003-30</v>
          </cell>
        </row>
        <row r="5106">
          <cell r="A5106" t="str">
            <v>07.353.933/0001-01</v>
          </cell>
        </row>
        <row r="5107">
          <cell r="A5107" t="str">
            <v>07.357.900/0001-30</v>
          </cell>
        </row>
        <row r="5108">
          <cell r="A5108" t="str">
            <v>07.358.392/0001-04</v>
          </cell>
        </row>
        <row r="5109">
          <cell r="A5109" t="str">
            <v>07.358.490/0001-41</v>
          </cell>
        </row>
        <row r="5110">
          <cell r="A5110" t="str">
            <v>07.358.761/0014-83</v>
          </cell>
        </row>
        <row r="5111">
          <cell r="A5111" t="str">
            <v>07.361.149/0001-45</v>
          </cell>
        </row>
        <row r="5112">
          <cell r="A5112" t="str">
            <v>07.369.685/0008-63</v>
          </cell>
        </row>
        <row r="5113">
          <cell r="A5113" t="str">
            <v>07.369.685/0016-73</v>
          </cell>
        </row>
        <row r="5114">
          <cell r="A5114" t="str">
            <v>07.369.685/0024-83</v>
          </cell>
        </row>
        <row r="5115">
          <cell r="A5115" t="str">
            <v>07.369.685/0032-93</v>
          </cell>
        </row>
        <row r="5116">
          <cell r="A5116" t="str">
            <v>07.369.685/0038-89</v>
          </cell>
        </row>
        <row r="5117">
          <cell r="A5117" t="str">
            <v>07.369.685/0045-08</v>
          </cell>
        </row>
        <row r="5118">
          <cell r="A5118" t="str">
            <v>07.369.685/0051-56</v>
          </cell>
        </row>
        <row r="5119">
          <cell r="A5119" t="str">
            <v>07.369.685/0066-32</v>
          </cell>
        </row>
        <row r="5120">
          <cell r="A5120" t="str">
            <v>07.369.685/0073-61</v>
          </cell>
        </row>
        <row r="5121">
          <cell r="A5121" t="str">
            <v>07.370.204/0001-63</v>
          </cell>
        </row>
        <row r="5122">
          <cell r="A5122" t="str">
            <v>07.370.836/0001-27</v>
          </cell>
        </row>
        <row r="5123">
          <cell r="A5123" t="str">
            <v>07.371.183/0001-09</v>
          </cell>
        </row>
        <row r="5124">
          <cell r="A5124" t="str">
            <v>07.374.487/0001-11</v>
          </cell>
        </row>
        <row r="5125">
          <cell r="A5125" t="str">
            <v>07.377.674/0001-59</v>
          </cell>
        </row>
        <row r="5126">
          <cell r="A5126" t="str">
            <v>07.378.597/0001-51</v>
          </cell>
        </row>
        <row r="5127">
          <cell r="A5127" t="str">
            <v>07.379.396/0001-79</v>
          </cell>
        </row>
        <row r="5128">
          <cell r="A5128" t="str">
            <v>07.390.257/0001-46</v>
          </cell>
        </row>
        <row r="5129">
          <cell r="A5129" t="str">
            <v>07.391.865/0001-75</v>
          </cell>
        </row>
        <row r="5130">
          <cell r="A5130" t="str">
            <v>07.393.011/0001-28</v>
          </cell>
        </row>
        <row r="5131">
          <cell r="A5131" t="str">
            <v>07.397.747/0001-74</v>
          </cell>
        </row>
        <row r="5132">
          <cell r="A5132" t="str">
            <v>07.398.025/0001-34</v>
          </cell>
        </row>
        <row r="5133">
          <cell r="A5133" t="str">
            <v>07.4.8.92./157--57</v>
          </cell>
        </row>
        <row r="5134">
          <cell r="A5134" t="str">
            <v>07.403.443/0001-72</v>
          </cell>
        </row>
        <row r="5135">
          <cell r="A5135" t="str">
            <v>07.410.774/0001-30</v>
          </cell>
        </row>
        <row r="5136">
          <cell r="A5136" t="str">
            <v>07.418.979/0001-61</v>
          </cell>
        </row>
        <row r="5137">
          <cell r="A5137" t="str">
            <v>07.419.441/0001-71</v>
          </cell>
        </row>
        <row r="5138">
          <cell r="A5138" t="str">
            <v>07.424.222/0001-80</v>
          </cell>
        </row>
        <row r="5139">
          <cell r="A5139" t="str">
            <v>07.427.499/0001-67</v>
          </cell>
        </row>
        <row r="5140">
          <cell r="A5140" t="str">
            <v>07.429.006/0001-28</v>
          </cell>
        </row>
        <row r="5141">
          <cell r="A5141" t="str">
            <v>07.429.237/0001-31</v>
          </cell>
        </row>
        <row r="5142">
          <cell r="A5142" t="str">
            <v>07.431.218/0001-40</v>
          </cell>
        </row>
        <row r="5143">
          <cell r="A5143" t="str">
            <v>07.431.431/0001-51</v>
          </cell>
        </row>
        <row r="5144">
          <cell r="A5144" t="str">
            <v>07.434.753/0001-54</v>
          </cell>
        </row>
        <row r="5145">
          <cell r="A5145" t="str">
            <v>07.435.460/0001-91</v>
          </cell>
        </row>
        <row r="5146">
          <cell r="A5146" t="str">
            <v>07.437.516/0001-47</v>
          </cell>
        </row>
        <row r="5147">
          <cell r="A5147" t="str">
            <v>07.438.819/0001-84</v>
          </cell>
        </row>
        <row r="5148">
          <cell r="A5148" t="str">
            <v>07.441.072/0001-13</v>
          </cell>
        </row>
        <row r="5149">
          <cell r="A5149" t="str">
            <v>07.443.608/0001-30</v>
          </cell>
        </row>
        <row r="5150">
          <cell r="A5150" t="str">
            <v>07.444.873/0001-32</v>
          </cell>
        </row>
        <row r="5151">
          <cell r="A5151" t="str">
            <v>07.446.295/0001-73</v>
          </cell>
        </row>
        <row r="5152">
          <cell r="A5152" t="str">
            <v>07.449.566/0001-44</v>
          </cell>
        </row>
        <row r="5153">
          <cell r="A5153" t="str">
            <v>07.451.673/0001-07</v>
          </cell>
        </row>
        <row r="5154">
          <cell r="A5154" t="str">
            <v>07.451.956/0001-59</v>
          </cell>
        </row>
        <row r="5155">
          <cell r="A5155" t="str">
            <v>07.452.070/0001-20</v>
          </cell>
        </row>
        <row r="5156">
          <cell r="A5156" t="str">
            <v>07.454.620/0001-40</v>
          </cell>
        </row>
        <row r="5157">
          <cell r="A5157" t="str">
            <v>07.459.081/0001-31</v>
          </cell>
        </row>
        <row r="5158">
          <cell r="A5158" t="str">
            <v>07.461.900/0001-85</v>
          </cell>
        </row>
        <row r="5159">
          <cell r="A5159" t="str">
            <v>07.462.927/0001-92</v>
          </cell>
        </row>
        <row r="5160">
          <cell r="A5160" t="str">
            <v>07.468.468/0001-54</v>
          </cell>
        </row>
        <row r="5161">
          <cell r="A5161" t="str">
            <v>07.468.691/0001-00</v>
          </cell>
        </row>
        <row r="5162">
          <cell r="A5162" t="str">
            <v>07.471.478/0001-49</v>
          </cell>
        </row>
        <row r="5163">
          <cell r="A5163" t="str">
            <v>07.473.001/0001-00</v>
          </cell>
        </row>
        <row r="5164">
          <cell r="A5164" t="str">
            <v>07.476.783/0001-23</v>
          </cell>
        </row>
        <row r="5165">
          <cell r="A5165" t="str">
            <v>07.483.266/0004-24</v>
          </cell>
        </row>
        <row r="5166">
          <cell r="A5166" t="str">
            <v>07.485.422/0001-43</v>
          </cell>
        </row>
        <row r="5167">
          <cell r="A5167" t="str">
            <v>07.485.533/0001-50</v>
          </cell>
        </row>
        <row r="5168">
          <cell r="A5168" t="str">
            <v>07.486.007/0001-04</v>
          </cell>
        </row>
        <row r="5169">
          <cell r="A5169" t="str">
            <v>07.488.689/0001-94</v>
          </cell>
        </row>
        <row r="5170">
          <cell r="A5170" t="str">
            <v>07.490.239/0001-36</v>
          </cell>
        </row>
        <row r="5171">
          <cell r="A5171" t="str">
            <v>07.494.998/0001-77</v>
          </cell>
        </row>
        <row r="5172">
          <cell r="A5172" t="str">
            <v>07.495.005/0001-81</v>
          </cell>
        </row>
        <row r="5173">
          <cell r="A5173" t="str">
            <v>07.495.005/0003-43</v>
          </cell>
        </row>
        <row r="5174">
          <cell r="A5174" t="str">
            <v>07.497.484/0001-75</v>
          </cell>
        </row>
        <row r="5175">
          <cell r="A5175" t="str">
            <v>07.501.557/0001-55</v>
          </cell>
        </row>
        <row r="5176">
          <cell r="A5176" t="str">
            <v>07.506.231/0004-63</v>
          </cell>
        </row>
        <row r="5177">
          <cell r="A5177" t="str">
            <v>07.508.419/0001-06</v>
          </cell>
        </row>
        <row r="5178">
          <cell r="A5178" t="str">
            <v>07.508.419/0009-55</v>
          </cell>
        </row>
        <row r="5179">
          <cell r="A5179" t="str">
            <v>07.508.659/0001-00</v>
          </cell>
        </row>
        <row r="5180">
          <cell r="A5180" t="str">
            <v>07.513.550/0001-53</v>
          </cell>
        </row>
        <row r="5181">
          <cell r="A5181" t="str">
            <v>07.515.682/0001-14</v>
          </cell>
        </row>
        <row r="5182">
          <cell r="A5182" t="str">
            <v>07.518.292/0001-06</v>
          </cell>
        </row>
        <row r="5183">
          <cell r="A5183" t="str">
            <v>07.523.323/0001-09</v>
          </cell>
        </row>
        <row r="5184">
          <cell r="A5184" t="str">
            <v>07.527.159/0001-08</v>
          </cell>
        </row>
        <row r="5185">
          <cell r="A5185" t="str">
            <v>07.527.297/0001-97</v>
          </cell>
        </row>
        <row r="5186">
          <cell r="A5186" t="str">
            <v>07.533.910/0001-89</v>
          </cell>
        </row>
        <row r="5187">
          <cell r="A5187" t="str">
            <v>07.534.472/0001-73</v>
          </cell>
        </row>
        <row r="5188">
          <cell r="A5188" t="str">
            <v>07.534.890/0001-60</v>
          </cell>
        </row>
        <row r="5189">
          <cell r="A5189" t="str">
            <v>07.535.123/0003-38</v>
          </cell>
        </row>
        <row r="5190">
          <cell r="A5190" t="str">
            <v>07.539.080/0001-05</v>
          </cell>
        </row>
        <row r="5191">
          <cell r="A5191" t="str">
            <v>07.553.050/0001-45</v>
          </cell>
        </row>
        <row r="5192">
          <cell r="A5192" t="str">
            <v>07.553.543/0001-85</v>
          </cell>
        </row>
        <row r="5193">
          <cell r="A5193" t="str">
            <v>07.557.333/0001-65</v>
          </cell>
        </row>
        <row r="5194">
          <cell r="A5194" t="str">
            <v>07.559.524/0001-66</v>
          </cell>
        </row>
        <row r="5195">
          <cell r="A5195" t="str">
            <v>07.572.038/0001-88</v>
          </cell>
        </row>
        <row r="5196">
          <cell r="A5196" t="str">
            <v>07.573.845/0001-15</v>
          </cell>
        </row>
        <row r="5197">
          <cell r="A5197" t="str">
            <v>07.577.008/0001-64</v>
          </cell>
        </row>
        <row r="5198">
          <cell r="A5198" t="str">
            <v>07.577.423/0001-18</v>
          </cell>
        </row>
        <row r="5199">
          <cell r="A5199" t="str">
            <v>07.579.568/0001-58</v>
          </cell>
        </row>
        <row r="5200">
          <cell r="A5200" t="str">
            <v>07.581.273/0001-16</v>
          </cell>
        </row>
        <row r="5201">
          <cell r="A5201" t="str">
            <v>07.590.060/0001-50</v>
          </cell>
        </row>
        <row r="5202">
          <cell r="A5202" t="str">
            <v>07.594.334/0001-80</v>
          </cell>
        </row>
        <row r="5203">
          <cell r="A5203" t="str">
            <v>07.594.908/0001-10</v>
          </cell>
        </row>
        <row r="5204">
          <cell r="A5204" t="str">
            <v>07.599.291/0001-25</v>
          </cell>
        </row>
        <row r="5205">
          <cell r="A5205" t="str">
            <v>07.599.992/0001-64</v>
          </cell>
        </row>
        <row r="5206">
          <cell r="A5206" t="str">
            <v>07.602.114/0001-50</v>
          </cell>
        </row>
        <row r="5207">
          <cell r="A5207" t="str">
            <v>07.603.981/0001-00</v>
          </cell>
        </row>
        <row r="5208">
          <cell r="A5208" t="str">
            <v>07.606.309/0001-79</v>
          </cell>
        </row>
        <row r="5209">
          <cell r="A5209" t="str">
            <v>07.606.469/0001-18</v>
          </cell>
        </row>
        <row r="5210">
          <cell r="A5210" t="str">
            <v>07.606.691/0001-10</v>
          </cell>
        </row>
        <row r="5211">
          <cell r="A5211" t="str">
            <v>07.606.835/0001-39</v>
          </cell>
        </row>
        <row r="5212">
          <cell r="A5212" t="str">
            <v>07.607.471/0001-01</v>
          </cell>
        </row>
        <row r="5213">
          <cell r="A5213" t="str">
            <v>07.608.935/0001-02</v>
          </cell>
        </row>
        <row r="5214">
          <cell r="A5214" t="str">
            <v>07.610.828/0001-00</v>
          </cell>
        </row>
        <row r="5215">
          <cell r="A5215" t="str">
            <v>07.610.951/0001-21</v>
          </cell>
        </row>
        <row r="5216">
          <cell r="A5216" t="str">
            <v>07.610.976/0001-25</v>
          </cell>
        </row>
        <row r="5217">
          <cell r="A5217" t="str">
            <v>07.612.803/0001-46</v>
          </cell>
        </row>
        <row r="5218">
          <cell r="A5218" t="str">
            <v>07.613.170/0001-90</v>
          </cell>
        </row>
        <row r="5219">
          <cell r="A5219" t="str">
            <v>07.619.074/0001-50</v>
          </cell>
        </row>
        <row r="5220">
          <cell r="A5220" t="str">
            <v>07.619.766/0001-06</v>
          </cell>
        </row>
        <row r="5221">
          <cell r="A5221" t="str">
            <v>07.623.490/0001-21</v>
          </cell>
        </row>
        <row r="5222">
          <cell r="A5222" t="str">
            <v>07.625.199/0001-92</v>
          </cell>
        </row>
        <row r="5223">
          <cell r="A5223" t="str">
            <v>07.628.758/0001-18</v>
          </cell>
        </row>
        <row r="5224">
          <cell r="A5224" t="str">
            <v>07.638.355/0001-50</v>
          </cell>
        </row>
        <row r="5225">
          <cell r="A5225" t="str">
            <v>07.644.400/0001-89</v>
          </cell>
        </row>
        <row r="5226">
          <cell r="A5226" t="str">
            <v>07.646.699/0001-00</v>
          </cell>
        </row>
        <row r="5227">
          <cell r="A5227" t="str">
            <v>07.647.048/0001-35</v>
          </cell>
        </row>
        <row r="5228">
          <cell r="A5228" t="str">
            <v>07.649.258/0001-62</v>
          </cell>
        </row>
        <row r="5229">
          <cell r="A5229" t="str">
            <v>07.652.429/0001-02</v>
          </cell>
        </row>
        <row r="5230">
          <cell r="A5230" t="str">
            <v>07.662.112/0001-57</v>
          </cell>
        </row>
        <row r="5231">
          <cell r="A5231" t="str">
            <v>07.665.177/0002-37</v>
          </cell>
        </row>
        <row r="5232">
          <cell r="A5232" t="str">
            <v>07.665.177/0003-18</v>
          </cell>
        </row>
        <row r="5233">
          <cell r="A5233" t="str">
            <v>07.666.646/0001-51</v>
          </cell>
        </row>
        <row r="5234">
          <cell r="A5234" t="str">
            <v>07.675.255/0001-01</v>
          </cell>
        </row>
        <row r="5235">
          <cell r="A5235" t="str">
            <v>07.675.630/0001-05</v>
          </cell>
        </row>
        <row r="5236">
          <cell r="A5236" t="str">
            <v>07.686.502/0001-67</v>
          </cell>
        </row>
        <row r="5237">
          <cell r="A5237" t="str">
            <v>07.687.178/0001-00</v>
          </cell>
        </row>
        <row r="5238">
          <cell r="A5238" t="str">
            <v>07.7.4.22./807--52</v>
          </cell>
        </row>
        <row r="5239">
          <cell r="A5239" t="str">
            <v>07.701.708/0001-19</v>
          </cell>
        </row>
        <row r="5240">
          <cell r="A5240" t="str">
            <v>07.710.135/0001-90</v>
          </cell>
        </row>
        <row r="5241">
          <cell r="A5241" t="str">
            <v>07.712.313/0001-11</v>
          </cell>
        </row>
        <row r="5242">
          <cell r="A5242" t="str">
            <v>07.716.473/0001-39</v>
          </cell>
        </row>
        <row r="5243">
          <cell r="A5243" t="str">
            <v>07.717.591/0001-61</v>
          </cell>
        </row>
        <row r="5244">
          <cell r="A5244" t="str">
            <v>07.723.275/0001-00</v>
          </cell>
        </row>
        <row r="5245">
          <cell r="A5245" t="str">
            <v>07.725.803/0001-52</v>
          </cell>
        </row>
        <row r="5246">
          <cell r="A5246" t="str">
            <v>07.734.888/0001-35</v>
          </cell>
        </row>
        <row r="5247">
          <cell r="A5247" t="str">
            <v>07.739.666/0001-05</v>
          </cell>
        </row>
        <row r="5248">
          <cell r="A5248" t="str">
            <v>07.743.683/0001-16</v>
          </cell>
        </row>
        <row r="5249">
          <cell r="A5249" t="str">
            <v>07.743.751/0001-47</v>
          </cell>
        </row>
        <row r="5250">
          <cell r="A5250" t="str">
            <v>07.749.959/0001-73</v>
          </cell>
        </row>
        <row r="5251">
          <cell r="A5251" t="str">
            <v>07.753.344/0001-10</v>
          </cell>
        </row>
        <row r="5252">
          <cell r="A5252" t="str">
            <v>07.757.281/0001-70</v>
          </cell>
        </row>
        <row r="5253">
          <cell r="A5253" t="str">
            <v>07.757.946/0001-46</v>
          </cell>
        </row>
        <row r="5254">
          <cell r="A5254" t="str">
            <v>07.760.796/0001-20</v>
          </cell>
        </row>
        <row r="5255">
          <cell r="A5255" t="str">
            <v>07.765.039/0001-49</v>
          </cell>
        </row>
        <row r="5256">
          <cell r="A5256" t="str">
            <v>07.767.793/0001-18</v>
          </cell>
        </row>
        <row r="5257">
          <cell r="A5257" t="str">
            <v>07.775.825/0001-27</v>
          </cell>
        </row>
        <row r="5258">
          <cell r="A5258" t="str">
            <v>07.778.586/0001-69</v>
          </cell>
        </row>
        <row r="5259">
          <cell r="A5259" t="str">
            <v>07.780.171/0001-20</v>
          </cell>
        </row>
        <row r="5260">
          <cell r="A5260" t="str">
            <v>07.782.200/0001-92</v>
          </cell>
        </row>
        <row r="5261">
          <cell r="A5261" t="str">
            <v>07.784.556/0002-46</v>
          </cell>
        </row>
        <row r="5262">
          <cell r="A5262" t="str">
            <v>07.787.354/0001-77</v>
          </cell>
        </row>
        <row r="5263">
          <cell r="A5263" t="str">
            <v>07.788.406/0001-20</v>
          </cell>
        </row>
        <row r="5264">
          <cell r="A5264" t="str">
            <v>07.788.487/0001-68</v>
          </cell>
        </row>
        <row r="5265">
          <cell r="A5265" t="str">
            <v>07.791.334/0001-70</v>
          </cell>
        </row>
        <row r="5266">
          <cell r="A5266" t="str">
            <v>07.792.100/0001-47</v>
          </cell>
        </row>
        <row r="5267">
          <cell r="A5267" t="str">
            <v>07.792.435/0001-65</v>
          </cell>
        </row>
        <row r="5268">
          <cell r="A5268" t="str">
            <v>07.792.435/0006-70</v>
          </cell>
        </row>
        <row r="5269">
          <cell r="A5269" t="str">
            <v>07.797.913/0001-20</v>
          </cell>
        </row>
        <row r="5270">
          <cell r="A5270" t="str">
            <v>07.799.646/0001-20</v>
          </cell>
        </row>
        <row r="5271">
          <cell r="A5271" t="str">
            <v>07.801.925/0001-80</v>
          </cell>
        </row>
        <row r="5272">
          <cell r="A5272" t="str">
            <v>07.805.674/0001-02</v>
          </cell>
        </row>
        <row r="5273">
          <cell r="A5273" t="str">
            <v>07.809.587/0001-23</v>
          </cell>
        </row>
        <row r="5274">
          <cell r="A5274" t="str">
            <v>07.817.447/0001-05</v>
          </cell>
        </row>
        <row r="5275">
          <cell r="A5275" t="str">
            <v>07.823.059/0001-29</v>
          </cell>
        </row>
        <row r="5276">
          <cell r="A5276" t="str">
            <v>07.845.200/0001-94</v>
          </cell>
        </row>
        <row r="5277">
          <cell r="A5277" t="str">
            <v>07.847.581/0001-40</v>
          </cell>
        </row>
        <row r="5278">
          <cell r="A5278" t="str">
            <v>07.853.280/0001-20</v>
          </cell>
        </row>
        <row r="5279">
          <cell r="A5279" t="str">
            <v>07.853.905/0001-53</v>
          </cell>
        </row>
        <row r="5280">
          <cell r="A5280" t="str">
            <v>07.856.467/0001-87</v>
          </cell>
        </row>
        <row r="5281">
          <cell r="A5281" t="str">
            <v>07.861.729/0001-00</v>
          </cell>
        </row>
        <row r="5282">
          <cell r="A5282" t="str">
            <v>07.868.912/0002-00</v>
          </cell>
        </row>
        <row r="5283">
          <cell r="A5283" t="str">
            <v>07.872.708/0001-81</v>
          </cell>
        </row>
        <row r="5284">
          <cell r="A5284" t="str">
            <v>07.879.434/0001-52</v>
          </cell>
        </row>
        <row r="5285">
          <cell r="A5285" t="str">
            <v>07.881.114/0001-37</v>
          </cell>
        </row>
        <row r="5286">
          <cell r="A5286" t="str">
            <v>07.884.053/0001-61</v>
          </cell>
        </row>
        <row r="5287">
          <cell r="A5287" t="str">
            <v>07.888.924/0001-15</v>
          </cell>
        </row>
        <row r="5288">
          <cell r="A5288" t="str">
            <v>07.896.325/0001-43</v>
          </cell>
        </row>
        <row r="5289">
          <cell r="A5289" t="str">
            <v>07.913.591/0001-37</v>
          </cell>
        </row>
        <row r="5290">
          <cell r="A5290" t="str">
            <v>07.919.017/0001-96</v>
          </cell>
        </row>
        <row r="5291">
          <cell r="A5291" t="str">
            <v>07.919.797/0001-74</v>
          </cell>
        </row>
        <row r="5292">
          <cell r="A5292" t="str">
            <v>07.928.472/0001-58</v>
          </cell>
        </row>
        <row r="5293">
          <cell r="A5293" t="str">
            <v>07.931.401/0001-04</v>
          </cell>
        </row>
        <row r="5294">
          <cell r="A5294" t="str">
            <v>07.937.479/0001-36</v>
          </cell>
        </row>
        <row r="5295">
          <cell r="A5295" t="str">
            <v>07.951.171/0001-45</v>
          </cell>
        </row>
        <row r="5296">
          <cell r="A5296" t="str">
            <v>07.973.886/0001-07</v>
          </cell>
        </row>
        <row r="5297">
          <cell r="A5297" t="str">
            <v>07.981.061/0001-26</v>
          </cell>
        </row>
        <row r="5298">
          <cell r="A5298" t="str">
            <v xml:space="preserve">070.677.657-73    </v>
          </cell>
        </row>
        <row r="5299">
          <cell r="A5299" t="str">
            <v xml:space="preserve">071.648.587-72    </v>
          </cell>
        </row>
        <row r="5300">
          <cell r="A5300" t="str">
            <v xml:space="preserve">074.284.137-53    </v>
          </cell>
        </row>
        <row r="5301">
          <cell r="A5301" t="str">
            <v xml:space="preserve">074.458.907-00    </v>
          </cell>
        </row>
        <row r="5302">
          <cell r="A5302" t="str">
            <v xml:space="preserve">077.081.207-48    </v>
          </cell>
        </row>
        <row r="5303">
          <cell r="A5303" t="str">
            <v xml:space="preserve">077.482.967-23    </v>
          </cell>
        </row>
        <row r="5304">
          <cell r="A5304" t="str">
            <v xml:space="preserve">078.245.667-73    </v>
          </cell>
        </row>
        <row r="5305">
          <cell r="A5305" t="str">
            <v>08.008.807/0003-44</v>
          </cell>
        </row>
        <row r="5306">
          <cell r="A5306" t="str">
            <v>08.010.381/0001-00</v>
          </cell>
        </row>
        <row r="5307">
          <cell r="A5307" t="str">
            <v>08.066.243/0001-34</v>
          </cell>
        </row>
        <row r="5308">
          <cell r="A5308" t="str">
            <v>08.072.787/0001-09</v>
          </cell>
        </row>
        <row r="5309">
          <cell r="A5309" t="str">
            <v>08.092.207/0001-45</v>
          </cell>
        </row>
        <row r="5310">
          <cell r="A5310" t="str">
            <v>08.119.968/0001-43</v>
          </cell>
        </row>
        <row r="5311">
          <cell r="A5311" t="str">
            <v>08.133.365/0001-04</v>
          </cell>
        </row>
        <row r="5312">
          <cell r="A5312" t="str">
            <v>08.162.448/0001-13</v>
          </cell>
        </row>
        <row r="5313">
          <cell r="A5313" t="str">
            <v>08.164.121/0001-80</v>
          </cell>
        </row>
        <row r="5314">
          <cell r="A5314" t="str">
            <v>08.167.991/0006-18</v>
          </cell>
        </row>
        <row r="5315">
          <cell r="A5315" t="str">
            <v>08.171.563/0001-54</v>
          </cell>
        </row>
        <row r="5316">
          <cell r="A5316" t="str">
            <v>08.182.040/0001-03</v>
          </cell>
        </row>
        <row r="5317">
          <cell r="A5317" t="str">
            <v>08.186.785/0001-40</v>
          </cell>
        </row>
        <row r="5318">
          <cell r="A5318" t="str">
            <v>08.191.611/0001-76</v>
          </cell>
        </row>
        <row r="5319">
          <cell r="A5319" t="str">
            <v>08.196.057/0001-10</v>
          </cell>
        </row>
        <row r="5320">
          <cell r="A5320" t="str">
            <v>08.215.964/0001-69</v>
          </cell>
        </row>
        <row r="5321">
          <cell r="A5321" t="str">
            <v>08.249.104/0005-70</v>
          </cell>
        </row>
        <row r="5322">
          <cell r="A5322" t="str">
            <v>08.250.714/0001-60</v>
          </cell>
        </row>
        <row r="5323">
          <cell r="A5323" t="str">
            <v>08.260.911/0001-60</v>
          </cell>
        </row>
        <row r="5324">
          <cell r="A5324" t="str">
            <v>08.267.007/0001-86</v>
          </cell>
        </row>
        <row r="5325">
          <cell r="A5325" t="str">
            <v>08.331.340/0001-07</v>
          </cell>
        </row>
        <row r="5326">
          <cell r="A5326" t="str">
            <v>08.331.340/0002-98</v>
          </cell>
        </row>
        <row r="5327">
          <cell r="A5327" t="str">
            <v>08.339.525/0001-68</v>
          </cell>
        </row>
        <row r="5328">
          <cell r="A5328" t="str">
            <v>08.378.150/0001-45</v>
          </cell>
        </row>
        <row r="5329">
          <cell r="A5329" t="str">
            <v>08.378.366/0002-91</v>
          </cell>
        </row>
        <row r="5330">
          <cell r="A5330" t="str">
            <v>08.387.474/0001-40</v>
          </cell>
        </row>
        <row r="5331">
          <cell r="A5331" t="str">
            <v>08.397.374/0003-66</v>
          </cell>
        </row>
        <row r="5332">
          <cell r="A5332" t="str">
            <v>08.397.374/0003-66</v>
          </cell>
        </row>
        <row r="5333">
          <cell r="A5333" t="str">
            <v>08.402.620/0002-40</v>
          </cell>
        </row>
        <row r="5334">
          <cell r="A5334" t="str">
            <v>08.411.589/0001-22</v>
          </cell>
        </row>
        <row r="5335">
          <cell r="A5335" t="str">
            <v>08.489.098/0001-02</v>
          </cell>
        </row>
        <row r="5336">
          <cell r="A5336" t="str">
            <v>08.494.403/0001-46</v>
          </cell>
        </row>
        <row r="5337">
          <cell r="A5337" t="str">
            <v>08.5.5.70./277--02</v>
          </cell>
        </row>
        <row r="5338">
          <cell r="A5338" t="str">
            <v>08.510.885/0001-80</v>
          </cell>
        </row>
        <row r="5339">
          <cell r="A5339" t="str">
            <v>08.510.885/0002-61</v>
          </cell>
        </row>
        <row r="5340">
          <cell r="A5340" t="str">
            <v>08.512.014/0001-04</v>
          </cell>
        </row>
        <row r="5341">
          <cell r="A5341" t="str">
            <v>08.539.181/0001-30</v>
          </cell>
        </row>
        <row r="5342">
          <cell r="A5342" t="str">
            <v>08.539.181/0005-64</v>
          </cell>
        </row>
        <row r="5343">
          <cell r="A5343" t="str">
            <v>08.547.432/0005-52</v>
          </cell>
        </row>
        <row r="5344">
          <cell r="A5344" t="str">
            <v>08.555.864/0001-81</v>
          </cell>
        </row>
        <row r="5345">
          <cell r="A5345" t="str">
            <v>08.565.897/0001-02</v>
          </cell>
        </row>
        <row r="5346">
          <cell r="A5346" t="str">
            <v>08.567.539/0017-04</v>
          </cell>
        </row>
        <row r="5347">
          <cell r="A5347" t="str">
            <v>08.578.031/0001-36</v>
          </cell>
        </row>
        <row r="5348">
          <cell r="A5348" t="str">
            <v>08.634.016/0001-68</v>
          </cell>
        </row>
        <row r="5349">
          <cell r="A5349" t="str">
            <v>08.647.463/0001-51</v>
          </cell>
        </row>
        <row r="5350">
          <cell r="A5350" t="str">
            <v>08.648.883/0001-52</v>
          </cell>
        </row>
        <row r="5351">
          <cell r="A5351" t="str">
            <v>08.656.142/0001-13</v>
          </cell>
        </row>
        <row r="5352">
          <cell r="A5352" t="str">
            <v>08.659.385/0001-05</v>
          </cell>
        </row>
        <row r="5353">
          <cell r="A5353" t="str">
            <v>08.672.446/0001-74</v>
          </cell>
        </row>
        <row r="5354">
          <cell r="A5354" t="str">
            <v>08.673.261/0001-84</v>
          </cell>
        </row>
        <row r="5355">
          <cell r="A5355" t="str">
            <v>08.7.1.63./587--91</v>
          </cell>
        </row>
        <row r="5356">
          <cell r="A5356" t="str">
            <v>08.730.731/0002-85</v>
          </cell>
        </row>
        <row r="5357">
          <cell r="A5357" t="str">
            <v>08.772.204/0001-52</v>
          </cell>
        </row>
        <row r="5358">
          <cell r="A5358" t="str">
            <v>08.777.708/0001-65</v>
          </cell>
        </row>
        <row r="5359">
          <cell r="A5359" t="str">
            <v>08.814.444/0001-72</v>
          </cell>
        </row>
        <row r="5360">
          <cell r="A5360" t="str">
            <v>08.816.563/0001-64</v>
          </cell>
        </row>
        <row r="5361">
          <cell r="A5361" t="str">
            <v>08.846.230/0001-88</v>
          </cell>
        </row>
        <row r="5362">
          <cell r="A5362" t="str">
            <v>08.881.690/0001-47</v>
          </cell>
        </row>
        <row r="5363">
          <cell r="A5363" t="str">
            <v>08.939.449/0001-21</v>
          </cell>
        </row>
        <row r="5364">
          <cell r="A5364" t="str">
            <v>08.964.934/0001-55</v>
          </cell>
        </row>
        <row r="5365">
          <cell r="A5365" t="str">
            <v>08.974.479/0001-79</v>
          </cell>
        </row>
        <row r="5366">
          <cell r="A5366" t="str">
            <v>08.989.394/0001-64</v>
          </cell>
        </row>
        <row r="5367">
          <cell r="A5367" t="str">
            <v>08.993.313/0001-08</v>
          </cell>
        </row>
        <row r="5368">
          <cell r="A5368" t="str">
            <v xml:space="preserve">081.704.247-47    </v>
          </cell>
        </row>
        <row r="5369">
          <cell r="A5369" t="str">
            <v xml:space="preserve">089.637.987-63    </v>
          </cell>
        </row>
        <row r="5370">
          <cell r="A5370" t="str">
            <v>09.0.9.86./237--00</v>
          </cell>
        </row>
        <row r="5371">
          <cell r="A5371" t="str">
            <v>09.028.465/0001-25</v>
          </cell>
        </row>
        <row r="5372">
          <cell r="A5372" t="str">
            <v>09.050.899/0001-21</v>
          </cell>
        </row>
        <row r="5373">
          <cell r="A5373" t="str">
            <v>09.052.507/0001-63</v>
          </cell>
        </row>
        <row r="5374">
          <cell r="A5374" t="str">
            <v>09.090.457/0001-09</v>
          </cell>
        </row>
        <row r="5375">
          <cell r="A5375" t="str">
            <v>09.102.393/0001-19</v>
          </cell>
        </row>
        <row r="5376">
          <cell r="A5376" t="str">
            <v>09.197.203/0001-94</v>
          </cell>
        </row>
        <row r="5377">
          <cell r="A5377" t="str">
            <v>09.243.163/0001-70</v>
          </cell>
        </row>
        <row r="5378">
          <cell r="A5378" t="str">
            <v>09.264.052/0001-40</v>
          </cell>
        </row>
        <row r="5379">
          <cell r="A5379" t="str">
            <v>09.286.691/0001-06</v>
          </cell>
        </row>
        <row r="5380">
          <cell r="A5380" t="str">
            <v>09.310.632/0001-26</v>
          </cell>
        </row>
        <row r="5381">
          <cell r="A5381" t="str">
            <v>09.351.818/0001-23</v>
          </cell>
        </row>
        <row r="5382">
          <cell r="A5382" t="str">
            <v>09.368.309/0001-03</v>
          </cell>
        </row>
        <row r="5383">
          <cell r="A5383" t="str">
            <v>09.382.573/0001-00</v>
          </cell>
        </row>
        <row r="5384">
          <cell r="A5384" t="str">
            <v>09.382.946/0001-34</v>
          </cell>
        </row>
        <row r="5385">
          <cell r="A5385" t="str">
            <v>09.392.341/0001-24</v>
          </cell>
        </row>
        <row r="5386">
          <cell r="A5386" t="str">
            <v>09.409.616/0001-95</v>
          </cell>
        </row>
        <row r="5387">
          <cell r="A5387" t="str">
            <v>09.411.448/0001-72</v>
          </cell>
        </row>
        <row r="5388">
          <cell r="A5388" t="str">
            <v>09.411.448/0004-15</v>
          </cell>
        </row>
        <row r="5389">
          <cell r="A5389" t="str">
            <v>09.415.886/0001-09</v>
          </cell>
        </row>
        <row r="5390">
          <cell r="A5390" t="str">
            <v>09.416.280/0002-79</v>
          </cell>
        </row>
        <row r="5391">
          <cell r="A5391" t="str">
            <v>09.418.310/0001-03</v>
          </cell>
        </row>
        <row r="5392">
          <cell r="A5392" t="str">
            <v>09.423.526/0001-59</v>
          </cell>
        </row>
        <row r="5393">
          <cell r="A5393" t="str">
            <v>09.426.420/0001-09</v>
          </cell>
        </row>
        <row r="5394">
          <cell r="A5394" t="str">
            <v>09.432.618/0001-03</v>
          </cell>
        </row>
        <row r="5395">
          <cell r="A5395" t="str">
            <v>09.465.584/0002-26</v>
          </cell>
        </row>
        <row r="5396">
          <cell r="A5396" t="str">
            <v>09.468.539/0001-44</v>
          </cell>
        </row>
        <row r="5397">
          <cell r="A5397" t="str">
            <v>09.468.950/0001-10</v>
          </cell>
        </row>
        <row r="5398">
          <cell r="A5398" t="str">
            <v>09.477.670/0006-82</v>
          </cell>
        </row>
        <row r="5399">
          <cell r="A5399" t="str">
            <v>09.489.295/0001-86</v>
          </cell>
        </row>
        <row r="5400">
          <cell r="A5400" t="str">
            <v>09.496.480/0002-89</v>
          </cell>
        </row>
        <row r="5401">
          <cell r="A5401" t="str">
            <v>09.497.876/0001-60</v>
          </cell>
        </row>
        <row r="5402">
          <cell r="A5402" t="str">
            <v>09.501.123/0001-80</v>
          </cell>
        </row>
        <row r="5403">
          <cell r="A5403" t="str">
            <v>09.507.195/0001-35</v>
          </cell>
        </row>
        <row r="5404">
          <cell r="A5404" t="str">
            <v>09.526.039/0001-11</v>
          </cell>
        </row>
        <row r="5405">
          <cell r="A5405" t="str">
            <v>09.530.197/0001-45</v>
          </cell>
        </row>
        <row r="5406">
          <cell r="A5406" t="str">
            <v>09.580.283/0001-62</v>
          </cell>
        </row>
        <row r="5407">
          <cell r="A5407" t="str">
            <v>09.580.283/0003-24</v>
          </cell>
        </row>
        <row r="5408">
          <cell r="A5408" t="str">
            <v>09.580.283/0006-77</v>
          </cell>
        </row>
        <row r="5409">
          <cell r="A5409" t="str">
            <v>09.598.970/0001-05</v>
          </cell>
        </row>
        <row r="5410">
          <cell r="A5410" t="str">
            <v>09.600.404/0001-90</v>
          </cell>
        </row>
        <row r="5411">
          <cell r="A5411" t="str">
            <v>09.719.188/0004-40</v>
          </cell>
        </row>
        <row r="5412">
          <cell r="A5412" t="str">
            <v>09.719.188/0005-20</v>
          </cell>
        </row>
        <row r="5413">
          <cell r="A5413" t="str">
            <v>09.772.435/0001-29</v>
          </cell>
        </row>
        <row r="5414">
          <cell r="A5414" t="str">
            <v>09.794.389/0001-69</v>
          </cell>
        </row>
        <row r="5415">
          <cell r="A5415" t="str">
            <v>09.795.030/0022-30</v>
          </cell>
        </row>
        <row r="5416">
          <cell r="A5416" t="str">
            <v>09.798.307/0002-35</v>
          </cell>
        </row>
        <row r="5417">
          <cell r="A5417" t="str">
            <v>09.800.483/0001-83</v>
          </cell>
        </row>
        <row r="5418">
          <cell r="A5418" t="str">
            <v>09.850.173/0002-54</v>
          </cell>
        </row>
        <row r="5419">
          <cell r="A5419" t="str">
            <v>09.863.853/0001-21</v>
          </cell>
        </row>
        <row r="5420">
          <cell r="A5420" t="str">
            <v>09.865.742/0002-35</v>
          </cell>
        </row>
        <row r="5421">
          <cell r="A5421" t="str">
            <v>09.9.4.38./867/-00</v>
          </cell>
        </row>
        <row r="5422">
          <cell r="A5422" t="str">
            <v>09.924.523/0001-07</v>
          </cell>
        </row>
        <row r="5423">
          <cell r="A5423" t="str">
            <v>09.951.823/0001-77</v>
          </cell>
        </row>
        <row r="5424">
          <cell r="A5424" t="str">
            <v>09.967.852/0001-27</v>
          </cell>
        </row>
        <row r="5425">
          <cell r="A5425" t="str">
            <v>09.967.852/0052-77</v>
          </cell>
        </row>
        <row r="5426">
          <cell r="A5426" t="str">
            <v>09.967.852/0061-68</v>
          </cell>
        </row>
        <row r="5427">
          <cell r="A5427" t="str">
            <v>09.967.852/0124-86</v>
          </cell>
        </row>
        <row r="5428">
          <cell r="A5428" t="str">
            <v>09.989.120/0022-62</v>
          </cell>
        </row>
        <row r="5429">
          <cell r="A5429" t="str">
            <v>09.996.919/0001-51</v>
          </cell>
        </row>
        <row r="5430">
          <cell r="A5430" t="str">
            <v xml:space="preserve">092.329.666-20    </v>
          </cell>
        </row>
        <row r="5431">
          <cell r="A5431" t="str">
            <v>10.069.599/0001-73</v>
          </cell>
        </row>
        <row r="5432">
          <cell r="A5432" t="str">
            <v>10.154.102/0001-15</v>
          </cell>
        </row>
        <row r="5433">
          <cell r="A5433" t="str">
            <v>10.2.0.63./157--17</v>
          </cell>
        </row>
        <row r="5434">
          <cell r="A5434" t="str">
            <v>10.230.480/0001-30</v>
          </cell>
        </row>
        <row r="5435">
          <cell r="A5435" t="str">
            <v>10.230.480/0019-60</v>
          </cell>
        </row>
        <row r="5436">
          <cell r="A5436" t="str">
            <v>10.230.670/0001-58</v>
          </cell>
        </row>
        <row r="5437">
          <cell r="A5437" t="str">
            <v>10.267.201/0006-18</v>
          </cell>
        </row>
        <row r="5438">
          <cell r="A5438" t="str">
            <v>10.267.250/0001-46</v>
          </cell>
        </row>
        <row r="5439">
          <cell r="A5439" t="str">
            <v>10.318.806/0036-06</v>
          </cell>
        </row>
        <row r="5440">
          <cell r="A5440" t="str">
            <v>10.320.422/0001-06</v>
          </cell>
        </row>
        <row r="5441">
          <cell r="A5441" t="str">
            <v>10.320.422/0002-89</v>
          </cell>
        </row>
        <row r="5442">
          <cell r="A5442" t="str">
            <v>10.330.389/0007-82</v>
          </cell>
        </row>
        <row r="5443">
          <cell r="A5443" t="str">
            <v>10.382.554/0001/54</v>
          </cell>
        </row>
        <row r="5444">
          <cell r="A5444" t="str">
            <v>10.385.938/0001-20</v>
          </cell>
        </row>
        <row r="5445">
          <cell r="A5445" t="str">
            <v>10.389.815/0001-68</v>
          </cell>
        </row>
        <row r="5446">
          <cell r="A5446" t="str">
            <v>10.394.526/0001-57</v>
          </cell>
        </row>
        <row r="5447">
          <cell r="A5447" t="str">
            <v>10.4.3.87./427--53</v>
          </cell>
        </row>
        <row r="5448">
          <cell r="A5448" t="str">
            <v>10.473.361/0001-09</v>
          </cell>
        </row>
        <row r="5449">
          <cell r="A5449" t="str">
            <v>10.484.061/0001-25</v>
          </cell>
        </row>
        <row r="5450">
          <cell r="A5450" t="str">
            <v>10.486.678/0001-80</v>
          </cell>
        </row>
        <row r="5451">
          <cell r="A5451" t="str">
            <v>10.498.061/0001-84</v>
          </cell>
        </row>
        <row r="5452">
          <cell r="A5452" t="str">
            <v>10.521.540/0001-74</v>
          </cell>
        </row>
        <row r="5453">
          <cell r="A5453" t="str">
            <v>10.533.503/0001-86</v>
          </cell>
        </row>
        <row r="5454">
          <cell r="A5454" t="str">
            <v>10.544.021/0001-21</v>
          </cell>
        </row>
        <row r="5455">
          <cell r="A5455" t="str">
            <v>10.559.383/0001-96</v>
          </cell>
        </row>
        <row r="5456">
          <cell r="A5456" t="str">
            <v>10.565.901/0001-84</v>
          </cell>
        </row>
        <row r="5457">
          <cell r="A5457" t="str">
            <v>10.570.414/0003-71</v>
          </cell>
        </row>
        <row r="5458">
          <cell r="A5458" t="str">
            <v>10.572.345/0001-73</v>
          </cell>
        </row>
        <row r="5459">
          <cell r="A5459" t="str">
            <v>10.582.062/0001-02</v>
          </cell>
        </row>
        <row r="5460">
          <cell r="A5460" t="str">
            <v>10.583.219/0001-14</v>
          </cell>
        </row>
        <row r="5461">
          <cell r="A5461" t="str">
            <v>10.588.317/0001-44</v>
          </cell>
        </row>
        <row r="5462">
          <cell r="A5462" t="str">
            <v>10.593.945/0001-18</v>
          </cell>
        </row>
        <row r="5463">
          <cell r="A5463" t="str">
            <v>10.595.643/0001-89</v>
          </cell>
        </row>
        <row r="5464">
          <cell r="A5464" t="str">
            <v>10.601.896/0001-18</v>
          </cell>
        </row>
        <row r="5465">
          <cell r="A5465" t="str">
            <v>10.617.280/0001-35</v>
          </cell>
        </row>
        <row r="5466">
          <cell r="A5466" t="str">
            <v>10.633.022/0001-42</v>
          </cell>
        </row>
        <row r="5467">
          <cell r="A5467" t="str">
            <v>10.644.888/0001-59</v>
          </cell>
        </row>
        <row r="5468">
          <cell r="A5468" t="str">
            <v>10.657.302/0001-90</v>
          </cell>
        </row>
        <row r="5469">
          <cell r="A5469" t="str">
            <v>10.671.014/0001-90</v>
          </cell>
        </row>
        <row r="5470">
          <cell r="A5470" t="str">
            <v>10.696.680/0001-83</v>
          </cell>
        </row>
        <row r="5471">
          <cell r="A5471" t="str">
            <v>10.703.379/0003-11</v>
          </cell>
        </row>
        <row r="5472">
          <cell r="A5472" t="str">
            <v>10.714.194/0001-40</v>
          </cell>
        </row>
        <row r="5473">
          <cell r="A5473" t="str">
            <v>10.749.893/0001-26</v>
          </cell>
        </row>
        <row r="5474">
          <cell r="A5474" t="str">
            <v>10.759.850/0001-21</v>
          </cell>
        </row>
        <row r="5475">
          <cell r="A5475" t="str">
            <v>10.778.470/0001-34</v>
          </cell>
        </row>
        <row r="5476">
          <cell r="A5476" t="str">
            <v>10.779.833/0001-56</v>
          </cell>
        </row>
        <row r="5477">
          <cell r="A5477" t="str">
            <v>10.788.156/0001-32</v>
          </cell>
        </row>
        <row r="5478">
          <cell r="A5478" t="str">
            <v>10.788.412/0001-91</v>
          </cell>
        </row>
        <row r="5479">
          <cell r="A5479" t="str">
            <v>10.788.628/000/-23</v>
          </cell>
        </row>
        <row r="5480">
          <cell r="A5480" t="str">
            <v>10.788.628/0001-57</v>
          </cell>
        </row>
        <row r="5481">
          <cell r="A5481" t="str">
            <v>10.788.628/0001-57</v>
          </cell>
        </row>
        <row r="5482">
          <cell r="A5482" t="str">
            <v>10.788.628/0001-57</v>
          </cell>
        </row>
        <row r="5483">
          <cell r="A5483" t="str">
            <v>10.788.628/0001-57</v>
          </cell>
        </row>
        <row r="5484">
          <cell r="A5484" t="str">
            <v>10.788.628/0001-57</v>
          </cell>
        </row>
        <row r="5485">
          <cell r="A5485" t="str">
            <v>10.788.628/0001-57</v>
          </cell>
        </row>
        <row r="5486">
          <cell r="A5486" t="str">
            <v>10.788.628/0001-57</v>
          </cell>
        </row>
        <row r="5487">
          <cell r="A5487" t="str">
            <v>10.788.628/0001-57</v>
          </cell>
        </row>
        <row r="5488">
          <cell r="A5488" t="str">
            <v>10.788.628/0001-57</v>
          </cell>
        </row>
        <row r="5489">
          <cell r="A5489" t="str">
            <v>10.788.628/0001-57</v>
          </cell>
        </row>
        <row r="5490">
          <cell r="A5490" t="str">
            <v>10.788.628/0001-57</v>
          </cell>
        </row>
        <row r="5491">
          <cell r="A5491" t="str">
            <v>10.788.628/0001-57</v>
          </cell>
        </row>
        <row r="5492">
          <cell r="A5492" t="str">
            <v>10.788.628/0001-57</v>
          </cell>
        </row>
        <row r="5493">
          <cell r="A5493" t="str">
            <v>10.788.628/0001-57</v>
          </cell>
        </row>
        <row r="5494">
          <cell r="A5494" t="str">
            <v>10.788.628/0001-57</v>
          </cell>
        </row>
        <row r="5495">
          <cell r="A5495" t="str">
            <v>10.788.628/0001-57</v>
          </cell>
        </row>
        <row r="5496">
          <cell r="A5496" t="str">
            <v>10.788.628/0001-57</v>
          </cell>
        </row>
        <row r="5497">
          <cell r="A5497" t="str">
            <v>10.788.628/0001-57</v>
          </cell>
        </row>
        <row r="5498">
          <cell r="A5498" t="str">
            <v>10.788.628/0001-57</v>
          </cell>
        </row>
        <row r="5499">
          <cell r="A5499" t="str">
            <v>10.788.628/0001-57</v>
          </cell>
        </row>
        <row r="5500">
          <cell r="A5500" t="str">
            <v>10.788.628/0001-57</v>
          </cell>
        </row>
        <row r="5501">
          <cell r="A5501" t="str">
            <v>10.788.628/0001-57</v>
          </cell>
        </row>
        <row r="5502">
          <cell r="A5502" t="str">
            <v>10.788.628/0001-57</v>
          </cell>
        </row>
        <row r="5503">
          <cell r="A5503" t="str">
            <v>10.788.628/0001-57</v>
          </cell>
        </row>
        <row r="5504">
          <cell r="A5504" t="str">
            <v>10.788.628/0001-57</v>
          </cell>
        </row>
        <row r="5505">
          <cell r="A5505" t="str">
            <v>10.788.628/0001-57</v>
          </cell>
        </row>
        <row r="5506">
          <cell r="A5506" t="str">
            <v>10.788.628/0001-57</v>
          </cell>
        </row>
        <row r="5507">
          <cell r="A5507" t="str">
            <v>10.788.628/0001-57</v>
          </cell>
        </row>
        <row r="5508">
          <cell r="A5508" t="str">
            <v>10.788.628/0001-57</v>
          </cell>
        </row>
        <row r="5509">
          <cell r="A5509" t="str">
            <v>10.788.628/0001-57</v>
          </cell>
        </row>
        <row r="5510">
          <cell r="A5510" t="str">
            <v>10.788.628/0001-57</v>
          </cell>
        </row>
        <row r="5511">
          <cell r="A5511" t="str">
            <v>10.788.628/0001-57</v>
          </cell>
        </row>
        <row r="5512">
          <cell r="A5512" t="str">
            <v>10.788.628/0001-57</v>
          </cell>
        </row>
        <row r="5513">
          <cell r="A5513" t="str">
            <v>10.788.628/0001-57</v>
          </cell>
        </row>
        <row r="5514">
          <cell r="A5514" t="str">
            <v>10.788.628/0001-57</v>
          </cell>
        </row>
        <row r="5515">
          <cell r="A5515" t="str">
            <v>10.788.628/0001-57</v>
          </cell>
        </row>
        <row r="5516">
          <cell r="A5516" t="str">
            <v>10.788.628/0001-57</v>
          </cell>
        </row>
        <row r="5517">
          <cell r="A5517" t="str">
            <v>10.788.628/0001-57</v>
          </cell>
        </row>
        <row r="5518">
          <cell r="A5518" t="str">
            <v>10.788.628/0001-57</v>
          </cell>
        </row>
        <row r="5519">
          <cell r="A5519" t="str">
            <v>10.788.628/0001-57</v>
          </cell>
        </row>
        <row r="5520">
          <cell r="A5520" t="str">
            <v>10.788.628/0001-57</v>
          </cell>
        </row>
        <row r="5521">
          <cell r="A5521" t="str">
            <v>10.788.628/0001-57</v>
          </cell>
        </row>
        <row r="5522">
          <cell r="A5522" t="str">
            <v>10.788.628/0001-57</v>
          </cell>
        </row>
        <row r="5523">
          <cell r="A5523" t="str">
            <v>10.788.628/0001-57</v>
          </cell>
        </row>
        <row r="5524">
          <cell r="A5524" t="str">
            <v>10.788.628/0001-57</v>
          </cell>
        </row>
        <row r="5525">
          <cell r="A5525" t="str">
            <v>10.788.628/0001-57</v>
          </cell>
        </row>
        <row r="5526">
          <cell r="A5526" t="str">
            <v>10.788.628/0001-57</v>
          </cell>
        </row>
        <row r="5527">
          <cell r="A5527" t="str">
            <v>10.788.628/0001-57</v>
          </cell>
        </row>
        <row r="5528">
          <cell r="A5528" t="str">
            <v>10.788.628/0001-57</v>
          </cell>
        </row>
        <row r="5529">
          <cell r="A5529" t="str">
            <v>10.788.628/0001-57</v>
          </cell>
        </row>
        <row r="5530">
          <cell r="A5530" t="str">
            <v>10.788.628/0001-57</v>
          </cell>
        </row>
        <row r="5531">
          <cell r="A5531" t="str">
            <v>10.788.628/0001-57</v>
          </cell>
        </row>
        <row r="5532">
          <cell r="A5532" t="str">
            <v>10.788.628/0001-57</v>
          </cell>
        </row>
        <row r="5533">
          <cell r="A5533" t="str">
            <v>10.788.628/0001-57</v>
          </cell>
        </row>
        <row r="5534">
          <cell r="A5534" t="str">
            <v>10.788.628/0001-57</v>
          </cell>
        </row>
        <row r="5535">
          <cell r="A5535" t="str">
            <v>10.788.628/0001-57</v>
          </cell>
        </row>
        <row r="5536">
          <cell r="A5536" t="str">
            <v>10.788.628/0001-57</v>
          </cell>
        </row>
        <row r="5537">
          <cell r="A5537" t="str">
            <v>10.788.628/0001-57</v>
          </cell>
        </row>
        <row r="5538">
          <cell r="A5538" t="str">
            <v>10.788.628/0001-57</v>
          </cell>
        </row>
        <row r="5539">
          <cell r="A5539" t="str">
            <v>10.788.628/0001-57</v>
          </cell>
        </row>
        <row r="5540">
          <cell r="A5540" t="str">
            <v>10.788.628/0001-57</v>
          </cell>
        </row>
        <row r="5541">
          <cell r="A5541" t="str">
            <v>10.788.628/0001-57</v>
          </cell>
        </row>
        <row r="5542">
          <cell r="A5542" t="str">
            <v>10.788.628/0001-57</v>
          </cell>
        </row>
        <row r="5543">
          <cell r="A5543" t="str">
            <v>10.788.628/0001-57</v>
          </cell>
        </row>
        <row r="5544">
          <cell r="A5544" t="str">
            <v>10.788.628/0001-57</v>
          </cell>
        </row>
        <row r="5545">
          <cell r="A5545" t="str">
            <v>10.788.628/0001-57</v>
          </cell>
        </row>
        <row r="5546">
          <cell r="A5546" t="str">
            <v>10.788.628/0001-57</v>
          </cell>
        </row>
        <row r="5547">
          <cell r="A5547" t="str">
            <v>10.788.628/0001-57</v>
          </cell>
        </row>
        <row r="5548">
          <cell r="A5548" t="str">
            <v>10.788.628/0001-57</v>
          </cell>
        </row>
        <row r="5549">
          <cell r="A5549" t="str">
            <v>10.788.628/0001-57</v>
          </cell>
        </row>
        <row r="5550">
          <cell r="A5550" t="str">
            <v>10.788.628/0001-57</v>
          </cell>
        </row>
        <row r="5551">
          <cell r="A5551" t="str">
            <v>10.788.628/0001-57</v>
          </cell>
        </row>
        <row r="5552">
          <cell r="A5552" t="str">
            <v>10.788.628/0001-57</v>
          </cell>
        </row>
        <row r="5553">
          <cell r="A5553" t="str">
            <v>10.788.628/0001-57</v>
          </cell>
        </row>
        <row r="5554">
          <cell r="A5554" t="str">
            <v>10.788.628/0001-57</v>
          </cell>
        </row>
        <row r="5555">
          <cell r="A5555" t="str">
            <v>10.788.628/0001-57</v>
          </cell>
        </row>
        <row r="5556">
          <cell r="A5556" t="str">
            <v>10.788.628/0001-57</v>
          </cell>
        </row>
        <row r="5557">
          <cell r="A5557" t="str">
            <v>10.788.628/0001-57</v>
          </cell>
        </row>
        <row r="5558">
          <cell r="A5558" t="str">
            <v>10.788.628/0001-57</v>
          </cell>
        </row>
        <row r="5559">
          <cell r="A5559" t="str">
            <v>10.788.628/0001-57</v>
          </cell>
        </row>
        <row r="5560">
          <cell r="A5560" t="str">
            <v>10.788.628/0001-57</v>
          </cell>
        </row>
        <row r="5561">
          <cell r="A5561" t="str">
            <v>10.788.628/0001-57</v>
          </cell>
        </row>
        <row r="5562">
          <cell r="A5562" t="str">
            <v>10.788.628/0001-57</v>
          </cell>
        </row>
        <row r="5563">
          <cell r="A5563" t="str">
            <v>10.788.628/0001-57</v>
          </cell>
        </row>
        <row r="5564">
          <cell r="A5564" t="str">
            <v>10.788.628/0001-57</v>
          </cell>
        </row>
        <row r="5565">
          <cell r="A5565" t="str">
            <v>10.788.628/0001-57</v>
          </cell>
        </row>
        <row r="5566">
          <cell r="A5566" t="str">
            <v>10.788.628/0001-57</v>
          </cell>
        </row>
        <row r="5567">
          <cell r="A5567" t="str">
            <v>10.788.628/0001-57</v>
          </cell>
        </row>
        <row r="5568">
          <cell r="A5568" t="str">
            <v>10.788.628/0001-57</v>
          </cell>
        </row>
        <row r="5569">
          <cell r="A5569" t="str">
            <v>10.788.628/0001-57</v>
          </cell>
        </row>
        <row r="5570">
          <cell r="A5570" t="str">
            <v>10.788.628/0001-57</v>
          </cell>
        </row>
        <row r="5571">
          <cell r="A5571" t="str">
            <v>10.788.628/0001-57</v>
          </cell>
        </row>
        <row r="5572">
          <cell r="A5572" t="str">
            <v>10.788.628/0001-57</v>
          </cell>
        </row>
        <row r="5573">
          <cell r="A5573" t="str">
            <v>10.788.628/0001-57</v>
          </cell>
        </row>
        <row r="5574">
          <cell r="A5574" t="str">
            <v>10.788.628/0001-57</v>
          </cell>
        </row>
        <row r="5575">
          <cell r="A5575" t="str">
            <v>10.788.628/0001-57</v>
          </cell>
        </row>
        <row r="5576">
          <cell r="A5576" t="str">
            <v>10.788.628/0001-57</v>
          </cell>
        </row>
        <row r="5577">
          <cell r="A5577" t="str">
            <v>10.788.628/0001-57</v>
          </cell>
        </row>
        <row r="5578">
          <cell r="A5578" t="str">
            <v>10.788.628/0001-57</v>
          </cell>
        </row>
        <row r="5579">
          <cell r="A5579" t="str">
            <v>10.788.628/0001-57</v>
          </cell>
        </row>
        <row r="5580">
          <cell r="A5580" t="str">
            <v>10.788.628/0001-57</v>
          </cell>
        </row>
        <row r="5581">
          <cell r="A5581" t="str">
            <v>10.788.628/0001-57</v>
          </cell>
        </row>
        <row r="5582">
          <cell r="A5582" t="str">
            <v>10.788.628/0001-57</v>
          </cell>
        </row>
        <row r="5583">
          <cell r="A5583" t="str">
            <v>10.788.628/0001-57</v>
          </cell>
        </row>
        <row r="5584">
          <cell r="A5584" t="str">
            <v>10.788.628/0001-57</v>
          </cell>
        </row>
        <row r="5585">
          <cell r="A5585" t="str">
            <v>10.788.628/0001-57</v>
          </cell>
        </row>
        <row r="5586">
          <cell r="A5586" t="str">
            <v>10.788.628/0001-57</v>
          </cell>
        </row>
        <row r="5587">
          <cell r="A5587" t="str">
            <v>10.788.628/0001-57</v>
          </cell>
        </row>
        <row r="5588">
          <cell r="A5588" t="str">
            <v>10.788.628/0001-57</v>
          </cell>
        </row>
        <row r="5589">
          <cell r="A5589" t="str">
            <v>10.788.628/0001-57</v>
          </cell>
        </row>
        <row r="5590">
          <cell r="A5590" t="str">
            <v>10.788.628/0001-57</v>
          </cell>
        </row>
        <row r="5591">
          <cell r="A5591" t="str">
            <v>10.788.628/0001-57</v>
          </cell>
        </row>
        <row r="5592">
          <cell r="A5592" t="str">
            <v>10.788.628/0001-57</v>
          </cell>
        </row>
        <row r="5593">
          <cell r="A5593" t="str">
            <v>10.788.628/0001-57</v>
          </cell>
        </row>
        <row r="5594">
          <cell r="A5594" t="str">
            <v>10.788.628/0001-57</v>
          </cell>
        </row>
        <row r="5595">
          <cell r="A5595" t="str">
            <v>10.788.628/0001-57</v>
          </cell>
        </row>
        <row r="5596">
          <cell r="A5596" t="str">
            <v>10.788.628/0001-57</v>
          </cell>
        </row>
        <row r="5597">
          <cell r="A5597" t="str">
            <v>10.788.628/0001-57</v>
          </cell>
        </row>
        <row r="5598">
          <cell r="A5598" t="str">
            <v>10.788.628/0001-57</v>
          </cell>
        </row>
        <row r="5599">
          <cell r="A5599" t="str">
            <v>10.788.628/0001-57</v>
          </cell>
        </row>
        <row r="5600">
          <cell r="A5600" t="str">
            <v>10.788.628/0001-57</v>
          </cell>
        </row>
        <row r="5601">
          <cell r="A5601" t="str">
            <v>10.788.628/0001-57</v>
          </cell>
        </row>
        <row r="5602">
          <cell r="A5602" t="str">
            <v>10.788.628/0001-57</v>
          </cell>
        </row>
        <row r="5603">
          <cell r="A5603" t="str">
            <v>10.788.628/0001-57</v>
          </cell>
        </row>
        <row r="5604">
          <cell r="A5604" t="str">
            <v>10.788.628/0001-57</v>
          </cell>
        </row>
        <row r="5605">
          <cell r="A5605" t="str">
            <v>10.788.628/0001-57</v>
          </cell>
        </row>
        <row r="5606">
          <cell r="A5606" t="str">
            <v>10.788.628/0001-57</v>
          </cell>
        </row>
        <row r="5607">
          <cell r="A5607" t="str">
            <v>10.788.628/0001-57</v>
          </cell>
        </row>
        <row r="5608">
          <cell r="A5608" t="str">
            <v>10.788.628/0001-57</v>
          </cell>
        </row>
        <row r="5609">
          <cell r="A5609" t="str">
            <v>10.788.628/0001-57</v>
          </cell>
        </row>
        <row r="5610">
          <cell r="A5610" t="str">
            <v>10.788.628/0001-57</v>
          </cell>
        </row>
        <row r="5611">
          <cell r="A5611" t="str">
            <v>10.788.628/0001-57</v>
          </cell>
        </row>
        <row r="5612">
          <cell r="A5612" t="str">
            <v>10.788.628/0001-57</v>
          </cell>
        </row>
        <row r="5613">
          <cell r="A5613" t="str">
            <v>10.788.628/0001-57</v>
          </cell>
        </row>
        <row r="5614">
          <cell r="A5614" t="str">
            <v>10.788.628/0001-57</v>
          </cell>
        </row>
        <row r="5615">
          <cell r="A5615" t="str">
            <v>10.788.628/0001-57</v>
          </cell>
        </row>
        <row r="5616">
          <cell r="A5616" t="str">
            <v>10.788.628/0001-57</v>
          </cell>
        </row>
        <row r="5617">
          <cell r="A5617" t="str">
            <v>10.788.628/0001-57</v>
          </cell>
        </row>
        <row r="5618">
          <cell r="A5618" t="str">
            <v>10.788.628/0001-57</v>
          </cell>
        </row>
        <row r="5619">
          <cell r="A5619" t="str">
            <v>10.788.628/0001-57</v>
          </cell>
        </row>
        <row r="5620">
          <cell r="A5620" t="str">
            <v>10.788.628/0001-57</v>
          </cell>
        </row>
        <row r="5621">
          <cell r="A5621" t="str">
            <v>10.788.628/0001-57</v>
          </cell>
        </row>
        <row r="5622">
          <cell r="A5622" t="str">
            <v>10.788.628/0001-57</v>
          </cell>
        </row>
        <row r="5623">
          <cell r="A5623" t="str">
            <v>10.788.628/0001-57</v>
          </cell>
        </row>
        <row r="5624">
          <cell r="A5624" t="str">
            <v>10.788.628/0001-57</v>
          </cell>
        </row>
        <row r="5625">
          <cell r="A5625" t="str">
            <v>10.788.628/0001-57</v>
          </cell>
        </row>
        <row r="5626">
          <cell r="A5626" t="str">
            <v>10.788.628/0001-57</v>
          </cell>
        </row>
        <row r="5627">
          <cell r="A5627" t="str">
            <v>10.788.628/0001-57</v>
          </cell>
        </row>
        <row r="5628">
          <cell r="A5628" t="str">
            <v>10.788.628/0001-57</v>
          </cell>
        </row>
        <row r="5629">
          <cell r="A5629" t="str">
            <v>10.788.628/0001-57</v>
          </cell>
        </row>
        <row r="5630">
          <cell r="A5630" t="str">
            <v>10.788.628/0001-57</v>
          </cell>
        </row>
        <row r="5631">
          <cell r="A5631" t="str">
            <v>10.788.628/0001-57</v>
          </cell>
        </row>
        <row r="5632">
          <cell r="A5632" t="str">
            <v>10.788.628/0001-57</v>
          </cell>
        </row>
        <row r="5633">
          <cell r="A5633" t="str">
            <v>10.788.628/0001-57</v>
          </cell>
        </row>
        <row r="5634">
          <cell r="A5634" t="str">
            <v>10.788.628/0001-57</v>
          </cell>
        </row>
        <row r="5635">
          <cell r="A5635" t="str">
            <v>10.788.628/0001-57</v>
          </cell>
        </row>
        <row r="5636">
          <cell r="A5636" t="str">
            <v>10.788.628/0001-57</v>
          </cell>
        </row>
        <row r="5637">
          <cell r="A5637" t="str">
            <v>10.788.628/0001-57</v>
          </cell>
        </row>
        <row r="5638">
          <cell r="A5638" t="str">
            <v>10.788.628/0001-57</v>
          </cell>
        </row>
        <row r="5639">
          <cell r="A5639" t="str">
            <v>10.788.628/0001-57</v>
          </cell>
        </row>
        <row r="5640">
          <cell r="A5640" t="str">
            <v>10.788.628/0001-57</v>
          </cell>
        </row>
        <row r="5641">
          <cell r="A5641" t="str">
            <v>10.788.628/0001-57</v>
          </cell>
        </row>
        <row r="5642">
          <cell r="A5642" t="str">
            <v>10.788.628/0001-57</v>
          </cell>
        </row>
        <row r="5643">
          <cell r="A5643" t="str">
            <v>10.788.628/0001-57</v>
          </cell>
        </row>
        <row r="5644">
          <cell r="A5644" t="str">
            <v>10.788.628/0001-57</v>
          </cell>
        </row>
        <row r="5645">
          <cell r="A5645" t="str">
            <v>10.788.628/0001-57</v>
          </cell>
        </row>
        <row r="5646">
          <cell r="A5646" t="str">
            <v>10.788.628/0001-57</v>
          </cell>
        </row>
        <row r="5647">
          <cell r="A5647" t="str">
            <v>10.788.628/0001-57</v>
          </cell>
        </row>
        <row r="5648">
          <cell r="A5648" t="str">
            <v>10.788.628/0001-57</v>
          </cell>
        </row>
        <row r="5649">
          <cell r="A5649" t="str">
            <v>10.788.628/0001-57</v>
          </cell>
        </row>
        <row r="5650">
          <cell r="A5650" t="str">
            <v>10.788.628/0001-57</v>
          </cell>
        </row>
        <row r="5651">
          <cell r="A5651" t="str">
            <v>10.788.628/0001-57</v>
          </cell>
        </row>
        <row r="5652">
          <cell r="A5652" t="str">
            <v>10.788.628/0001-57</v>
          </cell>
        </row>
        <row r="5653">
          <cell r="A5653" t="str">
            <v>10.788.628/0001-57</v>
          </cell>
        </row>
        <row r="5654">
          <cell r="A5654" t="str">
            <v>10.788.628/0001-57</v>
          </cell>
        </row>
        <row r="5655">
          <cell r="A5655" t="str">
            <v>10.788.628/0001-57</v>
          </cell>
        </row>
        <row r="5656">
          <cell r="A5656" t="str">
            <v>10.788.628/0001-57</v>
          </cell>
        </row>
        <row r="5657">
          <cell r="A5657" t="str">
            <v>10.788.628/0001-57</v>
          </cell>
        </row>
        <row r="5658">
          <cell r="A5658" t="str">
            <v>10.788.628/0001-57</v>
          </cell>
        </row>
        <row r="5659">
          <cell r="A5659" t="str">
            <v>10.788.628/0001-57</v>
          </cell>
        </row>
        <row r="5660">
          <cell r="A5660" t="str">
            <v>10.788.628/0001-57</v>
          </cell>
        </row>
        <row r="5661">
          <cell r="A5661" t="str">
            <v>10.788.628/0001-57</v>
          </cell>
        </row>
        <row r="5662">
          <cell r="A5662" t="str">
            <v>10.788.628/0001-57</v>
          </cell>
        </row>
        <row r="5663">
          <cell r="A5663" t="str">
            <v>10.788.628/0001-57</v>
          </cell>
        </row>
        <row r="5664">
          <cell r="A5664" t="str">
            <v>10.788.628/0001-57</v>
          </cell>
        </row>
        <row r="5665">
          <cell r="A5665" t="str">
            <v>10.788.628/0001-57</v>
          </cell>
        </row>
        <row r="5666">
          <cell r="A5666" t="str">
            <v>10.788.628/0001-57</v>
          </cell>
        </row>
        <row r="5667">
          <cell r="A5667" t="str">
            <v>10.788.628/0001-57</v>
          </cell>
        </row>
        <row r="5668">
          <cell r="A5668" t="str">
            <v>10.788.628/0001-57</v>
          </cell>
        </row>
        <row r="5669">
          <cell r="A5669" t="str">
            <v>10.788.628/0001-57</v>
          </cell>
        </row>
        <row r="5670">
          <cell r="A5670" t="str">
            <v>10.788.628/0001-57</v>
          </cell>
        </row>
        <row r="5671">
          <cell r="A5671" t="str">
            <v>10.788.628/0001-57</v>
          </cell>
        </row>
        <row r="5672">
          <cell r="A5672" t="str">
            <v>10.788.628/0001-57</v>
          </cell>
        </row>
        <row r="5673">
          <cell r="A5673" t="str">
            <v>10.788.628/0001-57</v>
          </cell>
        </row>
        <row r="5674">
          <cell r="A5674" t="str">
            <v>10.788.628/0001-57</v>
          </cell>
        </row>
        <row r="5675">
          <cell r="A5675" t="str">
            <v>10.788.628/0001-57</v>
          </cell>
        </row>
        <row r="5676">
          <cell r="A5676" t="str">
            <v>10.788.628/0001-57</v>
          </cell>
        </row>
        <row r="5677">
          <cell r="A5677" t="str">
            <v>10.788.628/0001-57</v>
          </cell>
        </row>
        <row r="5678">
          <cell r="A5678" t="str">
            <v>10.788.628/0001-57</v>
          </cell>
        </row>
        <row r="5679">
          <cell r="A5679" t="str">
            <v>10.788.628/0001-57</v>
          </cell>
        </row>
        <row r="5680">
          <cell r="A5680" t="str">
            <v>10.788.628/0001-57</v>
          </cell>
        </row>
        <row r="5681">
          <cell r="A5681" t="str">
            <v>10.788.628/0001-57</v>
          </cell>
        </row>
        <row r="5682">
          <cell r="A5682" t="str">
            <v>10.788.628/0001-57</v>
          </cell>
        </row>
        <row r="5683">
          <cell r="A5683" t="str">
            <v>10.788.628/0001-57</v>
          </cell>
        </row>
        <row r="5684">
          <cell r="A5684" t="str">
            <v>10.788.628/0001-57</v>
          </cell>
        </row>
        <row r="5685">
          <cell r="A5685" t="str">
            <v>10.788.628/0001-57</v>
          </cell>
        </row>
        <row r="5686">
          <cell r="A5686" t="str">
            <v>10.788.628/0001-57</v>
          </cell>
        </row>
        <row r="5687">
          <cell r="A5687" t="str">
            <v>10.788.628/0001-57</v>
          </cell>
        </row>
        <row r="5688">
          <cell r="A5688" t="str">
            <v>10.788.628/0001-57</v>
          </cell>
        </row>
        <row r="5689">
          <cell r="A5689" t="str">
            <v>10.788.628/0001-57</v>
          </cell>
        </row>
        <row r="5690">
          <cell r="A5690" t="str">
            <v>10.788.628/0001-57</v>
          </cell>
        </row>
        <row r="5691">
          <cell r="A5691" t="str">
            <v>10.788.628/0001-57</v>
          </cell>
        </row>
        <row r="5692">
          <cell r="A5692" t="str">
            <v>10.788.628/0001-57</v>
          </cell>
        </row>
        <row r="5693">
          <cell r="A5693" t="str">
            <v>10.788.628/0001-57</v>
          </cell>
        </row>
        <row r="5694">
          <cell r="A5694" t="str">
            <v>10.788.628/0001-57</v>
          </cell>
        </row>
        <row r="5695">
          <cell r="A5695" t="str">
            <v>10.788.628/0001-57</v>
          </cell>
        </row>
        <row r="5696">
          <cell r="A5696" t="str">
            <v>10.788.628/0001-57</v>
          </cell>
        </row>
        <row r="5697">
          <cell r="A5697" t="str">
            <v>10.788.628/0001-57</v>
          </cell>
        </row>
        <row r="5698">
          <cell r="A5698" t="str">
            <v>10.788.628/0001-57</v>
          </cell>
        </row>
        <row r="5699">
          <cell r="A5699" t="str">
            <v>10.788.628/0001-57</v>
          </cell>
        </row>
        <row r="5700">
          <cell r="A5700" t="str">
            <v>10.788.628/0001-57</v>
          </cell>
        </row>
        <row r="5701">
          <cell r="A5701" t="str">
            <v>10.788.628/0001-57</v>
          </cell>
        </row>
        <row r="5702">
          <cell r="A5702" t="str">
            <v>10.788.628/0001-57</v>
          </cell>
        </row>
        <row r="5703">
          <cell r="A5703" t="str">
            <v>10.788.628/0001-57</v>
          </cell>
        </row>
        <row r="5704">
          <cell r="A5704" t="str">
            <v>10.788.628/0001-57</v>
          </cell>
        </row>
        <row r="5705">
          <cell r="A5705" t="str">
            <v>10.788.628/0001-57</v>
          </cell>
        </row>
        <row r="5706">
          <cell r="A5706" t="str">
            <v>10.788.628/0001-57</v>
          </cell>
        </row>
        <row r="5707">
          <cell r="A5707" t="str">
            <v>10.788.628/0001-57</v>
          </cell>
        </row>
        <row r="5708">
          <cell r="A5708" t="str">
            <v>10.788.628/0001-57</v>
          </cell>
        </row>
        <row r="5709">
          <cell r="A5709" t="str">
            <v>10.788.628/0001-57</v>
          </cell>
        </row>
        <row r="5710">
          <cell r="A5710" t="str">
            <v>10.788.628/0001-57</v>
          </cell>
        </row>
        <row r="5711">
          <cell r="A5711" t="str">
            <v>10.788.628/0001-57</v>
          </cell>
        </row>
        <row r="5712">
          <cell r="A5712" t="str">
            <v>10.788.628/0001-57</v>
          </cell>
        </row>
        <row r="5713">
          <cell r="A5713" t="str">
            <v>10.788.628/0001-57</v>
          </cell>
        </row>
        <row r="5714">
          <cell r="A5714" t="str">
            <v>10.788.628/0001-57</v>
          </cell>
        </row>
        <row r="5715">
          <cell r="A5715" t="str">
            <v>10.788.628/0001-57</v>
          </cell>
        </row>
        <row r="5716">
          <cell r="A5716" t="str">
            <v>10.788.628/0001-57</v>
          </cell>
        </row>
        <row r="5717">
          <cell r="A5717" t="str">
            <v>10.788.628/0001-57</v>
          </cell>
        </row>
        <row r="5718">
          <cell r="A5718" t="str">
            <v>10.788.628/0001-57</v>
          </cell>
        </row>
        <row r="5719">
          <cell r="A5719" t="str">
            <v>10.788.628/0001-57</v>
          </cell>
        </row>
        <row r="5720">
          <cell r="A5720" t="str">
            <v>10.788.628/0001-57</v>
          </cell>
        </row>
        <row r="5721">
          <cell r="A5721" t="str">
            <v>10.788.628/0001-57</v>
          </cell>
        </row>
        <row r="5722">
          <cell r="A5722" t="str">
            <v>10.788.628/0001-57</v>
          </cell>
        </row>
        <row r="5723">
          <cell r="A5723" t="str">
            <v>10.788.628/0001-57</v>
          </cell>
        </row>
        <row r="5724">
          <cell r="A5724" t="str">
            <v>10.788.628/0001-57</v>
          </cell>
        </row>
        <row r="5725">
          <cell r="A5725" t="str">
            <v>10.788.628/0001-57</v>
          </cell>
        </row>
        <row r="5726">
          <cell r="A5726" t="str">
            <v>10.788.628/0001-57</v>
          </cell>
        </row>
        <row r="5727">
          <cell r="A5727" t="str">
            <v>10.788.628/0001-57</v>
          </cell>
        </row>
        <row r="5728">
          <cell r="A5728" t="str">
            <v>10.788.628/0001-57</v>
          </cell>
        </row>
        <row r="5729">
          <cell r="A5729" t="str">
            <v>10.788.628/0001-57</v>
          </cell>
        </row>
        <row r="5730">
          <cell r="A5730" t="str">
            <v>10.788.628/0001-57</v>
          </cell>
        </row>
        <row r="5731">
          <cell r="A5731" t="str">
            <v>10.788.628/0001-57</v>
          </cell>
        </row>
        <row r="5732">
          <cell r="A5732" t="str">
            <v>10.788.628/0001-57</v>
          </cell>
        </row>
        <row r="5733">
          <cell r="A5733" t="str">
            <v>10.788.628/0001-57</v>
          </cell>
        </row>
        <row r="5734">
          <cell r="A5734" t="str">
            <v>10.788.628/0001-57</v>
          </cell>
        </row>
        <row r="5735">
          <cell r="A5735" t="str">
            <v>10.788.628/0001-57</v>
          </cell>
        </row>
        <row r="5736">
          <cell r="A5736" t="str">
            <v>10.788.628/0001-57</v>
          </cell>
        </row>
        <row r="5737">
          <cell r="A5737" t="str">
            <v>10.788.628/0001-57</v>
          </cell>
        </row>
        <row r="5738">
          <cell r="A5738" t="str">
            <v>10.788.628/0001-57</v>
          </cell>
        </row>
        <row r="5739">
          <cell r="A5739" t="str">
            <v>10.788.628/0001-57</v>
          </cell>
        </row>
        <row r="5740">
          <cell r="A5740" t="str">
            <v>10.788.628/0001-57</v>
          </cell>
        </row>
        <row r="5741">
          <cell r="A5741" t="str">
            <v>10.788.628/0001-57</v>
          </cell>
        </row>
        <row r="5742">
          <cell r="A5742" t="str">
            <v>10.788.628/0001-57</v>
          </cell>
        </row>
        <row r="5743">
          <cell r="A5743" t="str">
            <v>10.788.628/0001-57</v>
          </cell>
        </row>
        <row r="5744">
          <cell r="A5744" t="str">
            <v>10.788.628/0001-57</v>
          </cell>
        </row>
        <row r="5745">
          <cell r="A5745" t="str">
            <v>10.788.628/0001-57</v>
          </cell>
        </row>
        <row r="5746">
          <cell r="A5746" t="str">
            <v>10.788.628/0001-57</v>
          </cell>
        </row>
        <row r="5747">
          <cell r="A5747" t="str">
            <v>10.788.628/0001-57</v>
          </cell>
        </row>
        <row r="5748">
          <cell r="A5748" t="str">
            <v>10.788.628/0001-57</v>
          </cell>
        </row>
        <row r="5749">
          <cell r="A5749" t="str">
            <v>10.788.628/0001-57</v>
          </cell>
        </row>
        <row r="5750">
          <cell r="A5750" t="str">
            <v>10.788.628/0001-57</v>
          </cell>
        </row>
        <row r="5751">
          <cell r="A5751" t="str">
            <v>10.788.628/0001-57</v>
          </cell>
        </row>
        <row r="5752">
          <cell r="A5752" t="str">
            <v>10.788.628/0001-57</v>
          </cell>
        </row>
        <row r="5753">
          <cell r="A5753" t="str">
            <v>10.788.628/0001-57</v>
          </cell>
        </row>
        <row r="5754">
          <cell r="A5754" t="str">
            <v>10.788.628/0001-57</v>
          </cell>
        </row>
        <row r="5755">
          <cell r="A5755" t="str">
            <v>10.788.628/0001-57</v>
          </cell>
        </row>
        <row r="5756">
          <cell r="A5756" t="str">
            <v>10.788.628/0001-57</v>
          </cell>
        </row>
        <row r="5757">
          <cell r="A5757" t="str">
            <v>10.788.628/0001-57</v>
          </cell>
        </row>
        <row r="5758">
          <cell r="A5758" t="str">
            <v>10.788.628/0001-57</v>
          </cell>
        </row>
        <row r="5759">
          <cell r="A5759" t="str">
            <v>10.788.628/0001-57</v>
          </cell>
        </row>
        <row r="5760">
          <cell r="A5760" t="str">
            <v>10.788.628/0001-57</v>
          </cell>
        </row>
        <row r="5761">
          <cell r="A5761" t="str">
            <v>10.788.628/0001-57</v>
          </cell>
        </row>
        <row r="5762">
          <cell r="A5762" t="str">
            <v>10.788.628/0001-57</v>
          </cell>
        </row>
        <row r="5763">
          <cell r="A5763" t="str">
            <v>10.788.628/0001-57</v>
          </cell>
        </row>
        <row r="5764">
          <cell r="A5764" t="str">
            <v>10.788.628/0001-57</v>
          </cell>
        </row>
        <row r="5765">
          <cell r="A5765" t="str">
            <v>10.788.628/0001-57</v>
          </cell>
        </row>
        <row r="5766">
          <cell r="A5766" t="str">
            <v>10.788.628/0001-57</v>
          </cell>
        </row>
        <row r="5767">
          <cell r="A5767" t="str">
            <v>10.788.628/0001-57</v>
          </cell>
        </row>
        <row r="5768">
          <cell r="A5768" t="str">
            <v>10.788.628/0001-57</v>
          </cell>
        </row>
        <row r="5769">
          <cell r="A5769" t="str">
            <v>10.788.628/0001-57</v>
          </cell>
        </row>
        <row r="5770">
          <cell r="A5770" t="str">
            <v>10.788.628/0001-57</v>
          </cell>
        </row>
        <row r="5771">
          <cell r="A5771" t="str">
            <v>10.788.628/0001-57</v>
          </cell>
        </row>
        <row r="5772">
          <cell r="A5772" t="str">
            <v>10.788.628/0001-57</v>
          </cell>
        </row>
        <row r="5773">
          <cell r="A5773" t="str">
            <v>10.788.628/0001-57</v>
          </cell>
        </row>
        <row r="5774">
          <cell r="A5774" t="str">
            <v>10.788.628/0001-57</v>
          </cell>
        </row>
        <row r="5775">
          <cell r="A5775" t="str">
            <v>10.788.628/0001-57</v>
          </cell>
        </row>
        <row r="5776">
          <cell r="A5776" t="str">
            <v>10.788.628/0001-57</v>
          </cell>
        </row>
        <row r="5777">
          <cell r="A5777" t="str">
            <v>10.788.628/0001-57</v>
          </cell>
        </row>
        <row r="5778">
          <cell r="A5778" t="str">
            <v>10.788.628/0001-57</v>
          </cell>
        </row>
        <row r="5779">
          <cell r="A5779" t="str">
            <v>10.788.628/0001-57</v>
          </cell>
        </row>
        <row r="5780">
          <cell r="A5780" t="str">
            <v>10.788.628/0001-57</v>
          </cell>
        </row>
        <row r="5781">
          <cell r="A5781" t="str">
            <v>10.788.628/0001-57</v>
          </cell>
        </row>
        <row r="5782">
          <cell r="A5782" t="str">
            <v>10.788.628/0001-57</v>
          </cell>
        </row>
        <row r="5783">
          <cell r="A5783" t="str">
            <v>10.788.628/0001-57</v>
          </cell>
        </row>
        <row r="5784">
          <cell r="A5784" t="str">
            <v>10.788.628/0001-57</v>
          </cell>
        </row>
        <row r="5785">
          <cell r="A5785" t="str">
            <v>10.788.628/0001-57</v>
          </cell>
        </row>
        <row r="5786">
          <cell r="A5786" t="str">
            <v>10.788.628/0001-57</v>
          </cell>
        </row>
        <row r="5787">
          <cell r="A5787" t="str">
            <v>10.788.628/0001-57</v>
          </cell>
        </row>
        <row r="5788">
          <cell r="A5788" t="str">
            <v>10.788.628/0001-57</v>
          </cell>
        </row>
        <row r="5789">
          <cell r="A5789" t="str">
            <v>10.788.628/0001-57</v>
          </cell>
        </row>
        <row r="5790">
          <cell r="A5790" t="str">
            <v>10.788.628/0001-57</v>
          </cell>
        </row>
        <row r="5791">
          <cell r="A5791" t="str">
            <v>10.788.628/0001-57</v>
          </cell>
        </row>
        <row r="5792">
          <cell r="A5792" t="str">
            <v>10.788.628/0001-57</v>
          </cell>
        </row>
        <row r="5793">
          <cell r="A5793" t="str">
            <v>10.788.628/0001-57</v>
          </cell>
        </row>
        <row r="5794">
          <cell r="A5794" t="str">
            <v>10.788.628/0001-57</v>
          </cell>
        </row>
        <row r="5795">
          <cell r="A5795" t="str">
            <v>10.788.628/0001-57</v>
          </cell>
        </row>
        <row r="5796">
          <cell r="A5796" t="str">
            <v>10.788.628/0001-57</v>
          </cell>
        </row>
        <row r="5797">
          <cell r="A5797" t="str">
            <v>10.788.628/0001-57</v>
          </cell>
        </row>
        <row r="5798">
          <cell r="A5798" t="str">
            <v>10.788.628/0001-57</v>
          </cell>
        </row>
        <row r="5799">
          <cell r="A5799" t="str">
            <v>10.788.628/0001-57</v>
          </cell>
        </row>
        <row r="5800">
          <cell r="A5800" t="str">
            <v>10.788.628/0001-57</v>
          </cell>
        </row>
        <row r="5801">
          <cell r="A5801" t="str">
            <v>10.788.628/0001-57</v>
          </cell>
        </row>
        <row r="5802">
          <cell r="A5802" t="str">
            <v>10.788.628/0001-57</v>
          </cell>
        </row>
        <row r="5803">
          <cell r="A5803" t="str">
            <v>10.788.628/0002-38</v>
          </cell>
        </row>
        <row r="5804">
          <cell r="A5804" t="str">
            <v>10.788.677/0001-90</v>
          </cell>
        </row>
        <row r="5805">
          <cell r="A5805" t="str">
            <v>10.789.022/0001-36</v>
          </cell>
        </row>
        <row r="5806">
          <cell r="A5806" t="str">
            <v>10.798.494/0001-55</v>
          </cell>
        </row>
        <row r="5807">
          <cell r="A5807" t="str">
            <v>10.803.492/0001-07</v>
          </cell>
        </row>
        <row r="5808">
          <cell r="A5808" t="str">
            <v>10.804.300/0001-87</v>
          </cell>
        </row>
        <row r="5809">
          <cell r="A5809" t="str">
            <v>10.805.893/0001-04</v>
          </cell>
        </row>
        <row r="5810">
          <cell r="A5810" t="str">
            <v>10.805.893/0002-87</v>
          </cell>
        </row>
        <row r="5811">
          <cell r="A5811" t="str">
            <v>10.805.893/0003-68</v>
          </cell>
        </row>
        <row r="5812">
          <cell r="A5812" t="str">
            <v>10.805.893/0012-59</v>
          </cell>
        </row>
        <row r="5813">
          <cell r="A5813" t="str">
            <v>10.805.893/0015-00</v>
          </cell>
        </row>
        <row r="5814">
          <cell r="A5814" t="str">
            <v>10.820.488/0001-57</v>
          </cell>
        </row>
        <row r="5815">
          <cell r="A5815" t="str">
            <v>10.825.008/0002-21</v>
          </cell>
        </row>
        <row r="5816">
          <cell r="A5816" t="str">
            <v>10.832.251/0001-96</v>
          </cell>
        </row>
        <row r="5817">
          <cell r="A5817" t="str">
            <v>10.835.288/0001-78</v>
          </cell>
        </row>
        <row r="5818">
          <cell r="A5818" t="str">
            <v>10.835.932/0001-08</v>
          </cell>
        </row>
        <row r="5819">
          <cell r="A5819" t="str">
            <v>10.843.225/0010-54</v>
          </cell>
        </row>
        <row r="5820">
          <cell r="A5820" t="str">
            <v>10.845.972/0001-30</v>
          </cell>
        </row>
        <row r="5821">
          <cell r="A5821" t="str">
            <v>10.848.372/0001-26</v>
          </cell>
        </row>
        <row r="5822">
          <cell r="A5822" t="str">
            <v>10.866.549/0001-17</v>
          </cell>
        </row>
        <row r="5823">
          <cell r="A5823" t="str">
            <v>10.879.724/0001-00</v>
          </cell>
        </row>
        <row r="5824">
          <cell r="A5824" t="str">
            <v>10.879.781/0001-90</v>
          </cell>
        </row>
        <row r="5825">
          <cell r="A5825" t="str">
            <v>10.899.771/0001-16</v>
          </cell>
        </row>
        <row r="5826">
          <cell r="A5826" t="str">
            <v>10.904.555/0001-11</v>
          </cell>
        </row>
        <row r="5827">
          <cell r="A5827" t="str">
            <v>10.906.931/0001-07</v>
          </cell>
        </row>
        <row r="5828">
          <cell r="A5828" t="str">
            <v>10.914.745/0001-10</v>
          </cell>
        </row>
        <row r="5829">
          <cell r="A5829" t="str">
            <v>10.918.498/0001-20</v>
          </cell>
        </row>
        <row r="5830">
          <cell r="A5830" t="str">
            <v>10.919.934/0043-34</v>
          </cell>
        </row>
        <row r="5831">
          <cell r="A5831" t="str">
            <v>10.948.651/0001-61</v>
          </cell>
        </row>
        <row r="5832">
          <cell r="A5832" t="str">
            <v>10.954.410/0001-25</v>
          </cell>
        </row>
        <row r="5833">
          <cell r="A5833" t="str">
            <v>10.958.908/0001-66</v>
          </cell>
        </row>
        <row r="5834">
          <cell r="A5834" t="str">
            <v>10.970.887/0011-76</v>
          </cell>
        </row>
        <row r="5835">
          <cell r="A5835" t="str">
            <v>10.970.887/0037-05</v>
          </cell>
        </row>
        <row r="5836">
          <cell r="A5836" t="str">
            <v>10.978.682/0006-70</v>
          </cell>
        </row>
        <row r="5837">
          <cell r="A5837" t="str">
            <v>10.998.383/0001-92</v>
          </cell>
        </row>
        <row r="5838">
          <cell r="A5838" t="str">
            <v>11.019.783/0001-71</v>
          </cell>
        </row>
        <row r="5839">
          <cell r="A5839" t="str">
            <v>11.065.356/0001-20</v>
          </cell>
        </row>
        <row r="5840">
          <cell r="A5840" t="str">
            <v>11.065.448/0001-00</v>
          </cell>
        </row>
        <row r="5841">
          <cell r="A5841" t="str">
            <v>11.078.615/0001-57</v>
          </cell>
        </row>
        <row r="5842">
          <cell r="A5842" t="str">
            <v>11.079.910/0001-28</v>
          </cell>
        </row>
        <row r="5843">
          <cell r="A5843" t="str">
            <v>11.081.965/0001-72</v>
          </cell>
        </row>
        <row r="5844">
          <cell r="A5844" t="str">
            <v>11.083.722/0001-73</v>
          </cell>
        </row>
        <row r="5845">
          <cell r="A5845" t="str">
            <v>11.088.408/0001-83</v>
          </cell>
        </row>
        <row r="5846">
          <cell r="A5846" t="str">
            <v>11.117.785/0007-99</v>
          </cell>
        </row>
        <row r="5847">
          <cell r="A5847" t="str">
            <v>11.117.785/0012-56</v>
          </cell>
        </row>
        <row r="5848">
          <cell r="A5848" t="str">
            <v>11.140.431/0001-70</v>
          </cell>
        </row>
        <row r="5849">
          <cell r="A5849" t="str">
            <v>11.150.786/0001-40</v>
          </cell>
        </row>
        <row r="5850">
          <cell r="A5850" t="str">
            <v>11.179.470/0001-80</v>
          </cell>
        </row>
        <row r="5851">
          <cell r="A5851" t="str">
            <v>11.184.785/0001-16</v>
          </cell>
        </row>
        <row r="5852">
          <cell r="A5852" t="str">
            <v>11.197.654/0001-73</v>
          </cell>
        </row>
        <row r="5853">
          <cell r="A5853" t="str">
            <v>11.2.3.35./552.-48</v>
          </cell>
        </row>
        <row r="5854">
          <cell r="A5854" t="str">
            <v>11.312.857/0001-63</v>
          </cell>
        </row>
        <row r="5855">
          <cell r="A5855" t="str">
            <v>11.331.451/0001-28</v>
          </cell>
        </row>
        <row r="5856">
          <cell r="A5856" t="str">
            <v>11.342.912/0001-68</v>
          </cell>
        </row>
        <row r="5857">
          <cell r="A5857" t="str">
            <v>11.388.006/0001-02</v>
          </cell>
        </row>
        <row r="5858">
          <cell r="A5858" t="str">
            <v>11.399.318/0001-03</v>
          </cell>
        </row>
        <row r="5859">
          <cell r="A5859" t="str">
            <v>11.446.341/0001-01</v>
          </cell>
        </row>
        <row r="5860">
          <cell r="A5860" t="str">
            <v>11.449.881/0001-49</v>
          </cell>
        </row>
        <row r="5861">
          <cell r="A5861" t="str">
            <v>11.450.277/0001-32</v>
          </cell>
        </row>
        <row r="5862">
          <cell r="A5862" t="str">
            <v>11.500.345/0001-20</v>
          </cell>
        </row>
        <row r="5863">
          <cell r="A5863" t="str">
            <v>11.502.366/0001-85</v>
          </cell>
        </row>
        <row r="5864">
          <cell r="A5864" t="str">
            <v>11.514.064/0001-27</v>
          </cell>
        </row>
        <row r="5865">
          <cell r="A5865" t="str">
            <v>11.522.422/0001-43</v>
          </cell>
        </row>
        <row r="5866">
          <cell r="A5866" t="str">
            <v>11.522.562/0001-11</v>
          </cell>
        </row>
        <row r="5867">
          <cell r="A5867" t="str">
            <v>11.539.848/0001-00</v>
          </cell>
        </row>
        <row r="5868">
          <cell r="A5868" t="str">
            <v>11.540.762/0001-05</v>
          </cell>
        </row>
        <row r="5869">
          <cell r="A5869" t="str">
            <v>11.557.204/0001-44</v>
          </cell>
        </row>
        <row r="5870">
          <cell r="A5870" t="str">
            <v>11.567.948/0001-40</v>
          </cell>
        </row>
        <row r="5871">
          <cell r="A5871" t="str">
            <v>11.574.829/0001-14</v>
          </cell>
        </row>
        <row r="5872">
          <cell r="A5872" t="str">
            <v>11.600.491/0014-42</v>
          </cell>
        </row>
        <row r="5873">
          <cell r="A5873" t="str">
            <v>11.600.491/0038-10</v>
          </cell>
        </row>
        <row r="5874">
          <cell r="A5874" t="str">
            <v>11.600.491/0080-21</v>
          </cell>
        </row>
        <row r="5875">
          <cell r="A5875" t="str">
            <v>11.610.151/0001-88</v>
          </cell>
        </row>
        <row r="5876">
          <cell r="A5876" t="str">
            <v>11.623.188/0005-74</v>
          </cell>
        </row>
        <row r="5877">
          <cell r="A5877" t="str">
            <v>11.623.188/0010-31</v>
          </cell>
        </row>
        <row r="5878">
          <cell r="A5878" t="str">
            <v>11.623.188/0019-70</v>
          </cell>
        </row>
        <row r="5879">
          <cell r="A5879" t="str">
            <v>11.623.576/0001-21</v>
          </cell>
        </row>
        <row r="5880">
          <cell r="A5880" t="str">
            <v>11.680.428/0001-49</v>
          </cell>
        </row>
        <row r="5881">
          <cell r="A5881" t="str">
            <v>11.689.908/0001-70</v>
          </cell>
        </row>
        <row r="5882">
          <cell r="A5882" t="str">
            <v>11.693.413/0001-15</v>
          </cell>
        </row>
        <row r="5883">
          <cell r="A5883" t="str">
            <v>11.694.262/0001-10</v>
          </cell>
        </row>
        <row r="5884">
          <cell r="A5884" t="str">
            <v>11.699.691/0001-80</v>
          </cell>
        </row>
        <row r="5885">
          <cell r="A5885" t="str">
            <v>11.703.311/0001-33</v>
          </cell>
        </row>
        <row r="5886">
          <cell r="A5886" t="str">
            <v>11.709.474/0001-23</v>
          </cell>
        </row>
        <row r="5887">
          <cell r="A5887" t="str">
            <v>11.727.195/0001-92</v>
          </cell>
        </row>
        <row r="5888">
          <cell r="A5888" t="str">
            <v>11.728.128/0001-92</v>
          </cell>
        </row>
        <row r="5889">
          <cell r="A5889" t="str">
            <v>11.738.358/0001-32</v>
          </cell>
        </row>
        <row r="5890">
          <cell r="A5890" t="str">
            <v>11.772.787/0001-26</v>
          </cell>
        </row>
        <row r="5891">
          <cell r="A5891" t="str">
            <v>11.8.6.49./157--49</v>
          </cell>
        </row>
        <row r="5892">
          <cell r="A5892" t="str">
            <v>11.805.645/0001-18</v>
          </cell>
        </row>
        <row r="5893">
          <cell r="A5893" t="str">
            <v>11.826.633/0001-70</v>
          </cell>
        </row>
        <row r="5894">
          <cell r="A5894" t="str">
            <v>11.828.753/0001-06</v>
          </cell>
        </row>
        <row r="5895">
          <cell r="A5895" t="str">
            <v>11.828.753/0002-97</v>
          </cell>
        </row>
        <row r="5896">
          <cell r="A5896" t="str">
            <v>11.840.303/0001-39</v>
          </cell>
        </row>
        <row r="5897">
          <cell r="A5897" t="str">
            <v>11.840.691/0001-58</v>
          </cell>
        </row>
        <row r="5898">
          <cell r="A5898" t="str">
            <v>11.856.036/0002-79</v>
          </cell>
        </row>
        <row r="5899">
          <cell r="A5899" t="str">
            <v>11.867.421/0001-30</v>
          </cell>
        </row>
        <row r="5900">
          <cell r="A5900" t="str">
            <v>11.873.049/0001-75</v>
          </cell>
        </row>
        <row r="5901">
          <cell r="A5901" t="str">
            <v>11.948.718/0001-20</v>
          </cell>
        </row>
        <row r="5902">
          <cell r="A5902" t="str">
            <v>11.963.931/0001-01</v>
          </cell>
        </row>
        <row r="5903">
          <cell r="A5903" t="str">
            <v>11.980.828/0001-70</v>
          </cell>
        </row>
        <row r="5904">
          <cell r="A5904" t="str">
            <v xml:space="preserve">111.679.458-67    </v>
          </cell>
        </row>
        <row r="5905">
          <cell r="A5905" t="str">
            <v>12.001.483/0001-28</v>
          </cell>
        </row>
        <row r="5906">
          <cell r="A5906" t="str">
            <v>12.040.176/0001-56</v>
          </cell>
        </row>
        <row r="5907">
          <cell r="A5907" t="str">
            <v>12.041.869/0001-63</v>
          </cell>
        </row>
        <row r="5908">
          <cell r="A5908" t="str">
            <v>12.044.731/0001-18</v>
          </cell>
        </row>
        <row r="5909">
          <cell r="A5909" t="str">
            <v>12.173.530/0001-10</v>
          </cell>
        </row>
        <row r="5910">
          <cell r="A5910" t="str">
            <v>12.191.409/0008-98</v>
          </cell>
        </row>
        <row r="5911">
          <cell r="A5911" t="str">
            <v>12.191.409/0011-93</v>
          </cell>
        </row>
        <row r="5912">
          <cell r="A5912" t="str">
            <v>12.231.502/0001-02</v>
          </cell>
        </row>
        <row r="5913">
          <cell r="A5913" t="str">
            <v>12.233.284/0002-26</v>
          </cell>
        </row>
        <row r="5914">
          <cell r="A5914" t="str">
            <v>12.253.860/0001-16</v>
          </cell>
        </row>
        <row r="5915">
          <cell r="A5915" t="str">
            <v>12.265.807/0001-35</v>
          </cell>
        </row>
        <row r="5916">
          <cell r="A5916" t="str">
            <v>12.268.652/0001-90</v>
          </cell>
        </row>
        <row r="5917">
          <cell r="A5917" t="str">
            <v>12.268.876/0001-00</v>
          </cell>
        </row>
        <row r="5918">
          <cell r="A5918" t="str">
            <v>12.273.413/0001-29</v>
          </cell>
        </row>
        <row r="5919">
          <cell r="A5919" t="str">
            <v>12.275.251/0001-68</v>
          </cell>
        </row>
        <row r="5920">
          <cell r="A5920" t="str">
            <v>12.295.507/0001-07</v>
          </cell>
        </row>
        <row r="5921">
          <cell r="A5921" t="str">
            <v>12.297.305/0001-96</v>
          </cell>
        </row>
        <row r="5922">
          <cell r="A5922" t="str">
            <v>12.3.4.02./058--08</v>
          </cell>
        </row>
        <row r="5923">
          <cell r="A5923" t="str">
            <v>12.302.030/0001-31</v>
          </cell>
        </row>
        <row r="5924">
          <cell r="A5924" t="str">
            <v>12.316.402/0001-89</v>
          </cell>
        </row>
        <row r="5925">
          <cell r="A5925" t="str">
            <v>12.340.576/0001-87</v>
          </cell>
        </row>
        <row r="5926">
          <cell r="A5926" t="str">
            <v>12.343.604/0001-10</v>
          </cell>
        </row>
        <row r="5927">
          <cell r="A5927" t="str">
            <v>12.353.215/0001-75</v>
          </cell>
        </row>
        <row r="5928">
          <cell r="A5928" t="str">
            <v>12.353.215/0003-37</v>
          </cell>
        </row>
        <row r="5929">
          <cell r="A5929" t="str">
            <v>12.353.884/0001-47</v>
          </cell>
        </row>
        <row r="5930">
          <cell r="A5930" t="str">
            <v>12.392.890/0001-03</v>
          </cell>
        </row>
        <row r="5931">
          <cell r="A5931" t="str">
            <v>12.450.888/0001-43</v>
          </cell>
        </row>
        <row r="5932">
          <cell r="A5932" t="str">
            <v>12.458.097/0001-60</v>
          </cell>
        </row>
        <row r="5933">
          <cell r="A5933" t="str">
            <v>12.503.801/0001-59</v>
          </cell>
        </row>
        <row r="5934">
          <cell r="A5934" t="str">
            <v>12.511.838/0001-29</v>
          </cell>
        </row>
        <row r="5935">
          <cell r="A5935" t="str">
            <v>12.571.402/0001-25</v>
          </cell>
        </row>
        <row r="5936">
          <cell r="A5936" t="str">
            <v>12.591.616/0001-63</v>
          </cell>
        </row>
        <row r="5937">
          <cell r="A5937" t="str">
            <v>12.599.825/0001-53</v>
          </cell>
        </row>
        <row r="5938">
          <cell r="A5938" t="str">
            <v>12.607.578/0003-51</v>
          </cell>
        </row>
        <row r="5939">
          <cell r="A5939" t="str">
            <v>12.681.144/0001-30</v>
          </cell>
        </row>
        <row r="5940">
          <cell r="A5940" t="str">
            <v>12.687.208/0002-90</v>
          </cell>
        </row>
        <row r="5941">
          <cell r="A5941" t="str">
            <v>12.695.540/0001-16</v>
          </cell>
        </row>
        <row r="5942">
          <cell r="A5942" t="str">
            <v>12.727.707/0003-45</v>
          </cell>
        </row>
        <row r="5943">
          <cell r="A5943" t="str">
            <v>12.768.792/0001-28</v>
          </cell>
        </row>
        <row r="5944">
          <cell r="A5944" t="str">
            <v>12.797.486/0001-10</v>
          </cell>
        </row>
        <row r="5945">
          <cell r="A5945" t="str">
            <v>12.800.694/0001-20</v>
          </cell>
        </row>
        <row r="5946">
          <cell r="A5946" t="str">
            <v>12.844.510/0001-24</v>
          </cell>
        </row>
        <row r="5947">
          <cell r="A5947" t="str">
            <v>12.845.236/0001-08</v>
          </cell>
        </row>
        <row r="5948">
          <cell r="A5948" t="str">
            <v>12.845.749/0001-19</v>
          </cell>
        </row>
        <row r="5949">
          <cell r="A5949" t="str">
            <v>12.869.186/0001-07</v>
          </cell>
        </row>
        <row r="5950">
          <cell r="A5950" t="str">
            <v>12.898.813/0001-20</v>
          </cell>
        </row>
        <row r="5951">
          <cell r="A5951" t="str">
            <v>12.901.302/0001-10</v>
          </cell>
        </row>
        <row r="5952">
          <cell r="A5952" t="str">
            <v>12.901.880/0001-56</v>
          </cell>
        </row>
        <row r="5953">
          <cell r="A5953" t="str">
            <v xml:space="preserve">123.321.274-53    </v>
          </cell>
        </row>
        <row r="5954">
          <cell r="A5954" t="str">
            <v xml:space="preserve">128.602.634-20    </v>
          </cell>
        </row>
        <row r="5955">
          <cell r="A5955" t="str">
            <v>13.006.119/0005-47</v>
          </cell>
        </row>
        <row r="5956">
          <cell r="A5956" t="str">
            <v>13.031.257/0001-52</v>
          </cell>
        </row>
        <row r="5957">
          <cell r="A5957" t="str">
            <v>13.044.888/0001-06</v>
          </cell>
        </row>
        <row r="5958">
          <cell r="A5958" t="str">
            <v>13.046.107/0001-12</v>
          </cell>
        </row>
        <row r="5959">
          <cell r="A5959" t="str">
            <v>13.092.127/0001-20</v>
          </cell>
        </row>
        <row r="5960">
          <cell r="A5960" t="str">
            <v>13.134.432/0001-37</v>
          </cell>
        </row>
        <row r="5961">
          <cell r="A5961" t="str">
            <v>13.134.432/0003-07</v>
          </cell>
        </row>
        <row r="5962">
          <cell r="A5962" t="str">
            <v>13.166.343/0001-72</v>
          </cell>
        </row>
        <row r="5963">
          <cell r="A5963" t="str">
            <v>13.187.216/0001-50</v>
          </cell>
        </row>
        <row r="5964">
          <cell r="A5964" t="str">
            <v>13.289.343/0002-40</v>
          </cell>
        </row>
        <row r="5965">
          <cell r="A5965" t="str">
            <v>13.331.897/0001-88</v>
          </cell>
        </row>
        <row r="5966">
          <cell r="A5966" t="str">
            <v>13.337.860/0001-67</v>
          </cell>
        </row>
        <row r="5967">
          <cell r="A5967" t="str">
            <v>13.342.753/0004-70</v>
          </cell>
        </row>
        <row r="5968">
          <cell r="A5968" t="str">
            <v>13.342.753/0004-70</v>
          </cell>
        </row>
        <row r="5969">
          <cell r="A5969" t="str">
            <v>13.454.806/0001-00</v>
          </cell>
        </row>
        <row r="5970">
          <cell r="A5970" t="str">
            <v>13.471.578/0001-78</v>
          </cell>
        </row>
        <row r="5971">
          <cell r="A5971" t="str">
            <v>13.471.578/0002-59</v>
          </cell>
        </row>
        <row r="5972">
          <cell r="A5972" t="str">
            <v>13.471.578/0004-10</v>
          </cell>
        </row>
        <row r="5973">
          <cell r="A5973" t="str">
            <v>13.471.578/0005-00</v>
          </cell>
        </row>
        <row r="5974">
          <cell r="A5974" t="str">
            <v>13.529.482/0001-13</v>
          </cell>
        </row>
        <row r="5975">
          <cell r="A5975" t="str">
            <v>13.561.691/0002-25</v>
          </cell>
        </row>
        <row r="5976">
          <cell r="A5976" t="str">
            <v>13.709.670/0001-23</v>
          </cell>
        </row>
        <row r="5977">
          <cell r="A5977" t="str">
            <v>13.710.009/0001-38</v>
          </cell>
        </row>
        <row r="5978">
          <cell r="A5978" t="str">
            <v>13.786.785/0001-11</v>
          </cell>
        </row>
        <row r="5979">
          <cell r="A5979" t="str">
            <v>13.792.817/0001-91</v>
          </cell>
        </row>
        <row r="5980">
          <cell r="A5980" t="str">
            <v>13.829.957/0001-97</v>
          </cell>
        </row>
        <row r="5981">
          <cell r="A5981" t="str">
            <v>13.829.957/0003-59</v>
          </cell>
        </row>
        <row r="5982">
          <cell r="A5982" t="str">
            <v>13.829.957/0005-10</v>
          </cell>
        </row>
        <row r="5983">
          <cell r="A5983" t="str">
            <v>13.829.957/0007-82</v>
          </cell>
        </row>
        <row r="5984">
          <cell r="A5984" t="str">
            <v>13.829.957/0008-63</v>
          </cell>
        </row>
        <row r="5985">
          <cell r="A5985" t="str">
            <v>13.847.702/0001-57</v>
          </cell>
        </row>
        <row r="5986">
          <cell r="A5986" t="str">
            <v>13.870.365/0001-19</v>
          </cell>
        </row>
        <row r="5987">
          <cell r="A5987" t="str">
            <v>13.924.477/0001-05</v>
          </cell>
        </row>
        <row r="5988">
          <cell r="A5988" t="str">
            <v>14.068.589/0001-74</v>
          </cell>
        </row>
        <row r="5989">
          <cell r="A5989" t="str">
            <v>14.076.889/0002-86</v>
          </cell>
        </row>
        <row r="5990">
          <cell r="A5990" t="str">
            <v>14.163.208/0001-36</v>
          </cell>
        </row>
        <row r="5991">
          <cell r="A5991" t="str">
            <v>14.163.208/0002-17</v>
          </cell>
        </row>
        <row r="5992">
          <cell r="A5992" t="str">
            <v>14.269.492/0001-20</v>
          </cell>
        </row>
        <row r="5993">
          <cell r="A5993" t="str">
            <v>14.312.706/0001-01</v>
          </cell>
        </row>
        <row r="5994">
          <cell r="A5994" t="str">
            <v>14.421.838/0001-63</v>
          </cell>
        </row>
        <row r="5995">
          <cell r="A5995" t="str">
            <v>14.484.307/0001-10</v>
          </cell>
        </row>
        <row r="5996">
          <cell r="A5996" t="str">
            <v>14.569.792/0001-24</v>
          </cell>
        </row>
        <row r="5997">
          <cell r="A5997" t="str">
            <v>14.596.159/0001-25</v>
          </cell>
        </row>
        <row r="5998">
          <cell r="A5998" t="str">
            <v>14.633.457/0001-48</v>
          </cell>
        </row>
        <row r="5999">
          <cell r="A5999" t="str">
            <v>14.639.868/0001-40</v>
          </cell>
        </row>
        <row r="6000">
          <cell r="A6000" t="str">
            <v>14.672.091/0001-16</v>
          </cell>
        </row>
        <row r="6001">
          <cell r="A6001" t="str">
            <v>14.701.650/0001-79</v>
          </cell>
        </row>
        <row r="6002">
          <cell r="A6002" t="str">
            <v>14.722.649/0001-20</v>
          </cell>
        </row>
        <row r="6003">
          <cell r="A6003" t="str">
            <v>14.740.658/0001-44</v>
          </cell>
        </row>
        <row r="6004">
          <cell r="A6004" t="str">
            <v>14.928.949/0001-60</v>
          </cell>
        </row>
        <row r="6005">
          <cell r="A6005" t="str">
            <v>15.039.118/0001-09</v>
          </cell>
        </row>
        <row r="6006">
          <cell r="A6006" t="str">
            <v>15.095.110/0001-51</v>
          </cell>
        </row>
        <row r="6007">
          <cell r="A6007" t="str">
            <v>15.104.953/0001-77</v>
          </cell>
        </row>
        <row r="6008">
          <cell r="A6008" t="str">
            <v>15.128.515/0032-45</v>
          </cell>
        </row>
        <row r="6009">
          <cell r="A6009" t="str">
            <v>15.204.423/0001-09</v>
          </cell>
        </row>
        <row r="6010">
          <cell r="A6010" t="str">
            <v>15.254.139/0001-39</v>
          </cell>
        </row>
        <row r="6011">
          <cell r="A6011" t="str">
            <v>15.290.521/0001-06</v>
          </cell>
        </row>
        <row r="6012">
          <cell r="A6012" t="str">
            <v>15.320.930/0001-08</v>
          </cell>
        </row>
        <row r="6013">
          <cell r="A6013" t="str">
            <v>15.329.303/0001-20</v>
          </cell>
        </row>
        <row r="6014">
          <cell r="A6014" t="str">
            <v>15.340.094/0001-15</v>
          </cell>
        </row>
        <row r="6015">
          <cell r="A6015" t="str">
            <v>15.363.781/0001-56</v>
          </cell>
        </row>
        <row r="6016">
          <cell r="A6016" t="str">
            <v>15.388.267/0001-75</v>
          </cell>
        </row>
        <row r="6017">
          <cell r="A6017" t="str">
            <v>15.459.431/0010-89</v>
          </cell>
        </row>
        <row r="6018">
          <cell r="A6018" t="str">
            <v>15.591.589/0001-17</v>
          </cell>
        </row>
        <row r="6019">
          <cell r="A6019" t="str">
            <v>15.595.242/0001-42</v>
          </cell>
        </row>
        <row r="6020">
          <cell r="A6020" t="str">
            <v>15.603.418/0001-60</v>
          </cell>
        </row>
        <row r="6021">
          <cell r="A6021" t="str">
            <v>15.717.168/0001-90</v>
          </cell>
        </row>
        <row r="6022">
          <cell r="A6022" t="str">
            <v>15.756.828/0001-41</v>
          </cell>
        </row>
        <row r="6023">
          <cell r="A6023" t="str">
            <v>15.845.795/0001-06</v>
          </cell>
        </row>
        <row r="6024">
          <cell r="A6024" t="str">
            <v>15.927.106/0001-02</v>
          </cell>
        </row>
        <row r="6025">
          <cell r="A6025" t="str">
            <v>15.968.167/0003-80</v>
          </cell>
        </row>
        <row r="6026">
          <cell r="A6026" t="str">
            <v>16.016.784/0001-86</v>
          </cell>
        </row>
        <row r="6027">
          <cell r="A6027" t="str">
            <v>16.123.358/0001-41</v>
          </cell>
        </row>
        <row r="6028">
          <cell r="A6028" t="str">
            <v>16.165.292/0001-52</v>
          </cell>
        </row>
        <row r="6029">
          <cell r="A6029" t="str">
            <v>16.181.448/0001-99</v>
          </cell>
        </row>
        <row r="6030">
          <cell r="A6030" t="str">
            <v>16.182.834/0204-73</v>
          </cell>
        </row>
        <row r="6031">
          <cell r="A6031" t="str">
            <v>16.183.352/0001-60</v>
          </cell>
        </row>
        <row r="6032">
          <cell r="A6032" t="str">
            <v>16.484.776/0001-64</v>
          </cell>
        </row>
        <row r="6033">
          <cell r="A6033" t="str">
            <v>16.521.601/0001-80</v>
          </cell>
        </row>
        <row r="6034">
          <cell r="A6034" t="str">
            <v>16.603.813/0001-06</v>
          </cell>
        </row>
        <row r="6035">
          <cell r="A6035" t="str">
            <v>16.629.693/0001-16</v>
          </cell>
        </row>
        <row r="6036">
          <cell r="A6036" t="str">
            <v>16.629.693/0001-16</v>
          </cell>
        </row>
        <row r="6037">
          <cell r="A6037" t="str">
            <v>16.670.085/0001-55</v>
          </cell>
        </row>
        <row r="6038">
          <cell r="A6038" t="str">
            <v>16.670.085/0009-02</v>
          </cell>
        </row>
        <row r="6039">
          <cell r="A6039" t="str">
            <v>16.670.085/0010-46</v>
          </cell>
        </row>
        <row r="6040">
          <cell r="A6040" t="str">
            <v>16.670.085/0012-08</v>
          </cell>
        </row>
        <row r="6041">
          <cell r="A6041" t="str">
            <v>16.670.085/0015-50</v>
          </cell>
        </row>
        <row r="6042">
          <cell r="A6042" t="str">
            <v>16.670.085/0016-31</v>
          </cell>
        </row>
        <row r="6043">
          <cell r="A6043" t="str">
            <v>16.670.085/0019-84</v>
          </cell>
        </row>
        <row r="6044">
          <cell r="A6044" t="str">
            <v>16.670.085/0020-18</v>
          </cell>
        </row>
        <row r="6045">
          <cell r="A6045" t="str">
            <v>16.670.085/0024-41</v>
          </cell>
        </row>
        <row r="6046">
          <cell r="A6046" t="str">
            <v>16.670.085/0029-56</v>
          </cell>
        </row>
        <row r="6047">
          <cell r="A6047" t="str">
            <v>16.670.085/0030-90</v>
          </cell>
        </row>
        <row r="6048">
          <cell r="A6048" t="str">
            <v>16.670.085/0035-02</v>
          </cell>
        </row>
        <row r="6049">
          <cell r="A6049" t="str">
            <v>16.670.085/0036-85</v>
          </cell>
        </row>
        <row r="6050">
          <cell r="A6050" t="str">
            <v>16.670.085/0039-28</v>
          </cell>
        </row>
        <row r="6051">
          <cell r="A6051" t="str">
            <v>16.670.085/0040-61</v>
          </cell>
        </row>
        <row r="6052">
          <cell r="A6052" t="str">
            <v>16.670.085/0043-04</v>
          </cell>
        </row>
        <row r="6053">
          <cell r="A6053" t="str">
            <v>16.670.085/0044-95</v>
          </cell>
        </row>
        <row r="6054">
          <cell r="A6054" t="str">
            <v>16.670.085/0052-03</v>
          </cell>
        </row>
        <row r="6055">
          <cell r="A6055" t="str">
            <v>16.670.085/0062-77</v>
          </cell>
        </row>
        <row r="6056">
          <cell r="A6056" t="str">
            <v>16.670.085/0102-07</v>
          </cell>
        </row>
        <row r="6057">
          <cell r="A6057" t="str">
            <v>16.670.085/0103-80</v>
          </cell>
        </row>
        <row r="6058">
          <cell r="A6058" t="str">
            <v>16.670.085/0113-51</v>
          </cell>
        </row>
        <row r="6059">
          <cell r="A6059" t="str">
            <v>16.670.085/0144-58</v>
          </cell>
        </row>
        <row r="6060">
          <cell r="A6060" t="str">
            <v>16.670.085/0146-10</v>
          </cell>
        </row>
        <row r="6061">
          <cell r="A6061" t="str">
            <v>16.748.691/0001-46</v>
          </cell>
        </row>
        <row r="6062">
          <cell r="A6062" t="str">
            <v>16.820.607/0001-58</v>
          </cell>
        </row>
        <row r="6063">
          <cell r="A6063" t="str">
            <v>16.823.130/0012-17</v>
          </cell>
        </row>
        <row r="6064">
          <cell r="A6064" t="str">
            <v>16.956.443/0001-90</v>
          </cell>
        </row>
        <row r="6065">
          <cell r="A6065" t="str">
            <v>16.970.048/0001-62</v>
          </cell>
        </row>
        <row r="6066">
          <cell r="A6066" t="str">
            <v xml:space="preserve">160.461.534-68    </v>
          </cell>
        </row>
        <row r="6067">
          <cell r="A6067" t="str">
            <v xml:space="preserve">168.145.686-91    </v>
          </cell>
        </row>
        <row r="6068">
          <cell r="A6068" t="str">
            <v xml:space="preserve">17-017-14.274/01  </v>
          </cell>
        </row>
        <row r="6069">
          <cell r="A6069" t="str">
            <v>17.069.832/0001-67</v>
          </cell>
        </row>
        <row r="6070">
          <cell r="A6070" t="str">
            <v>17.087.222/0004-39</v>
          </cell>
        </row>
        <row r="6071">
          <cell r="A6071" t="str">
            <v>17.088.584/0001-00</v>
          </cell>
        </row>
        <row r="6072">
          <cell r="A6072" t="str">
            <v>17.154.931/0001-47</v>
          </cell>
        </row>
        <row r="6073">
          <cell r="A6073" t="str">
            <v>17.155.466/0001-69</v>
          </cell>
        </row>
        <row r="6074">
          <cell r="A6074" t="str">
            <v>17.161.464/0001-82</v>
          </cell>
        </row>
        <row r="6075">
          <cell r="A6075" t="str">
            <v>17.162.579/0001-91</v>
          </cell>
        </row>
        <row r="6076">
          <cell r="A6076" t="str">
            <v>17.162.579/0002-72</v>
          </cell>
        </row>
        <row r="6077">
          <cell r="A6077" t="str">
            <v>17.162.637/0001-87</v>
          </cell>
        </row>
        <row r="6078">
          <cell r="A6078" t="str">
            <v>17.164.989/0040-88</v>
          </cell>
        </row>
        <row r="6079">
          <cell r="A6079" t="str">
            <v>17.176.454/0001-10</v>
          </cell>
        </row>
        <row r="6080">
          <cell r="A6080" t="str">
            <v>17.197.385/0018-70</v>
          </cell>
        </row>
        <row r="6081">
          <cell r="A6081" t="str">
            <v>17.210.063/0001-75</v>
          </cell>
        </row>
        <row r="6082">
          <cell r="A6082" t="str">
            <v>17.215.039/0001-29</v>
          </cell>
        </row>
        <row r="6083">
          <cell r="A6083" t="str">
            <v>17.227.422/0001-05</v>
          </cell>
        </row>
        <row r="6084">
          <cell r="A6084" t="str">
            <v>17.227.422/0027-36</v>
          </cell>
        </row>
        <row r="6085">
          <cell r="A6085" t="str">
            <v>17.227.422/0032-01</v>
          </cell>
        </row>
        <row r="6086">
          <cell r="A6086" t="str">
            <v>17.227.422/0051-66</v>
          </cell>
        </row>
        <row r="6087">
          <cell r="A6087" t="str">
            <v>17.227.422/0059-13</v>
          </cell>
        </row>
        <row r="6088">
          <cell r="A6088" t="str">
            <v>17.227.422/0065-61</v>
          </cell>
        </row>
        <row r="6089">
          <cell r="A6089" t="str">
            <v>17.227.422/0073-71</v>
          </cell>
        </row>
        <row r="6090">
          <cell r="A6090" t="str">
            <v>17.227.422/0077-03</v>
          </cell>
        </row>
        <row r="6091">
          <cell r="A6091" t="str">
            <v>17.227.422/0091-53</v>
          </cell>
        </row>
        <row r="6092">
          <cell r="A6092" t="str">
            <v>17.227.422/0092-34</v>
          </cell>
        </row>
        <row r="6093">
          <cell r="A6093" t="str">
            <v>17.227.422/0094-04</v>
          </cell>
        </row>
        <row r="6094">
          <cell r="A6094" t="str">
            <v>17.227.422/0109-17</v>
          </cell>
        </row>
        <row r="6095">
          <cell r="A6095" t="str">
            <v>17.227.422/0127-07</v>
          </cell>
        </row>
        <row r="6096">
          <cell r="A6096" t="str">
            <v>17.227.422/0133-47</v>
          </cell>
        </row>
        <row r="6097">
          <cell r="A6097" t="str">
            <v>17.241.563/0001-74</v>
          </cell>
        </row>
        <row r="6098">
          <cell r="A6098" t="str">
            <v>17.290.057/0001-75</v>
          </cell>
        </row>
        <row r="6099">
          <cell r="A6099" t="str">
            <v>17.312.448/0008-10</v>
          </cell>
        </row>
        <row r="6100">
          <cell r="A6100" t="str">
            <v>17.335.019/0001-91</v>
          </cell>
        </row>
        <row r="6101">
          <cell r="A6101" t="str">
            <v>17.404.302/0001-28</v>
          </cell>
        </row>
        <row r="6102">
          <cell r="A6102" t="str">
            <v>17.444.993/0001-93</v>
          </cell>
        </row>
        <row r="6103">
          <cell r="A6103" t="str">
            <v>17.448.523/0001-06</v>
          </cell>
        </row>
        <row r="6104">
          <cell r="A6104" t="str">
            <v>17.469.701/0017-34</v>
          </cell>
        </row>
        <row r="6105">
          <cell r="A6105" t="str">
            <v>17.469.701/0018-15</v>
          </cell>
        </row>
        <row r="6106">
          <cell r="A6106" t="str">
            <v>17.469.701/0019-04</v>
          </cell>
        </row>
        <row r="6107">
          <cell r="A6107" t="str">
            <v>17.469.701/0028-97</v>
          </cell>
        </row>
        <row r="6108">
          <cell r="A6108" t="str">
            <v>17.469.701/0029-78</v>
          </cell>
        </row>
        <row r="6109">
          <cell r="A6109" t="str">
            <v>17.469.701/0031-92</v>
          </cell>
        </row>
        <row r="6110">
          <cell r="A6110" t="str">
            <v>17.469.701/0034-35</v>
          </cell>
        </row>
        <row r="6111">
          <cell r="A6111" t="str">
            <v>17.469.701/0041-64</v>
          </cell>
        </row>
        <row r="6112">
          <cell r="A6112" t="str">
            <v>17.469.701/0043-26</v>
          </cell>
        </row>
        <row r="6113">
          <cell r="A6113" t="str">
            <v>17.469.701/0048-30</v>
          </cell>
        </row>
        <row r="6114">
          <cell r="A6114" t="str">
            <v>17.469.701/0049-11</v>
          </cell>
        </row>
        <row r="6115">
          <cell r="A6115" t="str">
            <v>17.469.701/0060-27</v>
          </cell>
        </row>
        <row r="6116">
          <cell r="A6116" t="str">
            <v>17.469.701/0089-09</v>
          </cell>
        </row>
        <row r="6117">
          <cell r="A6117" t="str">
            <v>17.579.459/0001-94</v>
          </cell>
        </row>
        <row r="6118">
          <cell r="A6118" t="str">
            <v>17.609.256/0001-01</v>
          </cell>
        </row>
        <row r="6119">
          <cell r="A6119" t="str">
            <v>17.609.256/0004-46</v>
          </cell>
        </row>
        <row r="6120">
          <cell r="A6120" t="str">
            <v>17.676.693/0013-73</v>
          </cell>
        </row>
        <row r="6121">
          <cell r="A6121" t="str">
            <v>17.689.837/0002-73</v>
          </cell>
        </row>
        <row r="6122">
          <cell r="A6122" t="str">
            <v>17.851.981/0007-79</v>
          </cell>
        </row>
        <row r="6123">
          <cell r="A6123" t="str">
            <v>17.890.559/0001-37</v>
          </cell>
        </row>
        <row r="6124">
          <cell r="A6124" t="str">
            <v>17.958.315/0008-15</v>
          </cell>
        </row>
        <row r="6125">
          <cell r="A6125" t="str">
            <v xml:space="preserve">171.986.668-68    </v>
          </cell>
        </row>
        <row r="6126">
          <cell r="A6126" t="str">
            <v xml:space="preserve">178.014.357-53    </v>
          </cell>
        </row>
        <row r="6127">
          <cell r="A6127" t="str">
            <v>18.029.074/0001-16</v>
          </cell>
        </row>
        <row r="6128">
          <cell r="A6128" t="str">
            <v>18.029.074/0004-69</v>
          </cell>
        </row>
        <row r="6129">
          <cell r="A6129" t="str">
            <v>18.097.154/0001-09</v>
          </cell>
        </row>
        <row r="6130">
          <cell r="A6130" t="str">
            <v>18.120.899/0001-41</v>
          </cell>
        </row>
        <row r="6131">
          <cell r="A6131" t="str">
            <v>18.224.881/0001-90</v>
          </cell>
        </row>
        <row r="6132">
          <cell r="A6132" t="str">
            <v>18.231.233/0001-60</v>
          </cell>
        </row>
        <row r="6133">
          <cell r="A6133" t="str">
            <v>18.521.922/0001-00</v>
          </cell>
        </row>
        <row r="6134">
          <cell r="A6134" t="str">
            <v>18.710.988/0011-10</v>
          </cell>
        </row>
        <row r="6135">
          <cell r="A6135" t="str">
            <v>18.710.988/0020-00</v>
          </cell>
        </row>
        <row r="6136">
          <cell r="A6136" t="str">
            <v>18.710.988/0034-06</v>
          </cell>
        </row>
        <row r="6137">
          <cell r="A6137" t="str">
            <v>18.771.691/0001-92</v>
          </cell>
        </row>
        <row r="6138">
          <cell r="A6138" t="str">
            <v>18.808.758/0001-16</v>
          </cell>
        </row>
        <row r="6139">
          <cell r="A6139" t="str">
            <v xml:space="preserve">184.797.744-87    </v>
          </cell>
        </row>
        <row r="6140">
          <cell r="A6140" t="str">
            <v>19.125.343/0001-00</v>
          </cell>
        </row>
        <row r="6141">
          <cell r="A6141" t="str">
            <v>19.183.318/0001-83</v>
          </cell>
        </row>
        <row r="6142">
          <cell r="A6142" t="str">
            <v>19.531.516/0001-90</v>
          </cell>
        </row>
        <row r="6143">
          <cell r="A6143" t="str">
            <v>19.537.752/0009-71</v>
          </cell>
        </row>
        <row r="6144">
          <cell r="A6144" t="str">
            <v>19.537.752/0010-05</v>
          </cell>
        </row>
        <row r="6145">
          <cell r="A6145" t="str">
            <v>19.537.752/0016-09</v>
          </cell>
        </row>
        <row r="6146">
          <cell r="A6146" t="str">
            <v>19.537.752/0023-20</v>
          </cell>
        </row>
        <row r="6147">
          <cell r="A6147" t="str">
            <v>19.565.878/0001-00</v>
          </cell>
        </row>
        <row r="6148">
          <cell r="A6148" t="str">
            <v>19.584.770/0001-57</v>
          </cell>
        </row>
        <row r="6149">
          <cell r="A6149" t="str">
            <v>19.653.054/0001-84</v>
          </cell>
        </row>
        <row r="6150">
          <cell r="A6150" t="str">
            <v>19.7.7.47./617--15</v>
          </cell>
        </row>
        <row r="6151">
          <cell r="A6151" t="str">
            <v>19.791.896/0082-68</v>
          </cell>
        </row>
        <row r="6152">
          <cell r="A6152" t="str">
            <v xml:space="preserve">193.814.927-00    </v>
          </cell>
        </row>
        <row r="6153">
          <cell r="A6153" t="str">
            <v>20.013.876/0001-80</v>
          </cell>
        </row>
        <row r="6154">
          <cell r="A6154" t="str">
            <v>20.1.2.55./697--34</v>
          </cell>
        </row>
        <row r="6155">
          <cell r="A6155" t="str">
            <v>20.147.617/0001-41</v>
          </cell>
        </row>
        <row r="6156">
          <cell r="A6156" t="str">
            <v>20.147.617/0011-13</v>
          </cell>
        </row>
        <row r="6157">
          <cell r="A6157" t="str">
            <v>20.147.617/0019-70</v>
          </cell>
        </row>
        <row r="6158">
          <cell r="A6158" t="str">
            <v>20.147.617/0022-76</v>
          </cell>
        </row>
        <row r="6159">
          <cell r="A6159" t="str">
            <v>20.147.617/0027-80</v>
          </cell>
        </row>
        <row r="6160">
          <cell r="A6160" t="str">
            <v>20.243.945/0001-41</v>
          </cell>
        </row>
        <row r="6161">
          <cell r="A6161" t="str">
            <v>20.243.945/0002-22</v>
          </cell>
        </row>
        <row r="6162">
          <cell r="A6162" t="str">
            <v>20.243.945/0005-75</v>
          </cell>
        </row>
        <row r="6163">
          <cell r="A6163" t="str">
            <v>20.373.585/0001-00</v>
          </cell>
        </row>
        <row r="6164">
          <cell r="A6164" t="str">
            <v>20.378.634/0001-90</v>
          </cell>
        </row>
        <row r="6165">
          <cell r="A6165" t="str">
            <v>20.468.310/0002-23</v>
          </cell>
        </row>
        <row r="6166">
          <cell r="A6166" t="str">
            <v>20.502.605/0001-98</v>
          </cell>
        </row>
        <row r="6167">
          <cell r="A6167" t="str">
            <v>20.569.802/0001-24</v>
          </cell>
        </row>
        <row r="6168">
          <cell r="A6168" t="str">
            <v xml:space="preserve">209.775.731-68    </v>
          </cell>
        </row>
        <row r="6169">
          <cell r="A6169" t="str">
            <v>21.014.220/0005-78</v>
          </cell>
        </row>
        <row r="6170">
          <cell r="A6170" t="str">
            <v>21.014.220/0006-59</v>
          </cell>
        </row>
        <row r="6171">
          <cell r="A6171" t="str">
            <v>21.230.222/0002-51</v>
          </cell>
        </row>
        <row r="6172">
          <cell r="A6172" t="str">
            <v>21.581.509/0001-45</v>
          </cell>
        </row>
        <row r="6173">
          <cell r="A6173" t="str">
            <v>21.591.805/0001-27</v>
          </cell>
        </row>
        <row r="6174">
          <cell r="A6174" t="str">
            <v>21.600.655/0001-70</v>
          </cell>
        </row>
        <row r="6175">
          <cell r="A6175" t="str">
            <v>21.640.834/0001-31</v>
          </cell>
        </row>
        <row r="6176">
          <cell r="A6176" t="str">
            <v>21.667.142/0001-87</v>
          </cell>
        </row>
        <row r="6177">
          <cell r="A6177" t="str">
            <v>21.715.503/0001-13</v>
          </cell>
        </row>
        <row r="6178">
          <cell r="A6178" t="str">
            <v>21.789.268/0001-24</v>
          </cell>
        </row>
        <row r="6179">
          <cell r="A6179" t="str">
            <v>21.863.550/0005-38</v>
          </cell>
        </row>
        <row r="6180">
          <cell r="A6180" t="str">
            <v>21.863.550/0007-08</v>
          </cell>
        </row>
        <row r="6181">
          <cell r="A6181" t="str">
            <v>21.863.550/0008-80</v>
          </cell>
        </row>
        <row r="6182">
          <cell r="A6182" t="str">
            <v>21.863.550/0009-61</v>
          </cell>
        </row>
        <row r="6183">
          <cell r="A6183" t="str">
            <v>21.867.387/0001-58</v>
          </cell>
        </row>
        <row r="6184">
          <cell r="A6184" t="str">
            <v>21.867.387/0003-10</v>
          </cell>
        </row>
        <row r="6185">
          <cell r="A6185" t="str">
            <v>22.130.181/0001-03</v>
          </cell>
        </row>
        <row r="6186">
          <cell r="A6186" t="str">
            <v>22.152.318/0001-20</v>
          </cell>
        </row>
        <row r="6187">
          <cell r="A6187" t="str">
            <v>22.204.382/0001-08</v>
          </cell>
        </row>
        <row r="6188">
          <cell r="A6188" t="str">
            <v>22.267.991/0001-06</v>
          </cell>
        </row>
        <row r="6189">
          <cell r="A6189" t="str">
            <v>22.405.864/0003-98</v>
          </cell>
        </row>
        <row r="6190">
          <cell r="A6190" t="str">
            <v>22.432.769/0001-11</v>
          </cell>
        </row>
        <row r="6191">
          <cell r="A6191" t="str">
            <v>22.802.979/0001-54</v>
          </cell>
        </row>
        <row r="6192">
          <cell r="A6192" t="str">
            <v>22.833.891/0001-08</v>
          </cell>
        </row>
        <row r="6193">
          <cell r="A6193" t="str">
            <v>22.861.819/0001-86</v>
          </cell>
        </row>
        <row r="6194">
          <cell r="A6194" t="str">
            <v>22.974.380/0001-06</v>
          </cell>
        </row>
        <row r="6195">
          <cell r="A6195" t="str">
            <v>23.100.092/0001-87</v>
          </cell>
        </row>
        <row r="6196">
          <cell r="A6196" t="str">
            <v>23.221.856/0001-92</v>
          </cell>
        </row>
        <row r="6197">
          <cell r="A6197" t="str">
            <v>23.452.238/0001-53</v>
          </cell>
        </row>
        <row r="6198">
          <cell r="A6198" t="str">
            <v>23.530.041/0001-95</v>
          </cell>
        </row>
        <row r="6199">
          <cell r="A6199" t="str">
            <v>23.539.158/0001-30</v>
          </cell>
        </row>
        <row r="6200">
          <cell r="A6200" t="str">
            <v>23.549.272/0002-21</v>
          </cell>
        </row>
        <row r="6201">
          <cell r="A6201" t="str">
            <v>23.561.848/0001-95</v>
          </cell>
        </row>
        <row r="6202">
          <cell r="A6202" t="str">
            <v>23.584.485/0001-03</v>
          </cell>
        </row>
        <row r="6203">
          <cell r="A6203" t="str">
            <v>23.637.697/0067-38</v>
          </cell>
        </row>
        <row r="6204">
          <cell r="A6204" t="str">
            <v>23.646.870/0002-19</v>
          </cell>
        </row>
        <row r="6205">
          <cell r="A6205" t="str">
            <v>23.726.292/0001-40</v>
          </cell>
        </row>
        <row r="6206">
          <cell r="A6206" t="str">
            <v>23.740.525/0001-69</v>
          </cell>
        </row>
        <row r="6207">
          <cell r="A6207" t="str">
            <v>23.742.620/0001-00</v>
          </cell>
        </row>
        <row r="6208">
          <cell r="A6208" t="str">
            <v>23.864.838/0004-71</v>
          </cell>
        </row>
        <row r="6209">
          <cell r="A6209" t="str">
            <v>23.864.838/0006-33</v>
          </cell>
        </row>
        <row r="6210">
          <cell r="A6210" t="str">
            <v>23.874.787/0001-16</v>
          </cell>
        </row>
        <row r="6211">
          <cell r="A6211" t="str">
            <v>23.929.979/0001-82</v>
          </cell>
        </row>
        <row r="6212">
          <cell r="A6212" t="str">
            <v>23.930.464/0011-74</v>
          </cell>
        </row>
        <row r="6213">
          <cell r="A6213" t="str">
            <v>23.930.464/0014-17</v>
          </cell>
        </row>
        <row r="6214">
          <cell r="A6214" t="str">
            <v>23.930.464/0015-06</v>
          </cell>
        </row>
        <row r="6215">
          <cell r="A6215" t="str">
            <v>23.985.716/0001-90</v>
          </cell>
        </row>
        <row r="6216">
          <cell r="A6216" t="str">
            <v>24.030.025/0030-30</v>
          </cell>
        </row>
        <row r="6217">
          <cell r="A6217" t="str">
            <v>24.030.025/0085-04</v>
          </cell>
        </row>
        <row r="6218">
          <cell r="A6218" t="str">
            <v>24.030.025/0114-83</v>
          </cell>
        </row>
        <row r="6219">
          <cell r="A6219" t="str">
            <v>24.030.025/0132-65</v>
          </cell>
        </row>
        <row r="6220">
          <cell r="A6220" t="str">
            <v>24.035.925/0001-36</v>
          </cell>
        </row>
        <row r="6221">
          <cell r="A6221" t="str">
            <v>24.040.487/0002-85</v>
          </cell>
        </row>
        <row r="6222">
          <cell r="A6222" t="str">
            <v>24.072.241/0001-04</v>
          </cell>
        </row>
        <row r="6223">
          <cell r="A6223" t="str">
            <v>24.073.694/0001-55</v>
          </cell>
        </row>
        <row r="6224">
          <cell r="A6224" t="str">
            <v>24.077.455/0001-73</v>
          </cell>
        </row>
        <row r="6225">
          <cell r="A6225" t="str">
            <v>24.091.365/0001-37</v>
          </cell>
        </row>
        <row r="6226">
          <cell r="A6226" t="str">
            <v>24.091.522/0001-04</v>
          </cell>
        </row>
        <row r="6227">
          <cell r="A6227" t="str">
            <v>24.104.614/0001-81</v>
          </cell>
        </row>
        <row r="6228">
          <cell r="A6228" t="str">
            <v>24.125.262/0001-40</v>
          </cell>
        </row>
        <row r="6229">
          <cell r="A6229" t="str">
            <v>24.145.898/0001-54</v>
          </cell>
        </row>
        <row r="6230">
          <cell r="A6230" t="str">
            <v>24.150.740/0001-72</v>
          </cell>
        </row>
        <row r="6231">
          <cell r="A6231" t="str">
            <v>24.206.617/0003-98</v>
          </cell>
        </row>
        <row r="6232">
          <cell r="A6232" t="str">
            <v>24.206.617/0006-30</v>
          </cell>
        </row>
        <row r="6233">
          <cell r="A6233" t="str">
            <v>24.222.762/0001-09</v>
          </cell>
        </row>
        <row r="6234">
          <cell r="A6234" t="str">
            <v>24.244.618/0001-65</v>
          </cell>
        </row>
        <row r="6235">
          <cell r="A6235" t="str">
            <v>24.264.434/0001-67</v>
          </cell>
        </row>
        <row r="6236">
          <cell r="A6236" t="str">
            <v>24.266.413/0001-80</v>
          </cell>
        </row>
        <row r="6237">
          <cell r="A6237" t="str">
            <v>24.315.012/0002-54</v>
          </cell>
        </row>
        <row r="6238">
          <cell r="A6238" t="str">
            <v>24.315.012/0016-50</v>
          </cell>
        </row>
        <row r="6239">
          <cell r="A6239" t="str">
            <v>24.315.012/0023-89</v>
          </cell>
        </row>
        <row r="6240">
          <cell r="A6240" t="str">
            <v>24.315.012/0148-08</v>
          </cell>
        </row>
        <row r="6241">
          <cell r="A6241" t="str">
            <v>24.315.012/0153-67</v>
          </cell>
        </row>
        <row r="6242">
          <cell r="A6242" t="str">
            <v>24.315.012/0172-20</v>
          </cell>
        </row>
        <row r="6243">
          <cell r="A6243" t="str">
            <v>24.315.129/0005-80</v>
          </cell>
        </row>
        <row r="6244">
          <cell r="A6244" t="str">
            <v>24.355.844/0001-13</v>
          </cell>
        </row>
        <row r="6245">
          <cell r="A6245" t="str">
            <v>24.356.958/0001-88</v>
          </cell>
        </row>
        <row r="6246">
          <cell r="A6246" t="str">
            <v>24.376.816/0001-82</v>
          </cell>
        </row>
        <row r="6247">
          <cell r="A6247" t="str">
            <v>24.380.578/0020-41</v>
          </cell>
        </row>
        <row r="6248">
          <cell r="A6248" t="str">
            <v>24.388.555/0001-10</v>
          </cell>
        </row>
        <row r="6249">
          <cell r="A6249" t="str">
            <v>24.395.147/0001-96</v>
          </cell>
        </row>
        <row r="6250">
          <cell r="A6250" t="str">
            <v>24.407.397/0001-07</v>
          </cell>
        </row>
        <row r="6251">
          <cell r="A6251" t="str">
            <v>24.444.556/0001-35</v>
          </cell>
        </row>
        <row r="6252">
          <cell r="A6252" t="str">
            <v>24.448.359/0001-94</v>
          </cell>
        </row>
        <row r="6253">
          <cell r="A6253" t="str">
            <v>24.448.862/0001-40</v>
          </cell>
        </row>
        <row r="6254">
          <cell r="A6254" t="str">
            <v>24.454.902/0001-66</v>
          </cell>
        </row>
        <row r="6255">
          <cell r="A6255" t="str">
            <v>24.480.485/0001-26</v>
          </cell>
        </row>
        <row r="6256">
          <cell r="A6256" t="str">
            <v>24.548.489/0001-07</v>
          </cell>
        </row>
        <row r="6257">
          <cell r="A6257" t="str">
            <v>24.552.259/0001-03</v>
          </cell>
        </row>
        <row r="6258">
          <cell r="A6258" t="str">
            <v>24.557.720/0001-10</v>
          </cell>
        </row>
        <row r="6259">
          <cell r="A6259" t="str">
            <v>24.561.821/0001-65</v>
          </cell>
        </row>
        <row r="6260">
          <cell r="A6260" t="str">
            <v>24.640.211/0001-57</v>
          </cell>
        </row>
        <row r="6261">
          <cell r="A6261" t="str">
            <v>24.640.211/0003-19</v>
          </cell>
        </row>
        <row r="6262">
          <cell r="A6262" t="str">
            <v>24.650.129/0001-03</v>
          </cell>
        </row>
        <row r="6263">
          <cell r="A6263" t="str">
            <v>24.831.893/0001-85</v>
          </cell>
        </row>
        <row r="6264">
          <cell r="A6264" t="str">
            <v>24.891.624/0001-04</v>
          </cell>
        </row>
        <row r="6265">
          <cell r="A6265" t="str">
            <v>25.038.266/0001-54</v>
          </cell>
        </row>
        <row r="6266">
          <cell r="A6266" t="str">
            <v>25.064.742/0001-01</v>
          </cell>
        </row>
        <row r="6267">
          <cell r="A6267" t="str">
            <v>25.074.253/0006-45</v>
          </cell>
        </row>
        <row r="6268">
          <cell r="A6268" t="str">
            <v>25.084.906/0001-62</v>
          </cell>
        </row>
        <row r="6269">
          <cell r="A6269" t="str">
            <v>25.086.034/0001-71</v>
          </cell>
        </row>
        <row r="6270">
          <cell r="A6270" t="str">
            <v>25.089.509/0001-83</v>
          </cell>
        </row>
        <row r="6271">
          <cell r="A6271" t="str">
            <v>25.128.166/0001-19</v>
          </cell>
        </row>
        <row r="6272">
          <cell r="A6272" t="str">
            <v>25.160.987/0001-32</v>
          </cell>
        </row>
        <row r="6273">
          <cell r="A6273" t="str">
            <v>25.292.749/0001-80</v>
          </cell>
        </row>
        <row r="6274">
          <cell r="A6274" t="str">
            <v>25.349.440/0001-80</v>
          </cell>
        </row>
        <row r="6275">
          <cell r="A6275" t="str">
            <v>25.391.731/0001-36</v>
          </cell>
        </row>
        <row r="6276">
          <cell r="A6276" t="str">
            <v>25.438.466/0001-02</v>
          </cell>
        </row>
        <row r="6277">
          <cell r="A6277" t="str">
            <v>25.442.518/0002-97</v>
          </cell>
        </row>
        <row r="6278">
          <cell r="A6278" t="str">
            <v>25.534.678/0001-85</v>
          </cell>
        </row>
        <row r="6279">
          <cell r="A6279" t="str">
            <v>25.621.889/0001-55</v>
          </cell>
        </row>
        <row r="6280">
          <cell r="A6280" t="str">
            <v>25.698.937/0001-03</v>
          </cell>
        </row>
        <row r="6281">
          <cell r="A6281" t="str">
            <v>25.7.1.84./257--68</v>
          </cell>
        </row>
        <row r="6282">
          <cell r="A6282" t="str">
            <v>25.740.465/0001-00</v>
          </cell>
        </row>
        <row r="6283">
          <cell r="A6283" t="str">
            <v>25.760.216/0001-86</v>
          </cell>
        </row>
        <row r="6284">
          <cell r="A6284" t="str">
            <v>25.760.877/0015-07</v>
          </cell>
        </row>
        <row r="6285">
          <cell r="A6285" t="str">
            <v>25.760.877/0039-84</v>
          </cell>
        </row>
        <row r="6286">
          <cell r="A6286" t="str">
            <v>25.760.877/0043-60</v>
          </cell>
        </row>
        <row r="6287">
          <cell r="A6287" t="str">
            <v>25.760.877/0082-77</v>
          </cell>
        </row>
        <row r="6288">
          <cell r="A6288" t="str">
            <v>25.914.292/0001-07</v>
          </cell>
        </row>
        <row r="6289">
          <cell r="A6289" t="str">
            <v xml:space="preserve">256.896.146-53    </v>
          </cell>
        </row>
        <row r="6290">
          <cell r="A6290" t="str">
            <v xml:space="preserve">259.932.756-34    </v>
          </cell>
        </row>
        <row r="6291">
          <cell r="A6291" t="str">
            <v>26.143.115/0001-29</v>
          </cell>
        </row>
        <row r="6292">
          <cell r="A6292" t="str">
            <v>26.248.666/0001-57</v>
          </cell>
        </row>
        <row r="6293">
          <cell r="A6293" t="str">
            <v>26.292.292/0001-77</v>
          </cell>
        </row>
        <row r="6294">
          <cell r="A6294" t="str">
            <v>26.3.7.74./037--04</v>
          </cell>
        </row>
        <row r="6295">
          <cell r="A6295" t="str">
            <v>26.336.966/0001-98</v>
          </cell>
        </row>
        <row r="6296">
          <cell r="A6296" t="str">
            <v>26.341.222/0001-61</v>
          </cell>
        </row>
        <row r="6297">
          <cell r="A6297" t="str">
            <v>26.341.222/0002-42</v>
          </cell>
        </row>
        <row r="6298">
          <cell r="A6298" t="str">
            <v>26.418.749/0001-47</v>
          </cell>
        </row>
        <row r="6299">
          <cell r="A6299" t="str">
            <v>26.613.182/0001-60</v>
          </cell>
        </row>
        <row r="6300">
          <cell r="A6300" t="str">
            <v>26.696.575/0001-84</v>
          </cell>
        </row>
        <row r="6301">
          <cell r="A6301" t="str">
            <v>26.704.627/0001-17</v>
          </cell>
        </row>
        <row r="6302">
          <cell r="A6302" t="str">
            <v>26.917.005/0001-77</v>
          </cell>
        </row>
        <row r="6303">
          <cell r="A6303" t="str">
            <v>26.934.885/0001-90</v>
          </cell>
        </row>
        <row r="6304">
          <cell r="A6304" t="str">
            <v>26.961.086/0001-02</v>
          </cell>
        </row>
        <row r="6305">
          <cell r="A6305" t="str">
            <v>26.982.603/0001-20</v>
          </cell>
        </row>
        <row r="6306">
          <cell r="A6306" t="str">
            <v xml:space="preserve">263.198.297-53    </v>
          </cell>
        </row>
        <row r="6307">
          <cell r="A6307" t="str">
            <v>27.005.461/0001-03</v>
          </cell>
        </row>
        <row r="6308">
          <cell r="A6308" t="str">
            <v>27.013.804/0001-81</v>
          </cell>
        </row>
        <row r="6309">
          <cell r="A6309" t="str">
            <v>27.017.797/0001-96</v>
          </cell>
        </row>
        <row r="6310">
          <cell r="A6310" t="str">
            <v>27.035.690/0001-70</v>
          </cell>
        </row>
        <row r="6311">
          <cell r="A6311" t="str">
            <v>27.037.167/0001-83</v>
          </cell>
        </row>
        <row r="6312">
          <cell r="A6312" t="str">
            <v>27.041.763/0001-37</v>
          </cell>
        </row>
        <row r="6313">
          <cell r="A6313" t="str">
            <v>27.047.364/0001-83</v>
          </cell>
        </row>
        <row r="6314">
          <cell r="A6314" t="str">
            <v>27.087.592/0001-87</v>
          </cell>
        </row>
        <row r="6315">
          <cell r="A6315" t="str">
            <v>27.106.772/0001-69</v>
          </cell>
        </row>
        <row r="6316">
          <cell r="A6316" t="str">
            <v>27.109.834/0001-96</v>
          </cell>
        </row>
        <row r="6317">
          <cell r="A6317" t="str">
            <v>27.122.100/0001-47</v>
          </cell>
        </row>
        <row r="6318">
          <cell r="A6318" t="str">
            <v>27.132.414/0001-20</v>
          </cell>
        </row>
        <row r="6319">
          <cell r="A6319" t="str">
            <v>27.133.578/0001-72</v>
          </cell>
        </row>
        <row r="6320">
          <cell r="A6320" t="str">
            <v>27.134.535/0001-01</v>
          </cell>
        </row>
        <row r="6321">
          <cell r="A6321" t="str">
            <v>27.157.882/0001-50</v>
          </cell>
        </row>
        <row r="6322">
          <cell r="A6322" t="str">
            <v>27.158.039/0001-98</v>
          </cell>
        </row>
        <row r="6323">
          <cell r="A6323" t="str">
            <v>27.158.930/0001-24</v>
          </cell>
        </row>
        <row r="6324">
          <cell r="A6324" t="str">
            <v>27.159.607/0001-75</v>
          </cell>
        </row>
        <row r="6325">
          <cell r="A6325" t="str">
            <v>27.159.839/0001-23</v>
          </cell>
        </row>
        <row r="6326">
          <cell r="A6326" t="str">
            <v>27.166.032/0001-18</v>
          </cell>
        </row>
        <row r="6327">
          <cell r="A6327" t="str">
            <v>27.166.289/0001-70</v>
          </cell>
        </row>
        <row r="6328">
          <cell r="A6328" t="str">
            <v>27.175.959/0001-14</v>
          </cell>
        </row>
        <row r="6329">
          <cell r="A6329" t="str">
            <v>27.175.959/0010-05</v>
          </cell>
        </row>
        <row r="6330">
          <cell r="A6330" t="str">
            <v>27.175.959/0092-51</v>
          </cell>
        </row>
        <row r="6331">
          <cell r="A6331" t="str">
            <v>27.175.959/0094-13</v>
          </cell>
        </row>
        <row r="6332">
          <cell r="A6332" t="str">
            <v>27.176.072/0001-40</v>
          </cell>
        </row>
        <row r="6333">
          <cell r="A6333" t="str">
            <v>27.183.425/0001-30</v>
          </cell>
        </row>
        <row r="6334">
          <cell r="A6334" t="str">
            <v>27.184.266/0001-98</v>
          </cell>
        </row>
        <row r="6335">
          <cell r="A6335" t="str">
            <v>27.184.951/0001-14</v>
          </cell>
        </row>
        <row r="6336">
          <cell r="A6336" t="str">
            <v>27.185.727/0001-47</v>
          </cell>
        </row>
        <row r="6337">
          <cell r="A6337" t="str">
            <v>27.193.630/0001-86</v>
          </cell>
        </row>
        <row r="6338">
          <cell r="A6338" t="str">
            <v>27.198.621/0001-88</v>
          </cell>
        </row>
        <row r="6339">
          <cell r="A6339" t="str">
            <v>27.201.987/0001-69</v>
          </cell>
        </row>
        <row r="6340">
          <cell r="A6340" t="str">
            <v>27.207.372/0001-40</v>
          </cell>
        </row>
        <row r="6341">
          <cell r="A6341" t="str">
            <v>27.211.382/0001-59</v>
          </cell>
        </row>
        <row r="6342">
          <cell r="A6342" t="str">
            <v>27.238.252/0001-00</v>
          </cell>
        </row>
        <row r="6343">
          <cell r="A6343" t="str">
            <v>27.273.945/0001-33</v>
          </cell>
        </row>
        <row r="6344">
          <cell r="A6344" t="str">
            <v>27.278.100/0001-30</v>
          </cell>
        </row>
        <row r="6345">
          <cell r="A6345" t="str">
            <v>27.278.100/0002-11</v>
          </cell>
        </row>
        <row r="6346">
          <cell r="A6346" t="str">
            <v>27.326.594/0001-81</v>
          </cell>
        </row>
        <row r="6347">
          <cell r="A6347" t="str">
            <v>27.340.074/0001-23</v>
          </cell>
        </row>
        <row r="6348">
          <cell r="A6348" t="str">
            <v>27.364.421/0004-09</v>
          </cell>
        </row>
        <row r="6349">
          <cell r="A6349" t="str">
            <v>27.364.421/0015-53</v>
          </cell>
        </row>
        <row r="6350">
          <cell r="A6350" t="str">
            <v>27.364.421/0020-10</v>
          </cell>
        </row>
        <row r="6351">
          <cell r="A6351" t="str">
            <v>27.364.421/0023-63</v>
          </cell>
        </row>
        <row r="6352">
          <cell r="A6352" t="str">
            <v>27.372.275/0001-02</v>
          </cell>
        </row>
        <row r="6353">
          <cell r="A6353" t="str">
            <v>27.383.066/0001-64</v>
          </cell>
        </row>
        <row r="6354">
          <cell r="A6354" t="str">
            <v>27.383.587/0001-11</v>
          </cell>
        </row>
        <row r="6355">
          <cell r="A6355" t="str">
            <v>27.394.758/0001-08</v>
          </cell>
        </row>
        <row r="6356">
          <cell r="A6356" t="str">
            <v>27.419.142/0001-44</v>
          </cell>
        </row>
        <row r="6357">
          <cell r="A6357" t="str">
            <v>27.424.811/0001-76</v>
          </cell>
        </row>
        <row r="6358">
          <cell r="A6358" t="str">
            <v>27.432.590/0001-88</v>
          </cell>
        </row>
        <row r="6359">
          <cell r="A6359" t="str">
            <v>27.435.544/0001-32</v>
          </cell>
        </row>
        <row r="6360">
          <cell r="A6360" t="str">
            <v>27.443.928/0001-05</v>
          </cell>
        </row>
        <row r="6361">
          <cell r="A6361" t="str">
            <v>27.446.806/0001-64</v>
          </cell>
        </row>
        <row r="6362">
          <cell r="A6362" t="str">
            <v>27.468.610/0001-70</v>
          </cell>
        </row>
        <row r="6363">
          <cell r="A6363" t="str">
            <v>27.473.214/0001-31</v>
          </cell>
        </row>
        <row r="6364">
          <cell r="A6364" t="str">
            <v>27.475.714/0001-02</v>
          </cell>
        </row>
        <row r="6365">
          <cell r="A6365" t="str">
            <v>27.480.276/0001-70</v>
          </cell>
        </row>
        <row r="6366">
          <cell r="A6366" t="str">
            <v>27.485.143/0005-10</v>
          </cell>
        </row>
        <row r="6367">
          <cell r="A6367" t="str">
            <v>27.487.693/0001-45</v>
          </cell>
        </row>
        <row r="6368">
          <cell r="A6368" t="str">
            <v>27.487.693/0005-79</v>
          </cell>
        </row>
        <row r="6369">
          <cell r="A6369" t="str">
            <v>27.487.693/0013-89</v>
          </cell>
        </row>
        <row r="6370">
          <cell r="A6370" t="str">
            <v>27.493.287/0001-95</v>
          </cell>
        </row>
        <row r="6371">
          <cell r="A6371" t="str">
            <v>27.496.736/0001-59</v>
          </cell>
        </row>
        <row r="6372">
          <cell r="A6372" t="str">
            <v>27.506.104/0001-29</v>
          </cell>
        </row>
        <row r="6373">
          <cell r="A6373" t="str">
            <v>27.516.152/0001-06</v>
          </cell>
        </row>
        <row r="6374">
          <cell r="A6374" t="str">
            <v>27.516.681/0001-00</v>
          </cell>
        </row>
        <row r="6375">
          <cell r="A6375" t="str">
            <v>27.520.469/0001-08</v>
          </cell>
        </row>
        <row r="6376">
          <cell r="A6376" t="str">
            <v>27.523.315/0001-70</v>
          </cell>
        </row>
        <row r="6377">
          <cell r="A6377" t="str">
            <v>27.527.241/0001-40</v>
          </cell>
        </row>
        <row r="6378">
          <cell r="A6378" t="str">
            <v>27.574.383/0001-68</v>
          </cell>
        </row>
        <row r="6379">
          <cell r="A6379" t="str">
            <v>27.593.318/0001-80</v>
          </cell>
        </row>
        <row r="6380">
          <cell r="A6380" t="str">
            <v>27.593.565/0001-86</v>
          </cell>
        </row>
        <row r="6381">
          <cell r="A6381" t="str">
            <v>27.613.835/0001-73</v>
          </cell>
        </row>
        <row r="6382">
          <cell r="A6382" t="str">
            <v>27.618.172/0001-80</v>
          </cell>
        </row>
        <row r="6383">
          <cell r="A6383" t="str">
            <v>27.623.917/0001-07</v>
          </cell>
        </row>
        <row r="6384">
          <cell r="A6384" t="str">
            <v>27.624.923/0001-70</v>
          </cell>
        </row>
        <row r="6385">
          <cell r="A6385" t="str">
            <v>27.633.056/0001-30</v>
          </cell>
        </row>
        <row r="6386">
          <cell r="A6386" t="str">
            <v>27.640.366/0001-81</v>
          </cell>
        </row>
        <row r="6387">
          <cell r="A6387" t="str">
            <v>27.644.434/0001-80</v>
          </cell>
        </row>
        <row r="6388">
          <cell r="A6388" t="str">
            <v>27.647.411/0001-20</v>
          </cell>
        </row>
        <row r="6389">
          <cell r="A6389" t="str">
            <v>27.650.860/0001-27</v>
          </cell>
        </row>
        <row r="6390">
          <cell r="A6390" t="str">
            <v>27.661.537/0001-59</v>
          </cell>
        </row>
        <row r="6391">
          <cell r="A6391" t="str">
            <v>27.663.988/0001-25</v>
          </cell>
        </row>
        <row r="6392">
          <cell r="A6392" t="str">
            <v>27.667.518/0001-30</v>
          </cell>
        </row>
        <row r="6393">
          <cell r="A6393" t="str">
            <v>27.671.429/0001-67</v>
          </cell>
        </row>
        <row r="6394">
          <cell r="A6394" t="str">
            <v>27.679.273/0001-60</v>
          </cell>
        </row>
        <row r="6395">
          <cell r="A6395" t="str">
            <v>27.679.851/0001-69</v>
          </cell>
        </row>
        <row r="6396">
          <cell r="A6396" t="str">
            <v>27.684.133/0001-80</v>
          </cell>
        </row>
        <row r="6397">
          <cell r="A6397" t="str">
            <v>27.695.188/0001-96</v>
          </cell>
        </row>
        <row r="6398">
          <cell r="A6398" t="str">
            <v>27.697.143/0001-50</v>
          </cell>
        </row>
        <row r="6399">
          <cell r="A6399" t="str">
            <v>27.700.244/0001-33</v>
          </cell>
        </row>
        <row r="6400">
          <cell r="A6400" t="str">
            <v>27.701.564/0001-08</v>
          </cell>
        </row>
        <row r="6401">
          <cell r="A6401" t="str">
            <v>27.701.564/0039-80</v>
          </cell>
        </row>
        <row r="6402">
          <cell r="A6402" t="str">
            <v>27.701.564/0046-00</v>
          </cell>
        </row>
        <row r="6403">
          <cell r="A6403" t="str">
            <v>27.704.923/0001-80</v>
          </cell>
        </row>
        <row r="6404">
          <cell r="A6404" t="str">
            <v>27.708.601/0001-00</v>
          </cell>
        </row>
        <row r="6405">
          <cell r="A6405" t="str">
            <v>27.716.620/0001-88</v>
          </cell>
        </row>
        <row r="6406">
          <cell r="A6406" t="str">
            <v>27.721.422/0001-02</v>
          </cell>
        </row>
        <row r="6407">
          <cell r="A6407" t="str">
            <v>27.723.600/0001-34</v>
          </cell>
        </row>
        <row r="6408">
          <cell r="A6408" t="str">
            <v>27.735.448/0001-00</v>
          </cell>
        </row>
        <row r="6409">
          <cell r="A6409" t="str">
            <v>27.788.561/0001-53</v>
          </cell>
        </row>
        <row r="6410">
          <cell r="A6410" t="str">
            <v>27.790.419/0001-40</v>
          </cell>
        </row>
        <row r="6411">
          <cell r="A6411" t="str">
            <v>27.806.629/0001-80</v>
          </cell>
        </row>
        <row r="6412">
          <cell r="A6412" t="str">
            <v>27.807.163/0001-37</v>
          </cell>
        </row>
        <row r="6413">
          <cell r="A6413" t="str">
            <v>27.811.892/0001-67</v>
          </cell>
        </row>
        <row r="6414">
          <cell r="A6414" t="str">
            <v>27.816.057/0001-10</v>
          </cell>
        </row>
        <row r="6415">
          <cell r="A6415" t="str">
            <v>27.817.758/0001-73</v>
          </cell>
        </row>
        <row r="6416">
          <cell r="A6416" t="str">
            <v>27.825.835/0001-37</v>
          </cell>
        </row>
        <row r="6417">
          <cell r="A6417" t="str">
            <v>27.827.732/0001-06</v>
          </cell>
        </row>
        <row r="6418">
          <cell r="A6418" t="str">
            <v>27.831.668/0001-37</v>
          </cell>
        </row>
        <row r="6419">
          <cell r="A6419" t="str">
            <v>27.837.079/0001-66</v>
          </cell>
        </row>
        <row r="6420">
          <cell r="A6420" t="str">
            <v>27.844.703/0001-52</v>
          </cell>
        </row>
        <row r="6421">
          <cell r="A6421" t="str">
            <v>27.851.096/0001-58</v>
          </cell>
        </row>
        <row r="6422">
          <cell r="A6422" t="str">
            <v>27.854.546/0001-66</v>
          </cell>
        </row>
        <row r="6423">
          <cell r="A6423" t="str">
            <v>27.859.008/0001-64</v>
          </cell>
        </row>
        <row r="6424">
          <cell r="A6424" t="str">
            <v>27.859.222/0001-10</v>
          </cell>
        </row>
        <row r="6425">
          <cell r="A6425" t="str">
            <v>27.861.848/0001-61</v>
          </cell>
        </row>
        <row r="6426">
          <cell r="A6426" t="str">
            <v>27.870.187/0001-30</v>
          </cell>
        </row>
        <row r="6427">
          <cell r="A6427" t="str">
            <v>27.872.068/0001-17</v>
          </cell>
        </row>
        <row r="6428">
          <cell r="A6428" t="str">
            <v>27.875.814/0001-26</v>
          </cell>
        </row>
        <row r="6429">
          <cell r="A6429" t="str">
            <v>27.882.968/0001-45</v>
          </cell>
        </row>
        <row r="6430">
          <cell r="A6430" t="str">
            <v>27.888.734/0001-05</v>
          </cell>
        </row>
        <row r="6431">
          <cell r="A6431" t="str">
            <v>27.891.084/0001-57</v>
          </cell>
        </row>
        <row r="6432">
          <cell r="A6432" t="str">
            <v>27.891.506/0001-94</v>
          </cell>
        </row>
        <row r="6433">
          <cell r="A6433" t="str">
            <v>27.892.660/0001-80</v>
          </cell>
        </row>
        <row r="6434">
          <cell r="A6434" t="str">
            <v>27.896.141/0001-90</v>
          </cell>
        </row>
        <row r="6435">
          <cell r="A6435" t="str">
            <v>27.898.337/0001-14</v>
          </cell>
        </row>
        <row r="6436">
          <cell r="A6436" t="str">
            <v>27.899.889/0001-47</v>
          </cell>
        </row>
        <row r="6437">
          <cell r="A6437" t="str">
            <v>27.899.889/0002-28</v>
          </cell>
        </row>
        <row r="6438">
          <cell r="A6438" t="str">
            <v>27.909.332/0001-40</v>
          </cell>
        </row>
        <row r="6439">
          <cell r="A6439" t="str">
            <v>27.919.844/0001-97</v>
          </cell>
        </row>
        <row r="6440">
          <cell r="A6440" t="str">
            <v>27.922.913/0001-11</v>
          </cell>
        </row>
        <row r="6441">
          <cell r="A6441" t="str">
            <v>27.926.195/0001-51</v>
          </cell>
        </row>
        <row r="6442">
          <cell r="A6442" t="str">
            <v>27.931.211/0001-02</v>
          </cell>
        </row>
        <row r="6443">
          <cell r="A6443" t="str">
            <v>27.934.777/0001-80</v>
          </cell>
        </row>
        <row r="6444">
          <cell r="A6444" t="str">
            <v>27.935.923/0001-91</v>
          </cell>
        </row>
        <row r="6445">
          <cell r="A6445" t="str">
            <v>27.939.800/0001-29</v>
          </cell>
        </row>
        <row r="6446">
          <cell r="A6446" t="str">
            <v>27.945.740/0001-57</v>
          </cell>
        </row>
        <row r="6447">
          <cell r="A6447" t="str">
            <v>27.946.177/0001-31</v>
          </cell>
        </row>
        <row r="6448">
          <cell r="A6448" t="str">
            <v>27.949.288/0001-00</v>
          </cell>
        </row>
        <row r="6449">
          <cell r="A6449" t="str">
            <v>27.949.684/0001-29</v>
          </cell>
        </row>
        <row r="6450">
          <cell r="A6450" t="str">
            <v>28.005.619/0001-08</v>
          </cell>
        </row>
        <row r="6451">
          <cell r="A6451" t="str">
            <v>28.019.214/0001-29</v>
          </cell>
        </row>
        <row r="6452">
          <cell r="A6452" t="str">
            <v>28.028.108/0001-01</v>
          </cell>
        </row>
        <row r="6453">
          <cell r="A6453" t="str">
            <v>28.036.242/0001-54</v>
          </cell>
        </row>
        <row r="6454">
          <cell r="A6454" t="str">
            <v>28.044.014/0001-26</v>
          </cell>
        </row>
        <row r="6455">
          <cell r="A6455" t="str">
            <v>28.050.375/0001-85</v>
          </cell>
        </row>
        <row r="6456">
          <cell r="A6456" t="str">
            <v>28.056.893/0001-06</v>
          </cell>
        </row>
        <row r="6457">
          <cell r="A6457" t="str">
            <v>28.063.667/0001-52</v>
          </cell>
        </row>
        <row r="6458">
          <cell r="A6458" t="str">
            <v>28.074.722/0001-00</v>
          </cell>
        </row>
        <row r="6459">
          <cell r="A6459" t="str">
            <v>28.086.429/0001-62</v>
          </cell>
        </row>
        <row r="6460">
          <cell r="A6460" t="str">
            <v>28.087.674/0001-94</v>
          </cell>
        </row>
        <row r="6461">
          <cell r="A6461" t="str">
            <v>28.089.191/0001-29</v>
          </cell>
        </row>
        <row r="6462">
          <cell r="A6462" t="str">
            <v>28.1.5.41./937--87</v>
          </cell>
        </row>
        <row r="6463">
          <cell r="A6463" t="str">
            <v>28.100.733/0001-17</v>
          </cell>
        </row>
        <row r="6464">
          <cell r="A6464" t="str">
            <v>28.104.016/0001-63</v>
          </cell>
        </row>
        <row r="6465">
          <cell r="A6465" t="str">
            <v>28.105.310/0001-90</v>
          </cell>
        </row>
        <row r="6466">
          <cell r="A6466" t="str">
            <v>28.116.838/0001-64</v>
          </cell>
        </row>
        <row r="6467">
          <cell r="A6467" t="str">
            <v>28.118.537/0001-70</v>
          </cell>
        </row>
        <row r="6468">
          <cell r="A6468" t="str">
            <v>28.139.319/0001-11</v>
          </cell>
        </row>
        <row r="6469">
          <cell r="A6469" t="str">
            <v>28.151.363/0001-47</v>
          </cell>
        </row>
        <row r="6470">
          <cell r="A6470" t="str">
            <v>28.151.603/0001-03</v>
          </cell>
        </row>
        <row r="6471">
          <cell r="A6471" t="str">
            <v>28.152.650/0001-71</v>
          </cell>
        </row>
        <row r="6472">
          <cell r="A6472" t="str">
            <v>28.155.174/0001-42</v>
          </cell>
        </row>
        <row r="6473">
          <cell r="A6473" t="str">
            <v>28.156.297/0001-06</v>
          </cell>
        </row>
        <row r="6474">
          <cell r="A6474" t="str">
            <v>28.167.955/0001-57</v>
          </cell>
        </row>
        <row r="6475">
          <cell r="A6475" t="str">
            <v>28.172.476/0001-29</v>
          </cell>
        </row>
        <row r="6476">
          <cell r="A6476" t="str">
            <v>28.176.485/0001-98</v>
          </cell>
        </row>
        <row r="6477">
          <cell r="A6477" t="str">
            <v>28.183.143/0001-03</v>
          </cell>
        </row>
        <row r="6478">
          <cell r="A6478" t="str">
            <v>28.191.559/0001-65</v>
          </cell>
        </row>
        <row r="6479">
          <cell r="A6479" t="str">
            <v>28.194.652/0007-19</v>
          </cell>
        </row>
        <row r="6480">
          <cell r="A6480" t="str">
            <v>28.199.875/0001-83</v>
          </cell>
        </row>
        <row r="6481">
          <cell r="A6481" t="str">
            <v>28.202.315/0001-30</v>
          </cell>
        </row>
        <row r="6482">
          <cell r="A6482" t="str">
            <v>28.205.599/0001-19</v>
          </cell>
        </row>
        <row r="6483">
          <cell r="A6483" t="str">
            <v>28.206.985/0001-25</v>
          </cell>
        </row>
        <row r="6484">
          <cell r="A6484" t="str">
            <v>28.210.987/0001-98</v>
          </cell>
        </row>
        <row r="6485">
          <cell r="A6485" t="str">
            <v>28.211.464/0001-66</v>
          </cell>
        </row>
        <row r="6486">
          <cell r="A6486" t="str">
            <v>28.211.977/0001-77</v>
          </cell>
        </row>
        <row r="6487">
          <cell r="A6487" t="str">
            <v>28.218.386/0001-21</v>
          </cell>
        </row>
        <row r="6488">
          <cell r="A6488" t="str">
            <v>28.226.892/0001-62</v>
          </cell>
        </row>
        <row r="6489">
          <cell r="A6489" t="str">
            <v>28.234.474/0001-17</v>
          </cell>
        </row>
        <row r="6490">
          <cell r="A6490" t="str">
            <v>28.234.748/0001-78</v>
          </cell>
        </row>
        <row r="6491">
          <cell r="A6491" t="str">
            <v>28.243.459/0001-35</v>
          </cell>
        </row>
        <row r="6492">
          <cell r="A6492" t="str">
            <v>28.251.247/0001-08</v>
          </cell>
        </row>
        <row r="6493">
          <cell r="A6493" t="str">
            <v>28.268.019/0001-32</v>
          </cell>
        </row>
        <row r="6494">
          <cell r="A6494" t="str">
            <v>28.268.217/0001-04</v>
          </cell>
        </row>
        <row r="6495">
          <cell r="A6495" t="str">
            <v>28.271.294/0001-05</v>
          </cell>
        </row>
        <row r="6496">
          <cell r="A6496" t="str">
            <v>28.273.928/0001-69</v>
          </cell>
        </row>
        <row r="6497">
          <cell r="A6497" t="str">
            <v>28.278.927/0001-07</v>
          </cell>
        </row>
        <row r="6498">
          <cell r="A6498" t="str">
            <v>28.284.941/0001-13</v>
          </cell>
        </row>
        <row r="6499">
          <cell r="A6499" t="str">
            <v>28.286.003/0001-52</v>
          </cell>
        </row>
        <row r="6500">
          <cell r="A6500" t="str">
            <v>28.287.050/0001-10</v>
          </cell>
        </row>
        <row r="6501">
          <cell r="A6501" t="str">
            <v>28.304.087/0001-00</v>
          </cell>
        </row>
        <row r="6502">
          <cell r="A6502" t="str">
            <v>28.305.837/0001-68</v>
          </cell>
        </row>
        <row r="6503">
          <cell r="A6503" t="str">
            <v>28.309.508/0001-95</v>
          </cell>
        </row>
        <row r="6504">
          <cell r="A6504" t="str">
            <v>28.310.225/0001-63</v>
          </cell>
        </row>
        <row r="6505">
          <cell r="A6505" t="str">
            <v>28.323.350/0001-08</v>
          </cell>
        </row>
        <row r="6506">
          <cell r="A6506" t="str">
            <v>28.334.100/0001-73</v>
          </cell>
        </row>
        <row r="6507">
          <cell r="A6507" t="str">
            <v>28.334.688/0001-65</v>
          </cell>
        </row>
        <row r="6508">
          <cell r="A6508" t="str">
            <v>28.337.186/0001-98</v>
          </cell>
        </row>
        <row r="6509">
          <cell r="A6509" t="str">
            <v>28.350.049/0002-74</v>
          </cell>
        </row>
        <row r="6510">
          <cell r="A6510" t="str">
            <v>28.350.049/0004-36</v>
          </cell>
        </row>
        <row r="6511">
          <cell r="A6511" t="str">
            <v>28.354.215/0001-20</v>
          </cell>
        </row>
        <row r="6512">
          <cell r="A6512" t="str">
            <v>28.359.784/0001-68</v>
          </cell>
        </row>
        <row r="6513">
          <cell r="A6513" t="str">
            <v>28.360.493/0001-90</v>
          </cell>
        </row>
        <row r="6514">
          <cell r="A6514" t="str">
            <v>28.361.566/0001-68</v>
          </cell>
        </row>
        <row r="6515">
          <cell r="A6515" t="str">
            <v>28.376.135/0001-75</v>
          </cell>
        </row>
        <row r="6516">
          <cell r="A6516" t="str">
            <v>28.381.838/0001-91</v>
          </cell>
        </row>
        <row r="6517">
          <cell r="A6517" t="str">
            <v>28.390.342/0001-84</v>
          </cell>
        </row>
        <row r="6518">
          <cell r="A6518" t="str">
            <v>28.412.260/0001-93</v>
          </cell>
        </row>
        <row r="6519">
          <cell r="A6519" t="str">
            <v>28.416.105/0001-45</v>
          </cell>
        </row>
        <row r="6520">
          <cell r="A6520" t="str">
            <v>28.439.768/0001-85</v>
          </cell>
        </row>
        <row r="6521">
          <cell r="A6521" t="str">
            <v>28.469.328/0001-70</v>
          </cell>
        </row>
        <row r="6522">
          <cell r="A6522" t="str">
            <v>28.473.718/0007-00</v>
          </cell>
        </row>
        <row r="6523">
          <cell r="A6523" t="str">
            <v>28.473.718/0011-96</v>
          </cell>
        </row>
        <row r="6524">
          <cell r="A6524" t="str">
            <v>28.473.718/0014-39</v>
          </cell>
        </row>
        <row r="6525">
          <cell r="A6525" t="str">
            <v>28.475.762/0001-63</v>
          </cell>
        </row>
        <row r="6526">
          <cell r="A6526" t="str">
            <v>28.479.152/0001-38</v>
          </cell>
        </row>
        <row r="6527">
          <cell r="A6527" t="str">
            <v>28.488.336/0001-64</v>
          </cell>
        </row>
        <row r="6528">
          <cell r="A6528" t="str">
            <v>28.492.064/0001-76</v>
          </cell>
        </row>
        <row r="6529">
          <cell r="A6529" t="str">
            <v>28.507.903/0001-82</v>
          </cell>
        </row>
        <row r="6530">
          <cell r="A6530" t="str">
            <v>28.512.192/0001-34</v>
          </cell>
        </row>
        <row r="6531">
          <cell r="A6531" t="str">
            <v>28.512.291/0001-16</v>
          </cell>
        </row>
        <row r="6532">
          <cell r="A6532" t="str">
            <v>28.518.520/0001-00</v>
          </cell>
        </row>
        <row r="6533">
          <cell r="A6533" t="str">
            <v>28.525.152/0001-27</v>
          </cell>
        </row>
        <row r="6534">
          <cell r="A6534" t="str">
            <v>28.526.010/0001-84</v>
          </cell>
        </row>
        <row r="6535">
          <cell r="A6535" t="str">
            <v>28.526.101/0001-10</v>
          </cell>
        </row>
        <row r="6536">
          <cell r="A6536" t="str">
            <v>28.527.265/0001-61</v>
          </cell>
        </row>
        <row r="6537">
          <cell r="A6537" t="str">
            <v>28.529.501/0001-89</v>
          </cell>
        </row>
        <row r="6538">
          <cell r="A6538" t="str">
            <v>28.531.838/0001-20</v>
          </cell>
        </row>
        <row r="6539">
          <cell r="A6539" t="str">
            <v>28.538.643/0001-02</v>
          </cell>
        </row>
        <row r="6540">
          <cell r="A6540" t="str">
            <v>28.542.082/0001-15</v>
          </cell>
        </row>
        <row r="6541">
          <cell r="A6541" t="str">
            <v>28.543.700/0001-41</v>
          </cell>
        </row>
        <row r="6542">
          <cell r="A6542" t="str">
            <v>28.547.859/0001-34</v>
          </cell>
        </row>
        <row r="6543">
          <cell r="A6543" t="str">
            <v>28.566.933/0001-60</v>
          </cell>
        </row>
        <row r="6544">
          <cell r="A6544" t="str">
            <v>28.569.317/0009-10</v>
          </cell>
        </row>
        <row r="6545">
          <cell r="A6545" t="str">
            <v>28.578.649/0001-03</v>
          </cell>
        </row>
        <row r="6546">
          <cell r="A6546" t="str">
            <v>28.579.837/0001-56</v>
          </cell>
        </row>
        <row r="6547">
          <cell r="A6547" t="str">
            <v>28.593.903/0001-42</v>
          </cell>
        </row>
        <row r="6548">
          <cell r="A6548" t="str">
            <v>28.594.174/0001-49</v>
          </cell>
        </row>
        <row r="6549">
          <cell r="A6549" t="str">
            <v>28.598.449/0001-12</v>
          </cell>
        </row>
        <row r="6550">
          <cell r="A6550" t="str">
            <v>28.600.690/0001-39</v>
          </cell>
        </row>
        <row r="6551">
          <cell r="A6551" t="str">
            <v>28.609.303/0001-25</v>
          </cell>
        </row>
        <row r="6552">
          <cell r="A6552" t="str">
            <v>28.609.931/0001-00</v>
          </cell>
        </row>
        <row r="6553">
          <cell r="A6553" t="str">
            <v>28.611.473/0001-44</v>
          </cell>
        </row>
        <row r="6554">
          <cell r="A6554" t="str">
            <v>28.616.845/0001-25</v>
          </cell>
        </row>
        <row r="6555">
          <cell r="A6555" t="str">
            <v>28.619.096/0001-90</v>
          </cell>
        </row>
        <row r="6556">
          <cell r="A6556" t="str">
            <v>28.625.531/0001-99</v>
          </cell>
        </row>
        <row r="6557">
          <cell r="A6557" t="str">
            <v>28.626.802/0001-20</v>
          </cell>
        </row>
        <row r="6558">
          <cell r="A6558" t="str">
            <v>28.666.535/0001-15</v>
          </cell>
        </row>
        <row r="6559">
          <cell r="A6559" t="str">
            <v>28.670.925/0001-69</v>
          </cell>
        </row>
        <row r="6560">
          <cell r="A6560" t="str">
            <v>28.671.527/0001-67</v>
          </cell>
        </row>
        <row r="6561">
          <cell r="A6561" t="str">
            <v>28.671.642/0001-31</v>
          </cell>
        </row>
        <row r="6562">
          <cell r="A6562" t="str">
            <v>28.671.832/0002-30</v>
          </cell>
        </row>
        <row r="6563">
          <cell r="A6563" t="str">
            <v>28.672.087/0001-62</v>
          </cell>
        </row>
        <row r="6564">
          <cell r="A6564" t="str">
            <v>28.672.087/0075-07</v>
          </cell>
        </row>
        <row r="6565">
          <cell r="A6565" t="str">
            <v xml:space="preserve">28.673.630/000146 </v>
          </cell>
        </row>
        <row r="6566">
          <cell r="A6566" t="str">
            <v>28.673.838/0001-65</v>
          </cell>
        </row>
        <row r="6567">
          <cell r="A6567" t="str">
            <v>28.673.838/0002-46</v>
          </cell>
        </row>
        <row r="6568">
          <cell r="A6568" t="str">
            <v>28.677.151/0002-89</v>
          </cell>
        </row>
        <row r="6569">
          <cell r="A6569" t="str">
            <v>28.678.423/0001-84</v>
          </cell>
        </row>
        <row r="6570">
          <cell r="A6570" t="str">
            <v>28.684.991/0001-98</v>
          </cell>
        </row>
        <row r="6571">
          <cell r="A6571" t="str">
            <v>28.686.616/0001-87</v>
          </cell>
        </row>
        <row r="6572">
          <cell r="A6572" t="str">
            <v>28.687.390/0001-39</v>
          </cell>
        </row>
        <row r="6573">
          <cell r="A6573" t="str">
            <v>28.687.531/0001-13</v>
          </cell>
        </row>
        <row r="6574">
          <cell r="A6574" t="str">
            <v>28.689.842/0001-11</v>
          </cell>
        </row>
        <row r="6575">
          <cell r="A6575" t="str">
            <v>28.691.566/0001-26</v>
          </cell>
        </row>
        <row r="6576">
          <cell r="A6576" t="str">
            <v>28.695.302/0001-40</v>
          </cell>
        </row>
        <row r="6577">
          <cell r="A6577" t="str">
            <v>28.695.344/0001-81</v>
          </cell>
        </row>
        <row r="6578">
          <cell r="A6578" t="str">
            <v>28.7.7.19./907--04</v>
          </cell>
        </row>
        <row r="6579">
          <cell r="A6579" t="str">
            <v>28.703.502/0001-06</v>
          </cell>
        </row>
        <row r="6580">
          <cell r="A6580" t="str">
            <v>28.708.386/0001-00</v>
          </cell>
        </row>
        <row r="6581">
          <cell r="A6581" t="str">
            <v>28.709.731/0001-20</v>
          </cell>
        </row>
        <row r="6582">
          <cell r="A6582" t="str">
            <v>28.737.013/0001-67</v>
          </cell>
        </row>
        <row r="6583">
          <cell r="A6583" t="str">
            <v>28.741.395/0001-00</v>
          </cell>
        </row>
        <row r="6584">
          <cell r="A6584" t="str">
            <v>28.741.460/0001-90</v>
          </cell>
        </row>
        <row r="6585">
          <cell r="A6585" t="str">
            <v>28.742.096/0001-82</v>
          </cell>
        </row>
        <row r="6586">
          <cell r="A6586" t="str">
            <v>28.759.900/0001-36</v>
          </cell>
        </row>
        <row r="6587">
          <cell r="A6587" t="str">
            <v>28.784.056/0001-01</v>
          </cell>
        </row>
        <row r="6588">
          <cell r="A6588" t="str">
            <v>28.786.671/0001-49</v>
          </cell>
        </row>
        <row r="6589">
          <cell r="A6589" t="str">
            <v>28.8.5.28./007--78</v>
          </cell>
        </row>
        <row r="6590">
          <cell r="A6590" t="str">
            <v>28.806.800/0001-13</v>
          </cell>
        </row>
        <row r="6591">
          <cell r="A6591" t="str">
            <v>28.810.414/0001-03</v>
          </cell>
        </row>
        <row r="6592">
          <cell r="A6592" t="str">
            <v>28.816.627/0001-34</v>
          </cell>
        </row>
        <row r="6593">
          <cell r="A6593" t="str">
            <v>28.818.102/0001-38</v>
          </cell>
        </row>
        <row r="6594">
          <cell r="A6594" t="str">
            <v>28.840.247/0001-35</v>
          </cell>
        </row>
        <row r="6595">
          <cell r="A6595" t="str">
            <v>28.842.102/0001-73</v>
          </cell>
        </row>
        <row r="6596">
          <cell r="A6596" t="str">
            <v>28.844.405/0001-25</v>
          </cell>
        </row>
        <row r="6597">
          <cell r="A6597" t="str">
            <v>28.876.423/0001-99</v>
          </cell>
        </row>
        <row r="6598">
          <cell r="A6598" t="str">
            <v>28.882.025/0001-85</v>
          </cell>
        </row>
        <row r="6599">
          <cell r="A6599" t="str">
            <v>28.890.267/0001-10</v>
          </cell>
        </row>
        <row r="6600">
          <cell r="A6600" t="str">
            <v>28.890.358/0001-56</v>
          </cell>
        </row>
        <row r="6601">
          <cell r="A6601" t="str">
            <v>28.890.663/0001-48</v>
          </cell>
        </row>
        <row r="6602">
          <cell r="A6602" t="str">
            <v>28.902.104/0001-00</v>
          </cell>
        </row>
        <row r="6603">
          <cell r="A6603" t="str">
            <v>28.903.490/0001-55</v>
          </cell>
        </row>
        <row r="6604">
          <cell r="A6604" t="str">
            <v>28.904.977/0001-52</v>
          </cell>
        </row>
        <row r="6605">
          <cell r="A6605" t="str">
            <v>28.912.392/0001-84</v>
          </cell>
        </row>
        <row r="6606">
          <cell r="A6606" t="str">
            <v>28.916.492/0001-89</v>
          </cell>
        </row>
        <row r="6607">
          <cell r="A6607" t="str">
            <v>28.922.375/0001-28</v>
          </cell>
        </row>
        <row r="6608">
          <cell r="A6608" t="str">
            <v>28.927.556/0001-47</v>
          </cell>
        </row>
        <row r="6609">
          <cell r="A6609" t="str">
            <v>28.930.444/0001-45</v>
          </cell>
        </row>
        <row r="6610">
          <cell r="A6610" t="str">
            <v>28.930.535/0001-80</v>
          </cell>
        </row>
        <row r="6611">
          <cell r="A6611" t="str">
            <v>28.930.832/0001-26</v>
          </cell>
        </row>
        <row r="6612">
          <cell r="A6612" t="str">
            <v>28.930.907/0001-79</v>
          </cell>
        </row>
        <row r="6613">
          <cell r="A6613" t="str">
            <v>28.930.907/0003-30</v>
          </cell>
        </row>
        <row r="6614">
          <cell r="A6614" t="str">
            <v>28.931.335/0001-42</v>
          </cell>
        </row>
        <row r="6615">
          <cell r="A6615" t="str">
            <v>28.932.317/0001-85</v>
          </cell>
        </row>
        <row r="6616">
          <cell r="A6616" t="str">
            <v>28.932.465/0001-08</v>
          </cell>
        </row>
        <row r="6617">
          <cell r="A6617" t="str">
            <v>28.933.786/0001-19</v>
          </cell>
        </row>
        <row r="6618">
          <cell r="A6618" t="str">
            <v>28.942.753/0001-35</v>
          </cell>
        </row>
        <row r="6619">
          <cell r="A6619" t="str">
            <v>28.943.066/0001-34</v>
          </cell>
        </row>
        <row r="6620">
          <cell r="A6620" t="str">
            <v>28.944.312/0001-72</v>
          </cell>
        </row>
        <row r="6621">
          <cell r="A6621" t="str">
            <v>28.944.692/0001-45</v>
          </cell>
        </row>
        <row r="6622">
          <cell r="A6622" t="str">
            <v>28.950.194/0001-05</v>
          </cell>
        </row>
        <row r="6623">
          <cell r="A6623" t="str">
            <v>28.965.267/0001-32</v>
          </cell>
        </row>
        <row r="6624">
          <cell r="A6624" t="str">
            <v>28.975.183/0001-80</v>
          </cell>
        </row>
        <row r="6625">
          <cell r="A6625" t="str">
            <v>28.977.031/0001-16</v>
          </cell>
        </row>
        <row r="6626">
          <cell r="A6626" t="str">
            <v>28.979.433/0001-50</v>
          </cell>
        </row>
        <row r="6627">
          <cell r="A6627" t="str">
            <v>28.982.833/0001-14</v>
          </cell>
        </row>
        <row r="6628">
          <cell r="A6628" t="str">
            <v>28.983.021/0001-93</v>
          </cell>
        </row>
        <row r="6629">
          <cell r="A6629" t="str">
            <v xml:space="preserve">281.676.007-34    </v>
          </cell>
        </row>
        <row r="6630">
          <cell r="A6630" t="str">
            <v xml:space="preserve">284.016.207-59    </v>
          </cell>
        </row>
        <row r="6631">
          <cell r="A6631" t="str">
            <v>29.013.638/0001-49</v>
          </cell>
        </row>
        <row r="6632">
          <cell r="A6632" t="str">
            <v>29.022.381/0001-91</v>
          </cell>
        </row>
        <row r="6633">
          <cell r="A6633" t="str">
            <v>29.023.058/0001-32</v>
          </cell>
        </row>
        <row r="6634">
          <cell r="A6634" t="str">
            <v>29.024.213/0001-35</v>
          </cell>
        </row>
        <row r="6635">
          <cell r="A6635" t="str">
            <v>29.028.032/0001-87</v>
          </cell>
        </row>
        <row r="6636">
          <cell r="A6636" t="str">
            <v>29.045.416/0001-08</v>
          </cell>
        </row>
        <row r="6637">
          <cell r="A6637" t="str">
            <v>29.053.402/0001-36</v>
          </cell>
        </row>
        <row r="6638">
          <cell r="A6638" t="str">
            <v>29.055.993/0001-80</v>
          </cell>
        </row>
        <row r="6639">
          <cell r="A6639" t="str">
            <v>29.067.113/0017-53</v>
          </cell>
        </row>
        <row r="6640">
          <cell r="A6640" t="str">
            <v>29.067.113/0032-92</v>
          </cell>
        </row>
        <row r="6641">
          <cell r="A6641" t="str">
            <v>29.067.113/0038-88</v>
          </cell>
        </row>
        <row r="6642">
          <cell r="A6642" t="str">
            <v>29.067.113/0052-36</v>
          </cell>
        </row>
        <row r="6643">
          <cell r="A6643" t="str">
            <v>29.067.113/0063-99</v>
          </cell>
        </row>
        <row r="6644">
          <cell r="A6644" t="str">
            <v>29.067.113/0066-31</v>
          </cell>
        </row>
        <row r="6645">
          <cell r="A6645" t="str">
            <v>29.067.113/0127-98</v>
          </cell>
        </row>
        <row r="6646">
          <cell r="A6646" t="str">
            <v>29.067.113/0139-21</v>
          </cell>
        </row>
        <row r="6647">
          <cell r="A6647" t="str">
            <v>29.072.048/0001-97</v>
          </cell>
        </row>
        <row r="6648">
          <cell r="A6648" t="str">
            <v>29.082.450/0001-52</v>
          </cell>
        </row>
        <row r="6649">
          <cell r="A6649" t="str">
            <v>29.089.273/0001-36</v>
          </cell>
        </row>
        <row r="6650">
          <cell r="A6650" t="str">
            <v>29.094.976/0001-52</v>
          </cell>
        </row>
        <row r="6651">
          <cell r="A6651" t="str">
            <v>29.107.067/0001-01</v>
          </cell>
        </row>
        <row r="6652">
          <cell r="A6652" t="str">
            <v>29.114.139/0001-48</v>
          </cell>
        </row>
        <row r="6653">
          <cell r="A6653" t="str">
            <v>29.133.352/0001-05</v>
          </cell>
        </row>
        <row r="6654">
          <cell r="A6654" t="str">
            <v>29.152.196/0001-11</v>
          </cell>
        </row>
        <row r="6655">
          <cell r="A6655" t="str">
            <v>29.170.016/0001-24</v>
          </cell>
        </row>
        <row r="6656">
          <cell r="A6656" t="str">
            <v>29.172.632/0001-14</v>
          </cell>
        </row>
        <row r="6657">
          <cell r="A6657" t="str">
            <v>29.175.338/0001-66</v>
          </cell>
        </row>
        <row r="6658">
          <cell r="A6658" t="str">
            <v>29.182.573/0001-65</v>
          </cell>
        </row>
        <row r="6659">
          <cell r="A6659" t="str">
            <v>29.196.896/0001-08</v>
          </cell>
        </row>
        <row r="6660">
          <cell r="A6660" t="str">
            <v>29.197.498/0001-06</v>
          </cell>
        </row>
        <row r="6661">
          <cell r="A6661" t="str">
            <v>29.203.700/0001-65</v>
          </cell>
        </row>
        <row r="6662">
          <cell r="A6662" t="str">
            <v>29.212.545/0001-43</v>
          </cell>
        </row>
        <row r="6663">
          <cell r="A6663" t="str">
            <v>29.218.229/0001-89</v>
          </cell>
        </row>
        <row r="6664">
          <cell r="A6664" t="str">
            <v>29.220.670/0001-03</v>
          </cell>
        </row>
        <row r="6665">
          <cell r="A6665" t="str">
            <v>29.225.976/0001-44</v>
          </cell>
        </row>
        <row r="6666">
          <cell r="A6666" t="str">
            <v>29.227.931/0001-09</v>
          </cell>
        </row>
        <row r="6667">
          <cell r="A6667" t="str">
            <v>29.244.142/0001-86</v>
          </cell>
        </row>
        <row r="6668">
          <cell r="A6668" t="str">
            <v>29.249.547/0001-07</v>
          </cell>
        </row>
        <row r="6669">
          <cell r="A6669" t="str">
            <v>29.252.640/0001-70</v>
          </cell>
        </row>
        <row r="6670">
          <cell r="A6670" t="str">
            <v>29.254.604/0001-46</v>
          </cell>
        </row>
        <row r="6671">
          <cell r="A6671" t="str">
            <v>29.260.759/0001-95</v>
          </cell>
        </row>
        <row r="6672">
          <cell r="A6672" t="str">
            <v>29.289.030/0001-41</v>
          </cell>
        </row>
        <row r="6673">
          <cell r="A6673" t="str">
            <v>29.291.184/0001-78</v>
          </cell>
        </row>
        <row r="6674">
          <cell r="A6674" t="str">
            <v>29.298.205/0001-87</v>
          </cell>
        </row>
        <row r="6675">
          <cell r="A6675" t="str">
            <v>29.298.833/0001-62</v>
          </cell>
        </row>
        <row r="6676">
          <cell r="A6676" t="str">
            <v>29.302.189/0001-59</v>
          </cell>
        </row>
        <row r="6677">
          <cell r="A6677" t="str">
            <v>29.302.403/0001-77</v>
          </cell>
        </row>
        <row r="6678">
          <cell r="A6678" t="str">
            <v>29.314.952/0001-61</v>
          </cell>
        </row>
        <row r="6679">
          <cell r="A6679" t="str">
            <v>29.315.439/0001-95</v>
          </cell>
        </row>
        <row r="6680">
          <cell r="A6680" t="str">
            <v>29.316.593/0001-81</v>
          </cell>
        </row>
        <row r="6681">
          <cell r="A6681" t="str">
            <v>29.317.518/0001-35</v>
          </cell>
        </row>
        <row r="6682">
          <cell r="A6682" t="str">
            <v>29.326.360/0001-60</v>
          </cell>
        </row>
        <row r="6683">
          <cell r="A6683" t="str">
            <v>29.328.267/0001-94</v>
          </cell>
        </row>
        <row r="6684">
          <cell r="A6684" t="str">
            <v>29.328.267/0003-56</v>
          </cell>
        </row>
        <row r="6685">
          <cell r="A6685" t="str">
            <v>29.332.194/0001-04</v>
          </cell>
        </row>
        <row r="6686">
          <cell r="A6686" t="str">
            <v>29.340.528/0001-91</v>
          </cell>
        </row>
        <row r="6687">
          <cell r="A6687" t="str">
            <v>29.344.504/0001-00</v>
          </cell>
        </row>
        <row r="6688">
          <cell r="A6688" t="str">
            <v>29.354.008/0001-38</v>
          </cell>
        </row>
        <row r="6689">
          <cell r="A6689" t="str">
            <v>29.369.410/0001-96</v>
          </cell>
        </row>
        <row r="6690">
          <cell r="A6690" t="str">
            <v>29.376.316/0001-64</v>
          </cell>
        </row>
        <row r="6691">
          <cell r="A6691" t="str">
            <v>29.381.803/0001-15</v>
          </cell>
        </row>
        <row r="6692">
          <cell r="A6692" t="str">
            <v>29.382.819/0001-42</v>
          </cell>
        </row>
        <row r="6693">
          <cell r="A6693" t="str">
            <v>29.384.039/0001-31</v>
          </cell>
        </row>
        <row r="6694">
          <cell r="A6694" t="str">
            <v>29.389.913/0001-23</v>
          </cell>
        </row>
        <row r="6695">
          <cell r="A6695" t="str">
            <v>29.391.448/0001-65</v>
          </cell>
        </row>
        <row r="6696">
          <cell r="A6696" t="str">
            <v>29.391.596/0001-80</v>
          </cell>
        </row>
        <row r="6697">
          <cell r="A6697" t="str">
            <v>29.402.484/0001-87</v>
          </cell>
        </row>
        <row r="6698">
          <cell r="A6698" t="str">
            <v>29.405.941/0001-97</v>
          </cell>
        </row>
        <row r="6699">
          <cell r="A6699" t="str">
            <v>29.407.491/0001-71</v>
          </cell>
        </row>
        <row r="6700">
          <cell r="A6700" t="str">
            <v>29.412.780/0001-69</v>
          </cell>
        </row>
        <row r="6701">
          <cell r="A6701" t="str">
            <v>29.441.987/0001-61</v>
          </cell>
        </row>
        <row r="6702">
          <cell r="A6702" t="str">
            <v>29.451.903/0001-70</v>
          </cell>
        </row>
        <row r="6703">
          <cell r="A6703" t="str">
            <v>29.452.794/0001-06</v>
          </cell>
        </row>
        <row r="6704">
          <cell r="A6704" t="str">
            <v>29.453.826/0001-98</v>
          </cell>
        </row>
        <row r="6705">
          <cell r="A6705" t="str">
            <v>29.456.787/0001-82</v>
          </cell>
        </row>
        <row r="6706">
          <cell r="A6706" t="str">
            <v>29.459.252/0001-65</v>
          </cell>
        </row>
        <row r="6707">
          <cell r="A6707" t="str">
            <v>29.464.682/0001-75</v>
          </cell>
        </row>
        <row r="6708">
          <cell r="A6708" t="str">
            <v>29.465.960/0001-09</v>
          </cell>
        </row>
        <row r="6709">
          <cell r="A6709" t="str">
            <v>29.466.638/0001-02</v>
          </cell>
        </row>
        <row r="6710">
          <cell r="A6710" t="str">
            <v>29.474.145/0001-06</v>
          </cell>
        </row>
        <row r="6711">
          <cell r="A6711" t="str">
            <v>29.480.324/0001-56</v>
          </cell>
        </row>
        <row r="6712">
          <cell r="A6712" t="str">
            <v>29.482.296/0001-06</v>
          </cell>
        </row>
        <row r="6713">
          <cell r="A6713" t="str">
            <v>29.488.921/0001-27</v>
          </cell>
        </row>
        <row r="6714">
          <cell r="A6714" t="str">
            <v>29.494.796/0001-68</v>
          </cell>
        </row>
        <row r="6715">
          <cell r="A6715" t="str">
            <v>29.513.561/0001-76</v>
          </cell>
        </row>
        <row r="6716">
          <cell r="A6716" t="str">
            <v>29.533.874/0001-96</v>
          </cell>
        </row>
        <row r="6717">
          <cell r="A6717" t="str">
            <v>29.544.723/0001-33</v>
          </cell>
        </row>
        <row r="6718">
          <cell r="A6718" t="str">
            <v>29.546.157/0001-07</v>
          </cell>
        </row>
        <row r="6719">
          <cell r="A6719" t="str">
            <v>29.548.864/0001-24</v>
          </cell>
        </row>
        <row r="6720">
          <cell r="A6720" t="str">
            <v>29.549.912/0001-07</v>
          </cell>
        </row>
        <row r="6721">
          <cell r="A6721" t="str">
            <v>29.559.309/0001-06</v>
          </cell>
        </row>
        <row r="6722">
          <cell r="A6722" t="str">
            <v>29.566.726/0001-78</v>
          </cell>
        </row>
        <row r="6723">
          <cell r="A6723" t="str">
            <v>29.588.712/0001-55</v>
          </cell>
        </row>
        <row r="6724">
          <cell r="A6724" t="str">
            <v>29.596.590/0001-49</v>
          </cell>
        </row>
        <row r="6725">
          <cell r="A6725" t="str">
            <v>29.597.135/0001-68</v>
          </cell>
        </row>
        <row r="6726">
          <cell r="A6726" t="str">
            <v>29.610.938/0001-05</v>
          </cell>
        </row>
        <row r="6727">
          <cell r="A6727" t="str">
            <v>29.613.460/0001-77</v>
          </cell>
        </row>
        <row r="6728">
          <cell r="A6728" t="str">
            <v>29.615.176/0001-30</v>
          </cell>
        </row>
        <row r="6729">
          <cell r="A6729" t="str">
            <v>29.616.307/0001-01</v>
          </cell>
        </row>
        <row r="6730">
          <cell r="A6730" t="str">
            <v>29.622.917/0001-00</v>
          </cell>
        </row>
        <row r="6731">
          <cell r="A6731" t="str">
            <v>29.624.525/0001-80</v>
          </cell>
        </row>
        <row r="6732">
          <cell r="A6732" t="str">
            <v>29.630.340/0001-88</v>
          </cell>
        </row>
        <row r="6733">
          <cell r="A6733" t="str">
            <v>29.631.785/0001-82</v>
          </cell>
        </row>
        <row r="6734">
          <cell r="A6734" t="str">
            <v>29.633.864/0001-22</v>
          </cell>
        </row>
        <row r="6735">
          <cell r="A6735" t="str">
            <v>29.644.432/0001-17</v>
          </cell>
        </row>
        <row r="6736">
          <cell r="A6736" t="str">
            <v>29.651.098/0001-29</v>
          </cell>
        </row>
        <row r="6737">
          <cell r="A6737" t="str">
            <v>29.651.114/0001-83</v>
          </cell>
        </row>
        <row r="6738">
          <cell r="A6738" t="str">
            <v>29.672.177/0001-16</v>
          </cell>
        </row>
        <row r="6739">
          <cell r="A6739" t="str">
            <v>29.677.556/0001-07</v>
          </cell>
        </row>
        <row r="6740">
          <cell r="A6740" t="str">
            <v>29.679.081/0001-80</v>
          </cell>
        </row>
        <row r="6741">
          <cell r="A6741" t="str">
            <v>29.679.735/0001-75</v>
          </cell>
        </row>
        <row r="6742">
          <cell r="A6742" t="str">
            <v>29.684.917/0001-34</v>
          </cell>
        </row>
        <row r="6743">
          <cell r="A6743" t="str">
            <v>29.688.967/0001-90</v>
          </cell>
        </row>
        <row r="6744">
          <cell r="A6744" t="str">
            <v>29.695.616/0001-06</v>
          </cell>
        </row>
        <row r="6745">
          <cell r="A6745" t="str">
            <v>29.699.626/0001-10</v>
          </cell>
        </row>
        <row r="6746">
          <cell r="A6746" t="str">
            <v>29.705.217/0002-60</v>
          </cell>
        </row>
        <row r="6747">
          <cell r="A6747" t="str">
            <v>29.705.746/0001-82</v>
          </cell>
        </row>
        <row r="6748">
          <cell r="A6748" t="str">
            <v>29.706.298/0001-31</v>
          </cell>
        </row>
        <row r="6749">
          <cell r="A6749" t="str">
            <v>29.721.511/0001-84</v>
          </cell>
        </row>
        <row r="6750">
          <cell r="A6750" t="str">
            <v>29.726.817/0001-23</v>
          </cell>
        </row>
        <row r="6751">
          <cell r="A6751" t="str">
            <v>29.732.559/0001-98</v>
          </cell>
        </row>
        <row r="6752">
          <cell r="A6752" t="str">
            <v>29.739.737/0041-08</v>
          </cell>
        </row>
        <row r="6753">
          <cell r="A6753" t="str">
            <v>29.763.299/0001-18</v>
          </cell>
        </row>
        <row r="6754">
          <cell r="A6754" t="str">
            <v>29.767.936/0001-24</v>
          </cell>
        </row>
        <row r="6755">
          <cell r="A6755" t="str">
            <v>29.768.512/0001-84</v>
          </cell>
        </row>
        <row r="6756">
          <cell r="A6756" t="str">
            <v>29.784.360/0001-03</v>
          </cell>
        </row>
        <row r="6757">
          <cell r="A6757" t="str">
            <v>29.792.322/0001-00</v>
          </cell>
        </row>
        <row r="6758">
          <cell r="A6758" t="str">
            <v>29.826.252/0001-56</v>
          </cell>
        </row>
        <row r="6759">
          <cell r="A6759" t="str">
            <v>29.833.506/0001-63</v>
          </cell>
        </row>
        <row r="6760">
          <cell r="A6760" t="str">
            <v>29.844.925/0001-09</v>
          </cell>
        </row>
        <row r="6761">
          <cell r="A6761" t="str">
            <v>29.846.219/0001-98</v>
          </cell>
        </row>
        <row r="6762">
          <cell r="A6762" t="str">
            <v>29.852.274/0001-90</v>
          </cell>
        </row>
        <row r="6763">
          <cell r="A6763" t="str">
            <v>29.861.234/0001-05</v>
          </cell>
        </row>
        <row r="6764">
          <cell r="A6764" t="str">
            <v>29.862.463/0001-44</v>
          </cell>
        </row>
        <row r="6765">
          <cell r="A6765" t="str">
            <v>29.863.420/0003-45</v>
          </cell>
        </row>
        <row r="6766">
          <cell r="A6766" t="str">
            <v>29.863.420/0004-26</v>
          </cell>
        </row>
        <row r="6767">
          <cell r="A6767" t="str">
            <v>29.866.217/0001-60</v>
          </cell>
        </row>
        <row r="6768">
          <cell r="A6768" t="str">
            <v>29.897.089/0001-12</v>
          </cell>
        </row>
        <row r="6769">
          <cell r="A6769" t="str">
            <v>29.907.128/0001-15</v>
          </cell>
        </row>
        <row r="6770">
          <cell r="A6770" t="str">
            <v>29.911.559/0001-55</v>
          </cell>
        </row>
        <row r="6771">
          <cell r="A6771" t="str">
            <v>29.911.559/0002-36</v>
          </cell>
        </row>
        <row r="6772">
          <cell r="A6772" t="str">
            <v>29.912.003/0001-83</v>
          </cell>
        </row>
        <row r="6773">
          <cell r="A6773" t="str">
            <v>29.919.925/0001-12</v>
          </cell>
        </row>
        <row r="6774">
          <cell r="A6774" t="str">
            <v>29.925.799/0001-09</v>
          </cell>
        </row>
        <row r="6775">
          <cell r="A6775" t="str">
            <v>29.928.215/0001-59</v>
          </cell>
        </row>
        <row r="6776">
          <cell r="A6776" t="str">
            <v>29.933.926/0001-11</v>
          </cell>
        </row>
        <row r="6777">
          <cell r="A6777" t="str">
            <v>29.936.358/0001-02</v>
          </cell>
        </row>
        <row r="6778">
          <cell r="A6778" t="str">
            <v>29.943.594/0001-56</v>
          </cell>
        </row>
        <row r="6779">
          <cell r="A6779" t="str">
            <v>29.949.468/0001-09</v>
          </cell>
        </row>
        <row r="6780">
          <cell r="A6780" t="str">
            <v>29.952.793/0001-20</v>
          </cell>
        </row>
        <row r="6781">
          <cell r="A6781" t="str">
            <v>29.958.527/0001-05</v>
          </cell>
        </row>
        <row r="6782">
          <cell r="A6782" t="str">
            <v>29.958.527/0002-96</v>
          </cell>
        </row>
        <row r="6783">
          <cell r="A6783" t="str">
            <v>29.959.459/0001-07</v>
          </cell>
        </row>
        <row r="6784">
          <cell r="A6784" t="str">
            <v>29.966.306/0001-89</v>
          </cell>
        </row>
        <row r="6785">
          <cell r="A6785" t="str">
            <v>29.968.286/0001-85</v>
          </cell>
        </row>
        <row r="6786">
          <cell r="A6786" t="str">
            <v>29.972.866/0001-46</v>
          </cell>
        </row>
        <row r="6787">
          <cell r="A6787" t="str">
            <v>29.979.523/0001-03</v>
          </cell>
        </row>
        <row r="6788">
          <cell r="A6788" t="str">
            <v>29.979.853/0001-07</v>
          </cell>
        </row>
        <row r="6789">
          <cell r="A6789" t="str">
            <v>29.983.459/0001-34</v>
          </cell>
        </row>
        <row r="6790">
          <cell r="A6790" t="str">
            <v>29.988.623/0001-04</v>
          </cell>
        </row>
        <row r="6791">
          <cell r="A6791" t="str">
            <v>29.990.157/0001-93</v>
          </cell>
        </row>
        <row r="6792">
          <cell r="A6792" t="str">
            <v>30.005.532/0001-82</v>
          </cell>
        </row>
        <row r="6793">
          <cell r="A6793" t="str">
            <v>30.009.609/0001-92</v>
          </cell>
        </row>
        <row r="6794">
          <cell r="A6794" t="str">
            <v>30.017.321/0001-60</v>
          </cell>
        </row>
        <row r="6795">
          <cell r="A6795" t="str">
            <v>30.019.285/0001-73</v>
          </cell>
        </row>
        <row r="6796">
          <cell r="A6796" t="str">
            <v>30.020.309/0001-04</v>
          </cell>
        </row>
        <row r="6797">
          <cell r="A6797" t="str">
            <v>30.025.613/0001-44</v>
          </cell>
        </row>
        <row r="6798">
          <cell r="A6798" t="str">
            <v>30.030.415/0001-79</v>
          </cell>
        </row>
        <row r="6799">
          <cell r="A6799" t="str">
            <v>30.034.284/0001-06</v>
          </cell>
        </row>
        <row r="6800">
          <cell r="A6800" t="str">
            <v>30.038.681/0001-48</v>
          </cell>
        </row>
        <row r="6801">
          <cell r="A6801" t="str">
            <v>30.046.999/0001-70</v>
          </cell>
        </row>
        <row r="6802">
          <cell r="A6802" t="str">
            <v>30.053.979/0001-27</v>
          </cell>
        </row>
        <row r="6803">
          <cell r="A6803" t="str">
            <v>30.056.964/0001-12</v>
          </cell>
        </row>
        <row r="6804">
          <cell r="A6804" t="str">
            <v>30.068.548/0001-34</v>
          </cell>
        </row>
        <row r="6805">
          <cell r="A6805" t="str">
            <v>30.068.589/0001-20</v>
          </cell>
        </row>
        <row r="6806">
          <cell r="A6806" t="str">
            <v>30.069.850/0001-07</v>
          </cell>
        </row>
        <row r="6807">
          <cell r="A6807" t="str">
            <v>30.071.484/0001-20</v>
          </cell>
        </row>
        <row r="6808">
          <cell r="A6808" t="str">
            <v>30.072.292/0001-39</v>
          </cell>
        </row>
        <row r="6809">
          <cell r="A6809" t="str">
            <v>30.072.672/0003-35</v>
          </cell>
        </row>
        <row r="6810">
          <cell r="A6810" t="str">
            <v>30.072.680/0001-10</v>
          </cell>
        </row>
        <row r="6811">
          <cell r="A6811" t="str">
            <v>30.074.652/0001-31</v>
          </cell>
        </row>
        <row r="6812">
          <cell r="A6812" t="str">
            <v>30.082.317/0001-85</v>
          </cell>
        </row>
        <row r="6813">
          <cell r="A6813" t="str">
            <v>30.085.047/0001-66</v>
          </cell>
        </row>
        <row r="6814">
          <cell r="A6814" t="str">
            <v>30.089.924/0001-77</v>
          </cell>
        </row>
        <row r="6815">
          <cell r="A6815" t="str">
            <v>30.093.413/0001-29</v>
          </cell>
        </row>
        <row r="6816">
          <cell r="A6816" t="str">
            <v>30.097.216/0001-88</v>
          </cell>
        </row>
        <row r="6817">
          <cell r="A6817" t="str">
            <v>30.1.6.29./124--04</v>
          </cell>
        </row>
        <row r="6818">
          <cell r="A6818" t="str">
            <v>30.103.006/0001-55</v>
          </cell>
        </row>
        <row r="6819">
          <cell r="A6819" t="str">
            <v>30.103.006/0003-17</v>
          </cell>
        </row>
        <row r="6820">
          <cell r="A6820" t="str">
            <v>30.116.453/0001-49</v>
          </cell>
        </row>
        <row r="6821">
          <cell r="A6821" t="str">
            <v>30.121.974/0001-94</v>
          </cell>
        </row>
        <row r="6822">
          <cell r="A6822" t="str">
            <v>30.123.434/0001-40</v>
          </cell>
        </row>
        <row r="6823">
          <cell r="A6823" t="str">
            <v>30.127.310/0003-02</v>
          </cell>
        </row>
        <row r="6824">
          <cell r="A6824" t="str">
            <v>30.135.974/0001-43</v>
          </cell>
        </row>
        <row r="6825">
          <cell r="A6825" t="str">
            <v>30.139.273/0001-82</v>
          </cell>
        </row>
        <row r="6826">
          <cell r="A6826" t="str">
            <v>30.144.117/0001-00</v>
          </cell>
        </row>
        <row r="6827">
          <cell r="A6827" t="str">
            <v>30.144.588/0001-18</v>
          </cell>
        </row>
        <row r="6828">
          <cell r="A6828" t="str">
            <v>30.154.272/0001-07</v>
          </cell>
        </row>
        <row r="6829">
          <cell r="A6829" t="str">
            <v>30.154.678/0001-90</v>
          </cell>
        </row>
        <row r="6830">
          <cell r="A6830" t="str">
            <v>30.155.816/0001-55</v>
          </cell>
        </row>
        <row r="6831">
          <cell r="A6831" t="str">
            <v>30.161.582/0003-10</v>
          </cell>
        </row>
        <row r="6832">
          <cell r="A6832" t="str">
            <v>30.161.582/0008-25</v>
          </cell>
        </row>
        <row r="6833">
          <cell r="A6833" t="str">
            <v>30.162.713/0001-12</v>
          </cell>
        </row>
        <row r="6834">
          <cell r="A6834" t="str">
            <v>30.164.065/0001-33</v>
          </cell>
        </row>
        <row r="6835">
          <cell r="A6835" t="str">
            <v>30.175.897/0001-55</v>
          </cell>
        </row>
        <row r="6836">
          <cell r="A6836" t="str">
            <v>30.181.226/0001-05</v>
          </cell>
        </row>
        <row r="6837">
          <cell r="A6837" t="str">
            <v>30.189.112/0001-01</v>
          </cell>
        </row>
        <row r="6838">
          <cell r="A6838" t="str">
            <v>30.199.301/0001-57</v>
          </cell>
        </row>
        <row r="6839">
          <cell r="A6839" t="str">
            <v>30.202.402/0001-30</v>
          </cell>
        </row>
        <row r="6840">
          <cell r="A6840" t="str">
            <v>30.211.882/0001-03</v>
          </cell>
        </row>
        <row r="6841">
          <cell r="A6841" t="str">
            <v>30.246.615/0001-63</v>
          </cell>
        </row>
        <row r="6842">
          <cell r="A6842" t="str">
            <v>30.246.615/0004-06</v>
          </cell>
        </row>
        <row r="6843">
          <cell r="A6843" t="str">
            <v>30.248.769/0001-94</v>
          </cell>
        </row>
        <row r="6844">
          <cell r="A6844" t="str">
            <v>30.250.062/0001-12</v>
          </cell>
        </row>
        <row r="6845">
          <cell r="A6845" t="str">
            <v>30.254.601/0001-91</v>
          </cell>
        </row>
        <row r="6846">
          <cell r="A6846" t="str">
            <v>30.268.601/0001-40</v>
          </cell>
        </row>
        <row r="6847">
          <cell r="A6847" t="str">
            <v>30.278.162/0001-57</v>
          </cell>
        </row>
        <row r="6848">
          <cell r="A6848" t="str">
            <v>30.279.889/0001-59</v>
          </cell>
        </row>
        <row r="6849">
          <cell r="A6849" t="str">
            <v>30.280.440/0001-00</v>
          </cell>
        </row>
        <row r="6850">
          <cell r="A6850" t="str">
            <v>30.285.472/0001-07</v>
          </cell>
        </row>
        <row r="6851">
          <cell r="A6851" t="str">
            <v>30.290.811/0001-35</v>
          </cell>
        </row>
        <row r="6852">
          <cell r="A6852" t="str">
            <v>30.296.883/0001-90</v>
          </cell>
        </row>
        <row r="6853">
          <cell r="A6853" t="str">
            <v>30.313.712/0001-21</v>
          </cell>
        </row>
        <row r="6854">
          <cell r="A6854" t="str">
            <v>30.315.568/0001-62</v>
          </cell>
        </row>
        <row r="6855">
          <cell r="A6855" t="str">
            <v>30.326.029/0001-29</v>
          </cell>
        </row>
        <row r="6856">
          <cell r="A6856" t="str">
            <v>30.341.788/0001-60</v>
          </cell>
        </row>
        <row r="6857">
          <cell r="A6857" t="str">
            <v>30.342.638/0001-71</v>
          </cell>
        </row>
        <row r="6858">
          <cell r="A6858" t="str">
            <v>30.343.057/0001-54</v>
          </cell>
        </row>
        <row r="6859">
          <cell r="A6859" t="str">
            <v>30.344.477/0001-55</v>
          </cell>
        </row>
        <row r="6860">
          <cell r="A6860" t="str">
            <v>30.357.271/0001-60</v>
          </cell>
        </row>
        <row r="6861">
          <cell r="A6861" t="str">
            <v>30.370.183/0001-06</v>
          </cell>
        </row>
        <row r="6862">
          <cell r="A6862" t="str">
            <v>30.374.821/0001-59</v>
          </cell>
        </row>
        <row r="6863">
          <cell r="A6863" t="str">
            <v>30.380.109/0001-62</v>
          </cell>
        </row>
        <row r="6864">
          <cell r="A6864" t="str">
            <v>30.380.729/0001-00</v>
          </cell>
        </row>
        <row r="6865">
          <cell r="A6865" t="str">
            <v>30.383.079/0001-48</v>
          </cell>
        </row>
        <row r="6866">
          <cell r="A6866" t="str">
            <v>30.392.807/0001-88</v>
          </cell>
        </row>
        <row r="6867">
          <cell r="A6867" t="str">
            <v>30.395.602/0001-56</v>
          </cell>
        </row>
        <row r="6868">
          <cell r="A6868" t="str">
            <v>30.399.653/0001-56</v>
          </cell>
        </row>
        <row r="6869">
          <cell r="A6869" t="str">
            <v>30.408.041/0001-82</v>
          </cell>
        </row>
        <row r="6870">
          <cell r="A6870" t="str">
            <v>30.411.250/0001-85</v>
          </cell>
        </row>
        <row r="6871">
          <cell r="A6871" t="str">
            <v>30.411.573/0001-79</v>
          </cell>
        </row>
        <row r="6872">
          <cell r="A6872" t="str">
            <v>30.418.354/0001-11</v>
          </cell>
        </row>
        <row r="6873">
          <cell r="A6873" t="str">
            <v>30.447.486/0001-71</v>
          </cell>
        </row>
        <row r="6874">
          <cell r="A6874" t="str">
            <v>30.459.655/0001-93</v>
          </cell>
        </row>
        <row r="6875">
          <cell r="A6875" t="str">
            <v>30.473.466/0001-75</v>
          </cell>
        </row>
        <row r="6876">
          <cell r="A6876" t="str">
            <v>30.474.126/0001-69</v>
          </cell>
        </row>
        <row r="6877">
          <cell r="A6877" t="str">
            <v>30.484.711/0001-40</v>
          </cell>
        </row>
        <row r="6878">
          <cell r="A6878" t="str">
            <v>30.490.676/0001-71</v>
          </cell>
        </row>
        <row r="6879">
          <cell r="A6879" t="str">
            <v>30.494.660/0001-37</v>
          </cell>
        </row>
        <row r="6880">
          <cell r="A6880" t="str">
            <v>30.506.208/0001-48</v>
          </cell>
        </row>
        <row r="6881">
          <cell r="A6881" t="str">
            <v>30.508.832/0001-84</v>
          </cell>
        </row>
        <row r="6882">
          <cell r="A6882" t="str">
            <v>30.527.352/0001-60</v>
          </cell>
        </row>
        <row r="6883">
          <cell r="A6883" t="str">
            <v>30.531.511/0001-09</v>
          </cell>
        </row>
        <row r="6884">
          <cell r="A6884" t="str">
            <v>30.541.031/0001-10</v>
          </cell>
        </row>
        <row r="6885">
          <cell r="A6885" t="str">
            <v>30.552.095/0001-17</v>
          </cell>
        </row>
        <row r="6886">
          <cell r="A6886" t="str">
            <v>30.557.359/0001-25</v>
          </cell>
        </row>
        <row r="6887">
          <cell r="A6887" t="str">
            <v>30.583.264/0001-86</v>
          </cell>
        </row>
        <row r="6888">
          <cell r="A6888" t="str">
            <v>30.594.543/0001-45</v>
          </cell>
        </row>
        <row r="6889">
          <cell r="A6889" t="str">
            <v>30.603.302/0001-15</v>
          </cell>
        </row>
        <row r="6890">
          <cell r="A6890" t="str">
            <v>30.603.302/0002-04</v>
          </cell>
        </row>
        <row r="6891">
          <cell r="A6891" t="str">
            <v>30.614.291/0001-79</v>
          </cell>
        </row>
        <row r="6892">
          <cell r="A6892" t="str">
            <v>30.614.721/0001-52</v>
          </cell>
        </row>
        <row r="6893">
          <cell r="A6893" t="str">
            <v>30.618.532/0001-58</v>
          </cell>
        </row>
        <row r="6894">
          <cell r="A6894" t="str">
            <v>30.623.433/0001-64</v>
          </cell>
        </row>
        <row r="6895">
          <cell r="A6895" t="str">
            <v>30.635.759/0001-01</v>
          </cell>
        </row>
        <row r="6896">
          <cell r="A6896" t="str">
            <v>30.644.512/0001-51</v>
          </cell>
        </row>
        <row r="6897">
          <cell r="A6897" t="str">
            <v>30.650.113/0001-01</v>
          </cell>
        </row>
        <row r="6898">
          <cell r="A6898" t="str">
            <v>30.662.977/0001-35</v>
          </cell>
        </row>
        <row r="6899">
          <cell r="A6899" t="str">
            <v>30.668.834/0001-30</v>
          </cell>
        </row>
        <row r="6900">
          <cell r="A6900" t="str">
            <v>30.668.834/0002-11</v>
          </cell>
        </row>
        <row r="6901">
          <cell r="A6901" t="str">
            <v>30.672.117/0001-82</v>
          </cell>
        </row>
        <row r="6902">
          <cell r="A6902" t="str">
            <v>30.683.064/0001-03</v>
          </cell>
        </row>
        <row r="6903">
          <cell r="A6903" t="str">
            <v>30.690.895/0001-02</v>
          </cell>
        </row>
        <row r="6904">
          <cell r="A6904" t="str">
            <v>30.709.687/0001-08</v>
          </cell>
        </row>
        <row r="6905">
          <cell r="A6905" t="str">
            <v>30.714.885/0001-51</v>
          </cell>
        </row>
        <row r="6906">
          <cell r="A6906" t="str">
            <v>30.714.893/0001-06</v>
          </cell>
        </row>
        <row r="6907">
          <cell r="A6907" t="str">
            <v>30.715.627/0001-90</v>
          </cell>
        </row>
        <row r="6908">
          <cell r="A6908" t="str">
            <v>30.719.082/0001-90</v>
          </cell>
        </row>
        <row r="6909">
          <cell r="A6909" t="str">
            <v>30.720.478/0001-57</v>
          </cell>
        </row>
        <row r="6910">
          <cell r="A6910" t="str">
            <v>30.722.003/0001-08</v>
          </cell>
        </row>
        <row r="6911">
          <cell r="A6911" t="str">
            <v>30.741.128/0001-77</v>
          </cell>
        </row>
        <row r="6912">
          <cell r="A6912" t="str">
            <v>30.741.961/0001-18</v>
          </cell>
        </row>
        <row r="6913">
          <cell r="A6913" t="str">
            <v>30.745.103/0001-41</v>
          </cell>
        </row>
        <row r="6914">
          <cell r="A6914" t="str">
            <v>30.745.244/0001-64</v>
          </cell>
        </row>
        <row r="6915">
          <cell r="A6915" t="str">
            <v>30.747.166/0001-37</v>
          </cell>
        </row>
        <row r="6916">
          <cell r="A6916" t="str">
            <v>30.748.487/0001-56</v>
          </cell>
        </row>
        <row r="6917">
          <cell r="A6917" t="str">
            <v>30.748.826/0001-02</v>
          </cell>
        </row>
        <row r="6918">
          <cell r="A6918" t="str">
            <v>30.752.687/0001-82</v>
          </cell>
        </row>
        <row r="6919">
          <cell r="A6919" t="str">
            <v>30.754.295/0001-52</v>
          </cell>
        </row>
        <row r="6920">
          <cell r="A6920" t="str">
            <v>30.754.923/0001-08</v>
          </cell>
        </row>
        <row r="6921">
          <cell r="A6921" t="str">
            <v>30.755.458/0001-11</v>
          </cell>
        </row>
        <row r="6922">
          <cell r="A6922" t="str">
            <v>30.757.561/0001-09</v>
          </cell>
        </row>
        <row r="6923">
          <cell r="A6923" t="str">
            <v>30.758.932/0001-69</v>
          </cell>
        </row>
        <row r="6924">
          <cell r="A6924" t="str">
            <v>30.759.534/0001-67</v>
          </cell>
        </row>
        <row r="6925">
          <cell r="A6925" t="str">
            <v>30.760.839/0001-99</v>
          </cell>
        </row>
        <row r="6926">
          <cell r="A6926" t="str">
            <v>30.764.120/0001-26</v>
          </cell>
        </row>
        <row r="6927">
          <cell r="A6927" t="str">
            <v>30.769.012/0001-46</v>
          </cell>
        </row>
        <row r="6928">
          <cell r="A6928" t="str">
            <v>30.769.681/0001-18</v>
          </cell>
        </row>
        <row r="6929">
          <cell r="A6929" t="str">
            <v>30.777.817/0001-31</v>
          </cell>
        </row>
        <row r="6930">
          <cell r="A6930" t="str">
            <v>30.778.013/0001-57</v>
          </cell>
        </row>
        <row r="6931">
          <cell r="A6931" t="str">
            <v>30.781.371/0001-19</v>
          </cell>
        </row>
        <row r="6932">
          <cell r="A6932" t="str">
            <v>30.793.749/0001-02</v>
          </cell>
        </row>
        <row r="6933">
          <cell r="A6933" t="str">
            <v>30.795.439/0001-19</v>
          </cell>
        </row>
        <row r="6934">
          <cell r="A6934" t="str">
            <v>30.796.551/0001-74</v>
          </cell>
        </row>
        <row r="6935">
          <cell r="A6935" t="str">
            <v>30.797.724/0001-79</v>
          </cell>
        </row>
        <row r="6936">
          <cell r="A6936" t="str">
            <v>30.801.666/0001-00</v>
          </cell>
        </row>
        <row r="6937">
          <cell r="A6937" t="str">
            <v>30.803.050/0001-78</v>
          </cell>
        </row>
        <row r="6938">
          <cell r="A6938" t="str">
            <v>30.803.282/0001-26</v>
          </cell>
        </row>
        <row r="6939">
          <cell r="A6939" t="str">
            <v>30.809.560/0001-52</v>
          </cell>
        </row>
        <row r="6940">
          <cell r="A6940" t="str">
            <v>30.817.035/0001-89</v>
          </cell>
        </row>
        <row r="6941">
          <cell r="A6941" t="str">
            <v>30.823.462/0001-70</v>
          </cell>
        </row>
        <row r="6942">
          <cell r="A6942" t="str">
            <v>30.825.152/0001-94</v>
          </cell>
        </row>
        <row r="6943">
          <cell r="A6943" t="str">
            <v>30.832.281/0001-00</v>
          </cell>
        </row>
        <row r="6944">
          <cell r="A6944" t="str">
            <v>30.845.283/0001-33</v>
          </cell>
        </row>
        <row r="6945">
          <cell r="A6945" t="str">
            <v>30.849.988/0001-29</v>
          </cell>
        </row>
        <row r="6946">
          <cell r="A6946" t="str">
            <v>30.855.886/0001-16</v>
          </cell>
        </row>
        <row r="6947">
          <cell r="A6947" t="str">
            <v>30.859.193/0001-00</v>
          </cell>
        </row>
        <row r="6948">
          <cell r="A6948" t="str">
            <v>30.890.248/0001-36</v>
          </cell>
        </row>
        <row r="6949">
          <cell r="A6949" t="str">
            <v>30.897.524/0001-98</v>
          </cell>
        </row>
        <row r="6950">
          <cell r="A6950" t="str">
            <v>30.905.111/0001-08</v>
          </cell>
        </row>
        <row r="6951">
          <cell r="A6951" t="str">
            <v>30.909.790/0001-93</v>
          </cell>
        </row>
        <row r="6952">
          <cell r="A6952" t="str">
            <v>30.910.434/0001-90</v>
          </cell>
        </row>
        <row r="6953">
          <cell r="A6953" t="str">
            <v>30.920.391/0001-23</v>
          </cell>
        </row>
        <row r="6954">
          <cell r="A6954" t="str">
            <v>30.923.916/0001-84</v>
          </cell>
        </row>
        <row r="6955">
          <cell r="A6955" t="str">
            <v>30.924.492/0001-72</v>
          </cell>
        </row>
        <row r="6956">
          <cell r="A6956" t="str">
            <v>30.925.366/0001-32</v>
          </cell>
        </row>
        <row r="6957">
          <cell r="A6957" t="str">
            <v>30.927.370/0001-30</v>
          </cell>
        </row>
        <row r="6958">
          <cell r="A6958" t="str">
            <v>30.927.479/0001-77</v>
          </cell>
        </row>
        <row r="6959">
          <cell r="A6959" t="str">
            <v>30.930.242/0001-45</v>
          </cell>
        </row>
        <row r="6960">
          <cell r="A6960" t="str">
            <v>30.938.575/0001-10</v>
          </cell>
        </row>
        <row r="6961">
          <cell r="A6961" t="str">
            <v>30.950.299/0001-06</v>
          </cell>
        </row>
        <row r="6962">
          <cell r="A6962" t="str">
            <v>30.991.483/0001-02</v>
          </cell>
        </row>
        <row r="6963">
          <cell r="A6963" t="str">
            <v>30.992.804/0001-85</v>
          </cell>
        </row>
        <row r="6964">
          <cell r="A6964" t="str">
            <v>30.992.820/0001-78</v>
          </cell>
        </row>
        <row r="6965">
          <cell r="A6965" t="str">
            <v>30.996.557/0001-95</v>
          </cell>
        </row>
        <row r="6966">
          <cell r="A6966" t="str">
            <v xml:space="preserve">308.651.428-07    </v>
          </cell>
        </row>
        <row r="6967">
          <cell r="A6967" t="str">
            <v>31.001.860/0001-73</v>
          </cell>
        </row>
        <row r="6968">
          <cell r="A6968" t="str">
            <v>31.005.747/0001-66</v>
          </cell>
        </row>
        <row r="6969">
          <cell r="A6969" t="str">
            <v>31.008.600/0001-20</v>
          </cell>
        </row>
        <row r="6970">
          <cell r="A6970" t="str">
            <v>31.011.125/0001-40</v>
          </cell>
        </row>
        <row r="6971">
          <cell r="A6971" t="str">
            <v>31.013.147/0001-40</v>
          </cell>
        </row>
        <row r="6972">
          <cell r="A6972" t="str">
            <v>31.017.411/0001-13</v>
          </cell>
        </row>
        <row r="6973">
          <cell r="A6973" t="str">
            <v>31.040.983/0001-13</v>
          </cell>
        </row>
        <row r="6974">
          <cell r="A6974" t="str">
            <v>31.046.428/0001-07</v>
          </cell>
        </row>
        <row r="6975">
          <cell r="A6975" t="str">
            <v>31.047.392/0001-78</v>
          </cell>
        </row>
        <row r="6976">
          <cell r="A6976" t="str">
            <v>31.050.172/0001-01</v>
          </cell>
        </row>
        <row r="6977">
          <cell r="A6977" t="str">
            <v>31.050.412/0001-60</v>
          </cell>
        </row>
        <row r="6978">
          <cell r="A6978" t="str">
            <v>31.050.412/0004-02</v>
          </cell>
        </row>
        <row r="6979">
          <cell r="A6979" t="str">
            <v>31.061.153/0001-72</v>
          </cell>
        </row>
        <row r="6980">
          <cell r="A6980" t="str">
            <v>31.065.246/0001-75</v>
          </cell>
        </row>
        <row r="6981">
          <cell r="A6981" t="str">
            <v>31.073.984/0001-64</v>
          </cell>
        </row>
        <row r="6982">
          <cell r="A6982" t="str">
            <v>31.076.938/0001-19</v>
          </cell>
        </row>
        <row r="6983">
          <cell r="A6983" t="str">
            <v>31.082.779/0001-65</v>
          </cell>
        </row>
        <row r="6984">
          <cell r="A6984" t="str">
            <v>31.107.402/0001-13</v>
          </cell>
        </row>
        <row r="6985">
          <cell r="A6985" t="str">
            <v>31.109.580/0001-83</v>
          </cell>
        </row>
        <row r="6986">
          <cell r="A6986" t="str">
            <v>31.113.160/0001-70</v>
          </cell>
        </row>
        <row r="6987">
          <cell r="A6987" t="str">
            <v>31.118.169/0001-74</v>
          </cell>
        </row>
        <row r="6988">
          <cell r="A6988" t="str">
            <v>31.127.418/0001-98</v>
          </cell>
        </row>
        <row r="6989">
          <cell r="A6989" t="str">
            <v>31.133.226/0001-94</v>
          </cell>
        </row>
        <row r="6990">
          <cell r="A6990" t="str">
            <v>31.138.100/00001-0</v>
          </cell>
        </row>
        <row r="6991">
          <cell r="A6991" t="str">
            <v>31.147.101/0001-13</v>
          </cell>
        </row>
        <row r="6992">
          <cell r="A6992" t="str">
            <v>31.152.515/0001-30</v>
          </cell>
        </row>
        <row r="6993">
          <cell r="A6993" t="str">
            <v>31.155.336/0001-57</v>
          </cell>
        </row>
        <row r="6994">
          <cell r="A6994" t="str">
            <v>31.159.635/0001-60</v>
          </cell>
        </row>
        <row r="6995">
          <cell r="A6995" t="str">
            <v>31.178.171/0001-39</v>
          </cell>
        </row>
        <row r="6996">
          <cell r="A6996" t="str">
            <v>31.178.809/0001-31</v>
          </cell>
        </row>
        <row r="6997">
          <cell r="A6997" t="str">
            <v>31.187.412/0001-06</v>
          </cell>
        </row>
        <row r="6998">
          <cell r="A6998" t="str">
            <v>31.192.610/0001-68</v>
          </cell>
        </row>
        <row r="6999">
          <cell r="A6999" t="str">
            <v>31.196.355/0003-93</v>
          </cell>
        </row>
        <row r="7000">
          <cell r="A7000" t="str">
            <v>31.200.272/0001-69</v>
          </cell>
        </row>
        <row r="7001">
          <cell r="A7001" t="str">
            <v>31.206.287/0002-15</v>
          </cell>
        </row>
        <row r="7002">
          <cell r="A7002" t="str">
            <v>31.207.848/0001-10</v>
          </cell>
        </row>
        <row r="7003">
          <cell r="A7003" t="str">
            <v>31.208.770/0001-58</v>
          </cell>
        </row>
        <row r="7004">
          <cell r="A7004" t="str">
            <v>31.210.263/0001-59</v>
          </cell>
        </row>
        <row r="7005">
          <cell r="A7005" t="str">
            <v>31.210.644/0001-38</v>
          </cell>
        </row>
        <row r="7006">
          <cell r="A7006" t="str">
            <v>31.212.889/0001-02</v>
          </cell>
        </row>
        <row r="7007">
          <cell r="A7007" t="str">
            <v>31.220.437/0001-64</v>
          </cell>
        </row>
        <row r="7008">
          <cell r="A7008" t="str">
            <v>31.222.805/0001-03</v>
          </cell>
        </row>
        <row r="7009">
          <cell r="A7009" t="str">
            <v>31.229.453/0001-18</v>
          </cell>
        </row>
        <row r="7010">
          <cell r="A7010" t="str">
            <v>31.231.566/0001-58</v>
          </cell>
        </row>
        <row r="7011">
          <cell r="A7011" t="str">
            <v>31.233.331/0001-03</v>
          </cell>
        </row>
        <row r="7012">
          <cell r="A7012" t="str">
            <v>31.239.569/0001-38</v>
          </cell>
        </row>
        <row r="7013">
          <cell r="A7013" t="str">
            <v>31.245.673/0001-35</v>
          </cell>
        </row>
        <row r="7014">
          <cell r="A7014" t="str">
            <v>31.247.679/0001-41</v>
          </cell>
        </row>
        <row r="7015">
          <cell r="A7015" t="str">
            <v>31.248.198/0001-50</v>
          </cell>
        </row>
        <row r="7016">
          <cell r="A7016" t="str">
            <v>31.250.954/0001-86</v>
          </cell>
        </row>
        <row r="7017">
          <cell r="A7017" t="str">
            <v>31.252.604/0001-59</v>
          </cell>
        </row>
        <row r="7018">
          <cell r="A7018" t="str">
            <v>31.259.575/0001-57</v>
          </cell>
        </row>
        <row r="7019">
          <cell r="A7019" t="str">
            <v>31.264.617/0001-48</v>
          </cell>
        </row>
        <row r="7020">
          <cell r="A7020" t="str">
            <v>31.269.012/0001-40</v>
          </cell>
        </row>
        <row r="7021">
          <cell r="A7021" t="str">
            <v>31.269.525/0001-50</v>
          </cell>
        </row>
        <row r="7022">
          <cell r="A7022" t="str">
            <v>31.295.371/0002-52</v>
          </cell>
        </row>
        <row r="7023">
          <cell r="A7023" t="str">
            <v>31.301.112/0001-06</v>
          </cell>
        </row>
        <row r="7024">
          <cell r="A7024" t="str">
            <v>31.303.696/0001-59</v>
          </cell>
        </row>
        <row r="7025">
          <cell r="A7025" t="str">
            <v>31.306.830/0001-75</v>
          </cell>
        </row>
        <row r="7026">
          <cell r="A7026" t="str">
            <v>31.311.855/0001-67</v>
          </cell>
        </row>
        <row r="7027">
          <cell r="A7027" t="str">
            <v>31.320.617/0001-18</v>
          </cell>
        </row>
        <row r="7028">
          <cell r="A7028" t="str">
            <v>31.324.924/0001-77</v>
          </cell>
        </row>
        <row r="7029">
          <cell r="A7029" t="str">
            <v>31.332.042/0001-53</v>
          </cell>
        </row>
        <row r="7030">
          <cell r="A7030" t="str">
            <v>31.336.654/0001-14</v>
          </cell>
        </row>
        <row r="7031">
          <cell r="A7031" t="str">
            <v>31.341.944/0001-56</v>
          </cell>
        </row>
        <row r="7032">
          <cell r="A7032" t="str">
            <v>31.348.477/0001-96</v>
          </cell>
        </row>
        <row r="7033">
          <cell r="A7033" t="str">
            <v>31.354.806/0001-01</v>
          </cell>
        </row>
        <row r="7034">
          <cell r="A7034" t="str">
            <v>31.358.872/0001-50</v>
          </cell>
        </row>
        <row r="7035">
          <cell r="A7035" t="str">
            <v>31.359.987/0001-69</v>
          </cell>
        </row>
        <row r="7036">
          <cell r="A7036" t="str">
            <v>31.364.169/0001-54</v>
          </cell>
        </row>
        <row r="7037">
          <cell r="A7037" t="str">
            <v>31.385.172/0001-54</v>
          </cell>
        </row>
        <row r="7038">
          <cell r="A7038" t="str">
            <v>31.400.435/0001-57</v>
          </cell>
        </row>
        <row r="7039">
          <cell r="A7039" t="str">
            <v>31.401.128/0001-90</v>
          </cell>
        </row>
        <row r="7040">
          <cell r="A7040" t="str">
            <v>31.407.414/0001-63</v>
          </cell>
        </row>
        <row r="7041">
          <cell r="A7041" t="str">
            <v>31.408.784/0001-15</v>
          </cell>
        </row>
        <row r="7042">
          <cell r="A7042" t="str">
            <v>31.417.280/0001-61</v>
          </cell>
        </row>
        <row r="7043">
          <cell r="A7043" t="str">
            <v>31.422.934/0001-45</v>
          </cell>
        </row>
        <row r="7044">
          <cell r="A7044" t="str">
            <v>31.425.242/0001-50</v>
          </cell>
        </row>
        <row r="7045">
          <cell r="A7045" t="str">
            <v>31.425.689/0001-20</v>
          </cell>
        </row>
        <row r="7046">
          <cell r="A7046" t="str">
            <v>31.427.925/0001-47</v>
          </cell>
        </row>
        <row r="7047">
          <cell r="A7047" t="str">
            <v>31.427.925/0005-70</v>
          </cell>
        </row>
        <row r="7048">
          <cell r="A7048" t="str">
            <v>31.427.925/0008-13</v>
          </cell>
        </row>
        <row r="7049">
          <cell r="A7049" t="str">
            <v>31.428.261/0001-30</v>
          </cell>
        </row>
        <row r="7050">
          <cell r="A7050" t="str">
            <v>31.428.626/0001-27</v>
          </cell>
        </row>
        <row r="7051">
          <cell r="A7051" t="str">
            <v>31.434.640/0001-33</v>
          </cell>
        </row>
        <row r="7052">
          <cell r="A7052" t="str">
            <v>31.450.323/0001-00</v>
          </cell>
        </row>
        <row r="7053">
          <cell r="A7053" t="str">
            <v>31.451.131/0001-19</v>
          </cell>
        </row>
        <row r="7054">
          <cell r="A7054" t="str">
            <v>31.451.867/0001-97</v>
          </cell>
        </row>
        <row r="7055">
          <cell r="A7055" t="str">
            <v>31.454.986/0001-01</v>
          </cell>
        </row>
        <row r="7056">
          <cell r="A7056" t="str">
            <v>31.490.741/0001-21</v>
          </cell>
        </row>
        <row r="7057">
          <cell r="A7057" t="str">
            <v>31.502.354/0001-68</v>
          </cell>
        </row>
        <row r="7058">
          <cell r="A7058" t="str">
            <v>31.502.511/0001-35</v>
          </cell>
        </row>
        <row r="7059">
          <cell r="A7059" t="str">
            <v>31.503.345/0001-91</v>
          </cell>
        </row>
        <row r="7060">
          <cell r="A7060" t="str">
            <v>31.523.129/0001-08</v>
          </cell>
        </row>
        <row r="7061">
          <cell r="A7061" t="str">
            <v>31.523.996/0001-43</v>
          </cell>
        </row>
        <row r="7062">
          <cell r="A7062" t="str">
            <v>31.527.351/0002-60</v>
          </cell>
        </row>
        <row r="7063">
          <cell r="A7063" t="str">
            <v>31.530.140/0001-03</v>
          </cell>
        </row>
        <row r="7064">
          <cell r="A7064" t="str">
            <v>31.531.130/0001-84</v>
          </cell>
        </row>
        <row r="7065">
          <cell r="A7065" t="str">
            <v>31.531.973/0001-80</v>
          </cell>
        </row>
        <row r="7066">
          <cell r="A7066" t="str">
            <v>31.538.424/0001-38</v>
          </cell>
        </row>
        <row r="7067">
          <cell r="A7067" t="str">
            <v>31.547.896/0001-57</v>
          </cell>
        </row>
        <row r="7068">
          <cell r="A7068" t="str">
            <v>31.548.878/0001-90</v>
          </cell>
        </row>
        <row r="7069">
          <cell r="A7069" t="str">
            <v>31.557.739/0001-22</v>
          </cell>
        </row>
        <row r="7070">
          <cell r="A7070" t="str">
            <v>31.561.996/0001-38</v>
          </cell>
        </row>
        <row r="7071">
          <cell r="A7071" t="str">
            <v>31.563.927/0001-63</v>
          </cell>
        </row>
        <row r="7072">
          <cell r="A7072" t="str">
            <v>31.568.066/0001-06</v>
          </cell>
        </row>
        <row r="7073">
          <cell r="A7073" t="str">
            <v>31.568.231/0001-20</v>
          </cell>
        </row>
        <row r="7074">
          <cell r="A7074" t="str">
            <v>31.572.811/0001-90</v>
          </cell>
        </row>
        <row r="7075">
          <cell r="A7075" t="str">
            <v>31.576.879/0001-48</v>
          </cell>
        </row>
        <row r="7076">
          <cell r="A7076" t="str">
            <v>31.578.859/0001-06</v>
          </cell>
        </row>
        <row r="7077">
          <cell r="A7077" t="str">
            <v>31.592.264/0001-05</v>
          </cell>
        </row>
        <row r="7078">
          <cell r="A7078" t="str">
            <v>31.596.281/0001-10</v>
          </cell>
        </row>
        <row r="7079">
          <cell r="A7079" t="str">
            <v>31.603.566/0001-31</v>
          </cell>
        </row>
        <row r="7080">
          <cell r="A7080" t="str">
            <v>31.607.880/0001-92</v>
          </cell>
        </row>
        <row r="7081">
          <cell r="A7081" t="str">
            <v>31.617.509/0001-01</v>
          </cell>
        </row>
        <row r="7082">
          <cell r="A7082" t="str">
            <v>31.619.984/0001-17</v>
          </cell>
        </row>
        <row r="7083">
          <cell r="A7083" t="str">
            <v>31.619.984/0002-06</v>
          </cell>
        </row>
        <row r="7084">
          <cell r="A7084" t="str">
            <v>31.620.883/0001-66</v>
          </cell>
        </row>
        <row r="7085">
          <cell r="A7085" t="str">
            <v>31.626.344/0001-34</v>
          </cell>
        </row>
        <row r="7086">
          <cell r="A7086" t="str">
            <v>31.628.530/0001-02</v>
          </cell>
        </row>
        <row r="7087">
          <cell r="A7087" t="str">
            <v>31.628.571/0001-07</v>
          </cell>
        </row>
        <row r="7088">
          <cell r="A7088" t="str">
            <v>31.628.712/0001-83</v>
          </cell>
        </row>
        <row r="7089">
          <cell r="A7089" t="str">
            <v>31.629.298/0001-27</v>
          </cell>
        </row>
        <row r="7090">
          <cell r="A7090" t="str">
            <v>31.636.541/0001-34</v>
          </cell>
        </row>
        <row r="7091">
          <cell r="A7091" t="str">
            <v>31.636.863/0001-83</v>
          </cell>
        </row>
        <row r="7092">
          <cell r="A7092" t="str">
            <v>31.638.844/0001-96</v>
          </cell>
        </row>
        <row r="7093">
          <cell r="A7093" t="str">
            <v>31.638.844/0002-77</v>
          </cell>
        </row>
        <row r="7094">
          <cell r="A7094" t="str">
            <v>31.640.337/0001-97</v>
          </cell>
        </row>
        <row r="7095">
          <cell r="A7095" t="str">
            <v>31.641.863/0001-71</v>
          </cell>
        </row>
        <row r="7096">
          <cell r="A7096" t="str">
            <v>31.641.962/0001-53</v>
          </cell>
        </row>
        <row r="7097">
          <cell r="A7097" t="str">
            <v>31.643.851/0001-86</v>
          </cell>
        </row>
        <row r="7098">
          <cell r="A7098" t="str">
            <v>31.648.256/0001-33</v>
          </cell>
        </row>
        <row r="7099">
          <cell r="A7099" t="str">
            <v>31.648.421/0001-57</v>
          </cell>
        </row>
        <row r="7100">
          <cell r="A7100" t="str">
            <v>31.661.481/0001-00</v>
          </cell>
        </row>
        <row r="7101">
          <cell r="A7101" t="str">
            <v>31.668.304/0001-55</v>
          </cell>
        </row>
        <row r="7102">
          <cell r="A7102" t="str">
            <v>31.671.860/0001-80</v>
          </cell>
        </row>
        <row r="7103">
          <cell r="A7103" t="str">
            <v>31.671.977/0001-64</v>
          </cell>
        </row>
        <row r="7104">
          <cell r="A7104" t="str">
            <v>31.673.916/0001-36</v>
          </cell>
        </row>
        <row r="7105">
          <cell r="A7105" t="str">
            <v>31.674.906/0001-15</v>
          </cell>
        </row>
        <row r="7106">
          <cell r="A7106" t="str">
            <v>31.683.261/0001-87</v>
          </cell>
        </row>
        <row r="7107">
          <cell r="A7107" t="str">
            <v>31.687.650/0001-80</v>
          </cell>
        </row>
        <row r="7108">
          <cell r="A7108" t="str">
            <v>31.690.787/0001-94</v>
          </cell>
        </row>
        <row r="7109">
          <cell r="A7109" t="str">
            <v>31.692.478/0001-53</v>
          </cell>
        </row>
        <row r="7110">
          <cell r="A7110" t="str">
            <v>31.692.478/0003-15</v>
          </cell>
        </row>
        <row r="7111">
          <cell r="A7111" t="str">
            <v>31.694.169/0001-12</v>
          </cell>
        </row>
        <row r="7112">
          <cell r="A7112" t="str">
            <v>31.695.315/0001-24</v>
          </cell>
        </row>
        <row r="7113">
          <cell r="A7113" t="str">
            <v>31.696.388/0001-30</v>
          </cell>
        </row>
        <row r="7114">
          <cell r="A7114" t="str">
            <v>31.714.470/0001-40</v>
          </cell>
        </row>
        <row r="7115">
          <cell r="A7115" t="str">
            <v>31.729.437/0001-94</v>
          </cell>
        </row>
        <row r="7116">
          <cell r="A7116" t="str">
            <v>31.738.883/0001-65</v>
          </cell>
        </row>
        <row r="7117">
          <cell r="A7117" t="str">
            <v>31.740.756/0001-09</v>
          </cell>
        </row>
        <row r="7118">
          <cell r="A7118" t="str">
            <v>31.745.748/0001-47</v>
          </cell>
        </row>
        <row r="7119">
          <cell r="A7119" t="str">
            <v>31.761.901/0001-20</v>
          </cell>
        </row>
        <row r="7120">
          <cell r="A7120" t="str">
            <v>31.767.809/0001-77</v>
          </cell>
        </row>
        <row r="7121">
          <cell r="A7121" t="str">
            <v>31.773.005/0001-80</v>
          </cell>
        </row>
        <row r="7122">
          <cell r="A7122" t="str">
            <v>31.818.321/0001-21</v>
          </cell>
        </row>
        <row r="7123">
          <cell r="A7123" t="str">
            <v>31.826.514/0001-24</v>
          </cell>
        </row>
        <row r="7124">
          <cell r="A7124" t="str">
            <v>31.826.514/0008-09</v>
          </cell>
        </row>
        <row r="7125">
          <cell r="A7125" t="str">
            <v>31.859.515/0001-75</v>
          </cell>
        </row>
        <row r="7126">
          <cell r="A7126" t="str">
            <v>31.860.729/0001-61</v>
          </cell>
        </row>
        <row r="7127">
          <cell r="A7127" t="str">
            <v>31.863.202/0001-90</v>
          </cell>
        </row>
        <row r="7128">
          <cell r="A7128" t="str">
            <v>31.875.776/0001-89</v>
          </cell>
        </row>
        <row r="7129">
          <cell r="A7129" t="str">
            <v>31.879.539/0001-96</v>
          </cell>
        </row>
        <row r="7130">
          <cell r="A7130" t="str">
            <v>31.891.211/0002-76</v>
          </cell>
        </row>
        <row r="7131">
          <cell r="A7131" t="str">
            <v>31.891.211/0008-61</v>
          </cell>
        </row>
        <row r="7132">
          <cell r="A7132" t="str">
            <v>31.891.476/0001-93</v>
          </cell>
        </row>
        <row r="7133">
          <cell r="A7133" t="str">
            <v>31.901.788/0001-30</v>
          </cell>
        </row>
        <row r="7134">
          <cell r="A7134" t="str">
            <v>31.904.915/0001-55</v>
          </cell>
        </row>
        <row r="7135">
          <cell r="A7135" t="str">
            <v>31.906.522/0001-80</v>
          </cell>
        </row>
        <row r="7136">
          <cell r="A7136" t="str">
            <v>31.911.548/0139-52</v>
          </cell>
        </row>
        <row r="7137">
          <cell r="A7137" t="str">
            <v>31.917.032/0001-80</v>
          </cell>
        </row>
        <row r="7138">
          <cell r="A7138" t="str">
            <v>31.918.196/0001-21</v>
          </cell>
        </row>
        <row r="7139">
          <cell r="A7139" t="str">
            <v>31.918.576/0001-66</v>
          </cell>
        </row>
        <row r="7140">
          <cell r="A7140" t="str">
            <v>31.920.077/0001-03</v>
          </cell>
        </row>
        <row r="7141">
          <cell r="A7141" t="str">
            <v>31.921.406/0001-30</v>
          </cell>
        </row>
        <row r="7142">
          <cell r="A7142" t="str">
            <v>31.927.718/0001-51</v>
          </cell>
        </row>
        <row r="7143">
          <cell r="A7143" t="str">
            <v>31.937.022/0001-06</v>
          </cell>
        </row>
        <row r="7144">
          <cell r="A7144" t="str">
            <v>31.938.038/0001-33</v>
          </cell>
        </row>
        <row r="7145">
          <cell r="A7145" t="str">
            <v>31.941.719/0001-50</v>
          </cell>
        </row>
        <row r="7146">
          <cell r="A7146" t="str">
            <v>31.950.371/0001-68</v>
          </cell>
        </row>
        <row r="7147">
          <cell r="A7147" t="str">
            <v>31.962.913/0001-12</v>
          </cell>
        </row>
        <row r="7148">
          <cell r="A7148" t="str">
            <v>31.963.630/0001-95</v>
          </cell>
        </row>
        <row r="7149">
          <cell r="A7149" t="str">
            <v>31.969.702/0001-01</v>
          </cell>
        </row>
        <row r="7150">
          <cell r="A7150" t="str">
            <v>31.977.127/0001-99</v>
          </cell>
        </row>
        <row r="7151">
          <cell r="A7151" t="str">
            <v>31.978.612/0001-87</v>
          </cell>
        </row>
        <row r="7152">
          <cell r="A7152" t="str">
            <v>31.979.222/0001-21</v>
          </cell>
        </row>
        <row r="7153">
          <cell r="A7153" t="str">
            <v>31.979.560/0001-63</v>
          </cell>
        </row>
        <row r="7154">
          <cell r="A7154" t="str">
            <v>31.982.127/0001-87</v>
          </cell>
        </row>
        <row r="7155">
          <cell r="A7155" t="str">
            <v>31.982.432/0001-79</v>
          </cell>
        </row>
        <row r="7156">
          <cell r="A7156" t="str">
            <v>31.986.375/0001-04</v>
          </cell>
        </row>
        <row r="7157">
          <cell r="A7157" t="str">
            <v>31.987.225/0001-07</v>
          </cell>
        </row>
        <row r="7158">
          <cell r="A7158" t="str">
            <v>32.004.905/0001-26</v>
          </cell>
        </row>
        <row r="7159">
          <cell r="A7159" t="str">
            <v>32.012.684/0001-38</v>
          </cell>
        </row>
        <row r="7160">
          <cell r="A7160" t="str">
            <v>32.014.631/0001-56</v>
          </cell>
        </row>
        <row r="7161">
          <cell r="A7161" t="str">
            <v>32.019.689/0001-92</v>
          </cell>
        </row>
        <row r="7162">
          <cell r="A7162" t="str">
            <v>32.021.479/0001-39</v>
          </cell>
        </row>
        <row r="7163">
          <cell r="A7163" t="str">
            <v>32.030.728/0001-52</v>
          </cell>
        </row>
        <row r="7164">
          <cell r="A7164" t="str">
            <v>32.034.365/0001-23</v>
          </cell>
        </row>
        <row r="7165">
          <cell r="A7165" t="str">
            <v>32.034.456/0001-69</v>
          </cell>
        </row>
        <row r="7166">
          <cell r="A7166" t="str">
            <v>32.039.117/0001-75</v>
          </cell>
        </row>
        <row r="7167">
          <cell r="A7167" t="str">
            <v>32.040.529/0001-25</v>
          </cell>
        </row>
        <row r="7168">
          <cell r="A7168" t="str">
            <v>32.052.029/0001-03</v>
          </cell>
        </row>
        <row r="7169">
          <cell r="A7169" t="str">
            <v>32.052.789/0001-10</v>
          </cell>
        </row>
        <row r="7170">
          <cell r="A7170" t="str">
            <v>32.056.848/0001-29</v>
          </cell>
        </row>
        <row r="7171">
          <cell r="A7171" t="str">
            <v>32.057.598/0001-41</v>
          </cell>
        </row>
        <row r="7172">
          <cell r="A7172" t="str">
            <v>32.059.362/0001-44</v>
          </cell>
        </row>
        <row r="7173">
          <cell r="A7173" t="str">
            <v>32.062.101/0001-83</v>
          </cell>
        </row>
        <row r="7174">
          <cell r="A7174" t="str">
            <v>32.064.511/0001-63</v>
          </cell>
        </row>
        <row r="7175">
          <cell r="A7175" t="str">
            <v>32.067.464/0001-01</v>
          </cell>
        </row>
        <row r="7176">
          <cell r="A7176" t="str">
            <v>32.068.371/0001-00</v>
          </cell>
        </row>
        <row r="7177">
          <cell r="A7177" t="str">
            <v>32.071.201/0001-76</v>
          </cell>
        </row>
        <row r="7178">
          <cell r="A7178" t="str">
            <v>32.075.368/0001-05</v>
          </cell>
        </row>
        <row r="7179">
          <cell r="A7179" t="str">
            <v>32.075.640/0001-57</v>
          </cell>
        </row>
        <row r="7180">
          <cell r="A7180" t="str">
            <v>32.077.273/0001-20</v>
          </cell>
        </row>
        <row r="7181">
          <cell r="A7181" t="str">
            <v>32.077.984/0001-03</v>
          </cell>
        </row>
        <row r="7182">
          <cell r="A7182" t="str">
            <v>32.085.235/0001-10</v>
          </cell>
        </row>
        <row r="7183">
          <cell r="A7183" t="str">
            <v>32.097.040/0001-90</v>
          </cell>
        </row>
        <row r="7184">
          <cell r="A7184" t="str">
            <v>32.106.684/0001-05</v>
          </cell>
        </row>
        <row r="7185">
          <cell r="A7185" t="str">
            <v>32.107.609/0001-50</v>
          </cell>
        </row>
        <row r="7186">
          <cell r="A7186" t="str">
            <v>32.108.441/0002-89</v>
          </cell>
        </row>
        <row r="7187">
          <cell r="A7187" t="str">
            <v>32.110.850/0001-39</v>
          </cell>
        </row>
        <row r="7188">
          <cell r="A7188" t="str">
            <v>32.113.144/0001-40</v>
          </cell>
        </row>
        <row r="7189">
          <cell r="A7189" t="str">
            <v>32.114.795/0001-55</v>
          </cell>
        </row>
        <row r="7190">
          <cell r="A7190" t="str">
            <v>32.116.154/0001-30</v>
          </cell>
        </row>
        <row r="7191">
          <cell r="A7191" t="str">
            <v>32.116.345/0001-00</v>
          </cell>
        </row>
        <row r="7192">
          <cell r="A7192" t="str">
            <v>32.117.400/0001-78</v>
          </cell>
        </row>
        <row r="7193">
          <cell r="A7193" t="str">
            <v>32.117.699/0001-60</v>
          </cell>
        </row>
        <row r="7194">
          <cell r="A7194" t="str">
            <v>32.117.939/0001-27</v>
          </cell>
        </row>
        <row r="7195">
          <cell r="A7195" t="str">
            <v>32.121.469/0001-75</v>
          </cell>
        </row>
        <row r="7196">
          <cell r="A7196" t="str">
            <v>32.121.766/0020-83</v>
          </cell>
        </row>
        <row r="7197">
          <cell r="A7197" t="str">
            <v>32.124.760/0001-05</v>
          </cell>
        </row>
        <row r="7198">
          <cell r="A7198" t="str">
            <v>32.130.148/0001-37</v>
          </cell>
        </row>
        <row r="7199">
          <cell r="A7199" t="str">
            <v>32.132.433/0001-97</v>
          </cell>
        </row>
        <row r="7200">
          <cell r="A7200" t="str">
            <v>32.144.776/0001-71</v>
          </cell>
        </row>
        <row r="7201">
          <cell r="A7201" t="str">
            <v>32.147.043/0001-90</v>
          </cell>
        </row>
        <row r="7202">
          <cell r="A7202" t="str">
            <v>32.151.821/0001-15</v>
          </cell>
        </row>
        <row r="7203">
          <cell r="A7203" t="str">
            <v>32.162.414/0001-03</v>
          </cell>
        </row>
        <row r="7204">
          <cell r="A7204" t="str">
            <v>32.171.449/0001-09</v>
          </cell>
        </row>
        <row r="7205">
          <cell r="A7205" t="str">
            <v>32.171.456/0001-00</v>
          </cell>
        </row>
        <row r="7206">
          <cell r="A7206" t="str">
            <v>32.172.058/0002-90</v>
          </cell>
        </row>
        <row r="7207">
          <cell r="A7207" t="str">
            <v>32.173.395/0001-10</v>
          </cell>
        </row>
        <row r="7208">
          <cell r="A7208" t="str">
            <v>32.179.467/0001-37</v>
          </cell>
        </row>
        <row r="7209">
          <cell r="A7209" t="str">
            <v>32.180.234/0001-54</v>
          </cell>
        </row>
        <row r="7210">
          <cell r="A7210" t="str">
            <v>32.190.142/0001-55</v>
          </cell>
        </row>
        <row r="7211">
          <cell r="A7211" t="str">
            <v>32.193.732/0001-31</v>
          </cell>
        </row>
        <row r="7212">
          <cell r="A7212" t="str">
            <v>32.194.052/0001-32</v>
          </cell>
        </row>
        <row r="7213">
          <cell r="A7213" t="str">
            <v>32.194.920/0001-84</v>
          </cell>
        </row>
        <row r="7214">
          <cell r="A7214" t="str">
            <v>32.199.770/0001-00</v>
          </cell>
        </row>
        <row r="7215">
          <cell r="A7215" t="str">
            <v>32.203.473/0001-82</v>
          </cell>
        </row>
        <row r="7216">
          <cell r="A7216" t="str">
            <v>32.205.015/0001-82</v>
          </cell>
        </row>
        <row r="7217">
          <cell r="A7217" t="str">
            <v>32.205.304/0001-81</v>
          </cell>
        </row>
        <row r="7218">
          <cell r="A7218" t="str">
            <v>32.212.979/0001-58</v>
          </cell>
        </row>
        <row r="7219">
          <cell r="A7219" t="str">
            <v>32.213.977/0001-83</v>
          </cell>
        </row>
        <row r="7220">
          <cell r="A7220" t="str">
            <v>32.218.141/0001-71</v>
          </cell>
        </row>
        <row r="7221">
          <cell r="A7221" t="str">
            <v>32.219.974/0001-57</v>
          </cell>
        </row>
        <row r="7222">
          <cell r="A7222" t="str">
            <v>32.224.404/0001-55</v>
          </cell>
        </row>
        <row r="7223">
          <cell r="A7223" t="str">
            <v>32.229.494/0001-77</v>
          </cell>
        </row>
        <row r="7224">
          <cell r="A7224" t="str">
            <v>32.229.825/0001-79</v>
          </cell>
        </row>
        <row r="7225">
          <cell r="A7225" t="str">
            <v>32.232.167/0001-74</v>
          </cell>
        </row>
        <row r="7226">
          <cell r="A7226" t="str">
            <v>32.238.289/0001-78</v>
          </cell>
        </row>
        <row r="7227">
          <cell r="A7227" t="str">
            <v>32.239.188/0001-11</v>
          </cell>
        </row>
        <row r="7228">
          <cell r="A7228" t="str">
            <v>32.241.770/0001-12</v>
          </cell>
        </row>
        <row r="7229">
          <cell r="A7229" t="str">
            <v>32.244.634/0001-86</v>
          </cell>
        </row>
        <row r="7230">
          <cell r="A7230" t="str">
            <v>32.247.009/0001-98</v>
          </cell>
        </row>
        <row r="7231">
          <cell r="A7231" t="str">
            <v>32.248.718/0001-98</v>
          </cell>
        </row>
        <row r="7232">
          <cell r="A7232" t="str">
            <v>32.253.106/0001-93</v>
          </cell>
        </row>
        <row r="7233">
          <cell r="A7233" t="str">
            <v>32.255.051/0001-50</v>
          </cell>
        </row>
        <row r="7234">
          <cell r="A7234" t="str">
            <v>32.255.465/0001-80</v>
          </cell>
        </row>
        <row r="7235">
          <cell r="A7235" t="str">
            <v>32.258.246/0001-54</v>
          </cell>
        </row>
        <row r="7236">
          <cell r="A7236" t="str">
            <v>32.262.156/0001-37</v>
          </cell>
        </row>
        <row r="7237">
          <cell r="A7237" t="str">
            <v>32.263.485/0001-00</v>
          </cell>
        </row>
        <row r="7238">
          <cell r="A7238" t="str">
            <v>32.264.368/0001-53</v>
          </cell>
        </row>
        <row r="7239">
          <cell r="A7239" t="str">
            <v>32.264.764/0001-80</v>
          </cell>
        </row>
        <row r="7240">
          <cell r="A7240" t="str">
            <v>32.272.148/0001-71</v>
          </cell>
        </row>
        <row r="7241">
          <cell r="A7241" t="str">
            <v>32.274.490/0001-00</v>
          </cell>
        </row>
        <row r="7242">
          <cell r="A7242" t="str">
            <v>32.279.408/0001-30</v>
          </cell>
        </row>
        <row r="7243">
          <cell r="A7243" t="str">
            <v>32.281.115/0001-98</v>
          </cell>
        </row>
        <row r="7244">
          <cell r="A7244" t="str">
            <v>32.284.010/0001-92</v>
          </cell>
        </row>
        <row r="7245">
          <cell r="A7245" t="str">
            <v>32.288.540/0002-90</v>
          </cell>
        </row>
        <row r="7246">
          <cell r="A7246" t="str">
            <v>32.295.990/0001-29</v>
          </cell>
        </row>
        <row r="7247">
          <cell r="A7247" t="str">
            <v>32.299.125/0001-50</v>
          </cell>
        </row>
        <row r="7248">
          <cell r="A7248" t="str">
            <v>32.3.0.25./927--00</v>
          </cell>
        </row>
        <row r="7249">
          <cell r="A7249" t="str">
            <v>32.300.758/0001-31</v>
          </cell>
        </row>
        <row r="7250">
          <cell r="A7250" t="str">
            <v>32.302.499/0001-88</v>
          </cell>
        </row>
        <row r="7251">
          <cell r="A7251" t="str">
            <v>32.303.679/0001-84</v>
          </cell>
        </row>
        <row r="7252">
          <cell r="A7252" t="str">
            <v>32.305.500/0001-28</v>
          </cell>
        </row>
        <row r="7253">
          <cell r="A7253" t="str">
            <v>32.305.500/0001-28</v>
          </cell>
        </row>
        <row r="7254">
          <cell r="A7254" t="str">
            <v>32.305.732/0001-86</v>
          </cell>
        </row>
        <row r="7255">
          <cell r="A7255" t="str">
            <v>32.309.601/0001-77</v>
          </cell>
        </row>
        <row r="7256">
          <cell r="A7256" t="str">
            <v>32.314.247/0001-79</v>
          </cell>
        </row>
        <row r="7257">
          <cell r="A7257" t="str">
            <v>32.321.150/0001-93</v>
          </cell>
        </row>
        <row r="7258">
          <cell r="A7258" t="str">
            <v>32.323.107/0001-67</v>
          </cell>
        </row>
        <row r="7259">
          <cell r="A7259" t="str">
            <v>32.323.529/0001-32</v>
          </cell>
        </row>
        <row r="7260">
          <cell r="A7260" t="str">
            <v>32.327.348/0001-84</v>
          </cell>
        </row>
        <row r="7261">
          <cell r="A7261" t="str">
            <v>32.327.520/0001-08</v>
          </cell>
        </row>
        <row r="7262">
          <cell r="A7262" t="str">
            <v>32.328.114/0001-51</v>
          </cell>
        </row>
        <row r="7263">
          <cell r="A7263" t="str">
            <v>32.328.650/0001-57</v>
          </cell>
        </row>
        <row r="7264">
          <cell r="A7264" t="str">
            <v>32.334.708/0001-75</v>
          </cell>
        </row>
        <row r="7265">
          <cell r="A7265" t="str">
            <v>32.335.507/0001-92</v>
          </cell>
        </row>
        <row r="7266">
          <cell r="A7266" t="str">
            <v>32.342.347/0001-09</v>
          </cell>
        </row>
        <row r="7267">
          <cell r="A7267" t="str">
            <v>32.345.449/0001-88</v>
          </cell>
        </row>
        <row r="7268">
          <cell r="A7268" t="str">
            <v>32.345.779/0001-73</v>
          </cell>
        </row>
        <row r="7269">
          <cell r="A7269" t="str">
            <v>32.350.027/0001-09</v>
          </cell>
        </row>
        <row r="7270">
          <cell r="A7270" t="str">
            <v>32.362.469/0001-67</v>
          </cell>
        </row>
        <row r="7271">
          <cell r="A7271" t="str">
            <v>32.366.999/0001-83</v>
          </cell>
        </row>
        <row r="7272">
          <cell r="A7272" t="str">
            <v>32.374.845/0001-33</v>
          </cell>
        </row>
        <row r="7273">
          <cell r="A7273" t="str">
            <v>32.376.246/0001-59</v>
          </cell>
        </row>
        <row r="7274">
          <cell r="A7274" t="str">
            <v>32.379.075/0001-11</v>
          </cell>
        </row>
        <row r="7275">
          <cell r="A7275" t="str">
            <v>32.389.637/0001-08</v>
          </cell>
        </row>
        <row r="7276">
          <cell r="A7276" t="str">
            <v>32.411.100/0001-05</v>
          </cell>
        </row>
        <row r="7277">
          <cell r="A7277" t="str">
            <v>32.414.708/0001-85</v>
          </cell>
        </row>
        <row r="7278">
          <cell r="A7278" t="str">
            <v>32.419.343/0001-81</v>
          </cell>
        </row>
        <row r="7279">
          <cell r="A7279" t="str">
            <v>32.420.457/0001-41</v>
          </cell>
        </row>
        <row r="7280">
          <cell r="A7280" t="str">
            <v>32.424.590/0001-76</v>
          </cell>
        </row>
        <row r="7281">
          <cell r="A7281" t="str">
            <v>32.430.761/0001-70</v>
          </cell>
        </row>
        <row r="7282">
          <cell r="A7282" t="str">
            <v>32.433.252/0001-09</v>
          </cell>
        </row>
        <row r="7283">
          <cell r="A7283" t="str">
            <v>32.455.230/0001-31</v>
          </cell>
        </row>
        <row r="7284">
          <cell r="A7284" t="str">
            <v>32.462.061/0001-67</v>
          </cell>
        </row>
        <row r="7285">
          <cell r="A7285" t="str">
            <v>32.477.457/0001-88</v>
          </cell>
        </row>
        <row r="7286">
          <cell r="A7286" t="str">
            <v>32.478.091/0001-61</v>
          </cell>
        </row>
        <row r="7287">
          <cell r="A7287" t="str">
            <v>32.497.315/0002-63</v>
          </cell>
        </row>
        <row r="7288">
          <cell r="A7288" t="str">
            <v>32.515.264/0001-74</v>
          </cell>
        </row>
        <row r="7289">
          <cell r="A7289" t="str">
            <v>32.515.272/0001-10</v>
          </cell>
        </row>
        <row r="7290">
          <cell r="A7290" t="str">
            <v>32.516.650/0001-80</v>
          </cell>
        </row>
        <row r="7291">
          <cell r="A7291" t="str">
            <v>32.516.650/0023-96</v>
          </cell>
        </row>
        <row r="7292">
          <cell r="A7292" t="str">
            <v>32.522.104/0001-52</v>
          </cell>
        </row>
        <row r="7293">
          <cell r="A7293" t="str">
            <v>32.525.578/0001-58</v>
          </cell>
        </row>
        <row r="7294">
          <cell r="A7294" t="str">
            <v>32.533.036/0001-27</v>
          </cell>
        </row>
        <row r="7295">
          <cell r="A7295" t="str">
            <v>32.534.893/0001-41</v>
          </cell>
        </row>
        <row r="7296">
          <cell r="A7296" t="str">
            <v>32.554.958/0001-10</v>
          </cell>
        </row>
        <row r="7297">
          <cell r="A7297" t="str">
            <v>32.557.423/0001-01</v>
          </cell>
        </row>
        <row r="7298">
          <cell r="A7298" t="str">
            <v>32.560.393/0001-84</v>
          </cell>
        </row>
        <row r="7299">
          <cell r="A7299" t="str">
            <v>32.562.738/0001-39</v>
          </cell>
        </row>
        <row r="7300">
          <cell r="A7300" t="str">
            <v>32.577.801/0001-00</v>
          </cell>
        </row>
        <row r="7301">
          <cell r="A7301" t="str">
            <v>32.579.047/0001-48</v>
          </cell>
        </row>
        <row r="7302">
          <cell r="A7302" t="str">
            <v>32.579.302/0001-52</v>
          </cell>
        </row>
        <row r="7303">
          <cell r="A7303" t="str">
            <v>32.579.302/0002-33</v>
          </cell>
        </row>
        <row r="7304">
          <cell r="A7304" t="str">
            <v>32.579.807/0001-17</v>
          </cell>
        </row>
        <row r="7305">
          <cell r="A7305" t="str">
            <v>32.583.924/0001-54</v>
          </cell>
        </row>
        <row r="7306">
          <cell r="A7306" t="str">
            <v>32.592.073/0001-06</v>
          </cell>
        </row>
        <row r="7307">
          <cell r="A7307" t="str">
            <v>32.592.073/0003-78</v>
          </cell>
        </row>
        <row r="7308">
          <cell r="A7308" t="str">
            <v>32.592.073/0013-40</v>
          </cell>
        </row>
        <row r="7309">
          <cell r="A7309" t="str">
            <v>32.592.479/0001-99</v>
          </cell>
        </row>
        <row r="7310">
          <cell r="A7310" t="str">
            <v>32.593.741/0001-10</v>
          </cell>
        </row>
        <row r="7311">
          <cell r="A7311" t="str">
            <v>32.594.244/0001-36</v>
          </cell>
        </row>
        <row r="7312">
          <cell r="A7312" t="str">
            <v>32.733.180/0001-07</v>
          </cell>
        </row>
        <row r="7313">
          <cell r="A7313" t="str">
            <v>32.780.082/0001-20</v>
          </cell>
        </row>
        <row r="7314">
          <cell r="A7314" t="str">
            <v>32.854.549/0001-30</v>
          </cell>
        </row>
        <row r="7315">
          <cell r="A7315" t="str">
            <v>32.868.002/0002-74</v>
          </cell>
        </row>
        <row r="7316">
          <cell r="A7316" t="str">
            <v>32.868.424/0002-40</v>
          </cell>
        </row>
        <row r="7317">
          <cell r="A7317" t="str">
            <v>32.874.612/0001-08</v>
          </cell>
        </row>
        <row r="7318">
          <cell r="A7318" t="str">
            <v>32.908.832/0001-05</v>
          </cell>
        </row>
        <row r="7319">
          <cell r="A7319" t="str">
            <v>32.913.329/0001-30</v>
          </cell>
        </row>
        <row r="7320">
          <cell r="A7320" t="str">
            <v xml:space="preserve">326.528.957-53    </v>
          </cell>
        </row>
        <row r="7321">
          <cell r="A7321" t="str">
            <v xml:space="preserve">327.069.367-20    </v>
          </cell>
        </row>
        <row r="7322">
          <cell r="A7322" t="str">
            <v>33.000.118/0001-79</v>
          </cell>
        </row>
        <row r="7323">
          <cell r="A7323" t="str">
            <v>33.000.118/0003-30</v>
          </cell>
        </row>
        <row r="7324">
          <cell r="A7324" t="str">
            <v>33.000.118/0014-93</v>
          </cell>
        </row>
        <row r="7325">
          <cell r="A7325" t="str">
            <v>33.010.760/0001-39</v>
          </cell>
        </row>
        <row r="7326">
          <cell r="A7326" t="str">
            <v>33.011.362/0001-37</v>
          </cell>
        </row>
        <row r="7327">
          <cell r="A7327" t="str">
            <v>33.015.322/0001-63</v>
          </cell>
        </row>
        <row r="7328">
          <cell r="A7328" t="str">
            <v>33.020.413/0001-97</v>
          </cell>
        </row>
        <row r="7329">
          <cell r="A7329" t="str">
            <v>33.031.204/0001-49</v>
          </cell>
        </row>
        <row r="7330">
          <cell r="A7330" t="str">
            <v>33.031.980/0001-49</v>
          </cell>
        </row>
        <row r="7331">
          <cell r="A7331" t="str">
            <v>33.038.068/0001-19</v>
          </cell>
        </row>
        <row r="7332">
          <cell r="A7332" t="str">
            <v>33.039.223/0036-41</v>
          </cell>
        </row>
        <row r="7333">
          <cell r="A7333" t="str">
            <v>33.039.223/0040-28</v>
          </cell>
        </row>
        <row r="7334">
          <cell r="A7334" t="str">
            <v>33.039.223/0046-13</v>
          </cell>
        </row>
        <row r="7335">
          <cell r="A7335" t="str">
            <v>33.039.223/0051-80</v>
          </cell>
        </row>
        <row r="7336">
          <cell r="A7336" t="str">
            <v>33.040.494/0001-97</v>
          </cell>
        </row>
        <row r="7337">
          <cell r="A7337" t="str">
            <v>33.041.062/0001-09</v>
          </cell>
        </row>
        <row r="7338">
          <cell r="A7338" t="str">
            <v>33.041.260/0001-64</v>
          </cell>
        </row>
        <row r="7339">
          <cell r="A7339" t="str">
            <v>33.041.260/0014-89</v>
          </cell>
        </row>
        <row r="7340">
          <cell r="A7340" t="str">
            <v>33.046.103/0001-41</v>
          </cell>
        </row>
        <row r="7341">
          <cell r="A7341" t="str">
            <v>33.047.879/0001-86</v>
          </cell>
        </row>
        <row r="7342">
          <cell r="A7342" t="str">
            <v>33.049.412/0001-75</v>
          </cell>
        </row>
        <row r="7343">
          <cell r="A7343" t="str">
            <v>33.049.453/0001-61</v>
          </cell>
        </row>
        <row r="7344">
          <cell r="A7344" t="str">
            <v>33.049.503/0001-00</v>
          </cell>
        </row>
        <row r="7345">
          <cell r="A7345" t="str">
            <v>33.050.071/0001-58</v>
          </cell>
        </row>
        <row r="7346">
          <cell r="A7346" t="str">
            <v>33.050.816/0001-89</v>
          </cell>
        </row>
        <row r="7347">
          <cell r="A7347" t="str">
            <v>33.050.816/0008-55</v>
          </cell>
        </row>
        <row r="7348">
          <cell r="A7348" t="str">
            <v>33.051.624/0001-97</v>
          </cell>
        </row>
        <row r="7349">
          <cell r="A7349" t="str">
            <v>33.052.689/0001-57</v>
          </cell>
        </row>
        <row r="7350">
          <cell r="A7350" t="str">
            <v>33.054.412/0001-63</v>
          </cell>
        </row>
        <row r="7351">
          <cell r="A7351" t="str">
            <v>33.057.068/0001-66</v>
          </cell>
        </row>
        <row r="7352">
          <cell r="A7352" t="str">
            <v>33.061.839/0001-99</v>
          </cell>
        </row>
        <row r="7353">
          <cell r="A7353" t="str">
            <v>33.062.829/0001-78</v>
          </cell>
        </row>
        <row r="7354">
          <cell r="A7354" t="str">
            <v>33.063.280/0001-36</v>
          </cell>
        </row>
        <row r="7355">
          <cell r="A7355" t="str">
            <v>33.064.262/0001-79</v>
          </cell>
        </row>
        <row r="7356">
          <cell r="A7356" t="str">
            <v>33.069.766/0003-43</v>
          </cell>
        </row>
        <row r="7357">
          <cell r="A7357" t="str">
            <v>33.069.766/0005-05</v>
          </cell>
        </row>
        <row r="7358">
          <cell r="A7358" t="str">
            <v>33.069.766/0049-26</v>
          </cell>
        </row>
        <row r="7359">
          <cell r="A7359" t="str">
            <v>33.069.766/0095-61</v>
          </cell>
        </row>
        <row r="7360">
          <cell r="A7360" t="str">
            <v>33.069.766/0100-63</v>
          </cell>
        </row>
        <row r="7361">
          <cell r="A7361" t="str">
            <v>33.069.766/0131-60</v>
          </cell>
        </row>
        <row r="7362">
          <cell r="A7362" t="str">
            <v>33.069.766/0140-50</v>
          </cell>
        </row>
        <row r="7363">
          <cell r="A7363" t="str">
            <v>33.069.766/0170-76</v>
          </cell>
        </row>
        <row r="7364">
          <cell r="A7364" t="str">
            <v>33.069.766/0177-42</v>
          </cell>
        </row>
        <row r="7365">
          <cell r="A7365" t="str">
            <v>33.069.766/0181-29</v>
          </cell>
        </row>
        <row r="7366">
          <cell r="A7366" t="str">
            <v>33.072.968/0001-82</v>
          </cell>
        </row>
        <row r="7367">
          <cell r="A7367" t="str">
            <v>33.078.098/0001-59</v>
          </cell>
        </row>
        <row r="7368">
          <cell r="A7368" t="str">
            <v>33.079.328/0001-02</v>
          </cell>
        </row>
        <row r="7369">
          <cell r="A7369" t="str">
            <v>33.081.704/0001-95</v>
          </cell>
        </row>
        <row r="7370">
          <cell r="A7370" t="str">
            <v>33.082.918/0001-86</v>
          </cell>
        </row>
        <row r="7371">
          <cell r="A7371" t="str">
            <v>33.083.494/0001-74</v>
          </cell>
        </row>
        <row r="7372">
          <cell r="A7372" t="str">
            <v>33.086.695/0010-16</v>
          </cell>
        </row>
        <row r="7373">
          <cell r="A7373" t="str">
            <v>33.087.586/0001-22</v>
          </cell>
        </row>
        <row r="7374">
          <cell r="A7374" t="str">
            <v>33.096.744/0001-00</v>
          </cell>
        </row>
        <row r="7375">
          <cell r="A7375" t="str">
            <v>33.102.138/0001-50</v>
          </cell>
        </row>
        <row r="7376">
          <cell r="A7376" t="str">
            <v>33.104.951/0001-60</v>
          </cell>
        </row>
        <row r="7377">
          <cell r="A7377" t="str">
            <v>33.105.370/0002-23</v>
          </cell>
        </row>
        <row r="7378">
          <cell r="A7378" t="str">
            <v>33.106.642/0002-00</v>
          </cell>
        </row>
        <row r="7379">
          <cell r="A7379" t="str">
            <v>33.109.208/0006-07</v>
          </cell>
        </row>
        <row r="7380">
          <cell r="A7380" t="str">
            <v>33.111.501/0001-02</v>
          </cell>
        </row>
        <row r="7381">
          <cell r="A7381" t="str">
            <v>33.121.443/0001-90</v>
          </cell>
        </row>
        <row r="7382">
          <cell r="A7382" t="str">
            <v>33.126.715/0001-44</v>
          </cell>
        </row>
        <row r="7383">
          <cell r="A7383" t="str">
            <v>33.144.841/0001-21</v>
          </cell>
        </row>
        <row r="7384">
          <cell r="A7384" t="str">
            <v>33.145.228/0001-29</v>
          </cell>
        </row>
        <row r="7385">
          <cell r="A7385" t="str">
            <v>33.145.897/0001-09</v>
          </cell>
        </row>
        <row r="7386">
          <cell r="A7386" t="str">
            <v>33.146.648/0001-20</v>
          </cell>
        </row>
        <row r="7387">
          <cell r="A7387" t="str">
            <v>33.147.307/0001-79</v>
          </cell>
        </row>
        <row r="7388">
          <cell r="A7388" t="str">
            <v>33.160.912/0001-80</v>
          </cell>
        </row>
        <row r="7389">
          <cell r="A7389" t="str">
            <v>33.162.512/0001-03</v>
          </cell>
        </row>
        <row r="7390">
          <cell r="A7390" t="str">
            <v>33.164.542/0001-59</v>
          </cell>
        </row>
        <row r="7391">
          <cell r="A7391" t="str">
            <v>33.165.242/0001-94</v>
          </cell>
        </row>
        <row r="7392">
          <cell r="A7392" t="str">
            <v>33.169.384/0001-20</v>
          </cell>
        </row>
        <row r="7393">
          <cell r="A7393" t="str">
            <v>33.175.092/0001-08</v>
          </cell>
        </row>
        <row r="7394">
          <cell r="A7394" t="str">
            <v>33.195.819/0001-00</v>
          </cell>
        </row>
        <row r="7395">
          <cell r="A7395" t="str">
            <v>33.196.171/0001-97</v>
          </cell>
        </row>
        <row r="7396">
          <cell r="A7396" t="str">
            <v>33.198.342/0001-17</v>
          </cell>
        </row>
        <row r="7397">
          <cell r="A7397" t="str">
            <v>33.198.979/0001-03</v>
          </cell>
        </row>
        <row r="7398">
          <cell r="A7398" t="str">
            <v>33.215.260/0001-33</v>
          </cell>
        </row>
        <row r="7399">
          <cell r="A7399" t="str">
            <v>33.217.431/0001-63</v>
          </cell>
        </row>
        <row r="7400">
          <cell r="A7400" t="str">
            <v>33.223.132/0001-31</v>
          </cell>
        </row>
        <row r="7401">
          <cell r="A7401" t="str">
            <v>33.223.272/0001-00</v>
          </cell>
        </row>
        <row r="7402">
          <cell r="A7402" t="str">
            <v>33.224.189/0001-55</v>
          </cell>
        </row>
        <row r="7403">
          <cell r="A7403" t="str">
            <v>33.226.408/0001-35</v>
          </cell>
        </row>
        <row r="7404">
          <cell r="A7404" t="str">
            <v>33.232.430/0001-98</v>
          </cell>
        </row>
        <row r="7405">
          <cell r="A7405" t="str">
            <v>33.241.035/0001-71</v>
          </cell>
        </row>
        <row r="7406">
          <cell r="A7406" t="str">
            <v>33.249.947/0001-90</v>
          </cell>
        </row>
        <row r="7407">
          <cell r="A7407" t="str">
            <v>33.258.088/0001-03</v>
          </cell>
        </row>
        <row r="7408">
          <cell r="A7408" t="str">
            <v>33.270.844/0001-01</v>
          </cell>
        </row>
        <row r="7409">
          <cell r="A7409" t="str">
            <v>33.271.511/0001-05</v>
          </cell>
        </row>
        <row r="7410">
          <cell r="A7410" t="str">
            <v>33.271.511/0088-58</v>
          </cell>
        </row>
        <row r="7411">
          <cell r="A7411" t="str">
            <v>33.271.511/0115-65</v>
          </cell>
        </row>
        <row r="7412">
          <cell r="A7412" t="str">
            <v>33.273.491/0001-01</v>
          </cell>
        </row>
        <row r="7413">
          <cell r="A7413" t="str">
            <v>33.273.582/0001-39</v>
          </cell>
        </row>
        <row r="7414">
          <cell r="A7414" t="str">
            <v>33.274.317/0001-75</v>
          </cell>
        </row>
        <row r="7415">
          <cell r="A7415" t="str">
            <v>33.278.136/0001-17</v>
          </cell>
        </row>
        <row r="7416">
          <cell r="A7416" t="str">
            <v>33.281.635/0001-63</v>
          </cell>
        </row>
        <row r="7417">
          <cell r="A7417" t="str">
            <v>33.286.071/0001-51</v>
          </cell>
        </row>
        <row r="7418">
          <cell r="A7418" t="str">
            <v>33.300.740/0001-00</v>
          </cell>
        </row>
        <row r="7419">
          <cell r="A7419" t="str">
            <v>33.300.740/0001-00</v>
          </cell>
        </row>
        <row r="7420">
          <cell r="A7420" t="str">
            <v>33.301.904/0001-06</v>
          </cell>
        </row>
        <row r="7421">
          <cell r="A7421" t="str">
            <v>33.315.268/0001-71</v>
          </cell>
        </row>
        <row r="7422">
          <cell r="A7422" t="str">
            <v>33.319.880/0001-12</v>
          </cell>
        </row>
        <row r="7423">
          <cell r="A7423" t="str">
            <v>33.333.253/0001-36</v>
          </cell>
        </row>
        <row r="7424">
          <cell r="A7424" t="str">
            <v>33.337.122/0202-33</v>
          </cell>
        </row>
        <row r="7425">
          <cell r="A7425" t="str">
            <v>33.343.682/0001-94</v>
          </cell>
        </row>
        <row r="7426">
          <cell r="A7426" t="str">
            <v>33.345.299/0001-75</v>
          </cell>
        </row>
        <row r="7427">
          <cell r="A7427" t="str">
            <v>33.352.394/0001-04</v>
          </cell>
        </row>
        <row r="7428">
          <cell r="A7428" t="str">
            <v>33.353.087/0001-30</v>
          </cell>
        </row>
        <row r="7429">
          <cell r="A7429" t="str">
            <v>33.359.894/0001-60</v>
          </cell>
        </row>
        <row r="7430">
          <cell r="A7430" t="str">
            <v>33.363.706/0001-77</v>
          </cell>
        </row>
        <row r="7431">
          <cell r="A7431" t="str">
            <v>33.368.762/0001-02</v>
          </cell>
        </row>
        <row r="7432">
          <cell r="A7432" t="str">
            <v>33.378.001/0001-23</v>
          </cell>
        </row>
        <row r="7433">
          <cell r="A7433" t="str">
            <v>33.381.815/0001-17</v>
          </cell>
        </row>
        <row r="7434">
          <cell r="A7434" t="str">
            <v>33.384.769/0001-00</v>
          </cell>
        </row>
        <row r="7435">
          <cell r="A7435" t="str">
            <v>33.385.899/0001-67</v>
          </cell>
        </row>
        <row r="7436">
          <cell r="A7436" t="str">
            <v>33.386.335/0001-49</v>
          </cell>
        </row>
        <row r="7437">
          <cell r="A7437" t="str">
            <v>33.393.133/0001-24</v>
          </cell>
        </row>
        <row r="7438">
          <cell r="A7438" t="str">
            <v>33.395.435/0001-31</v>
          </cell>
        </row>
        <row r="7439">
          <cell r="A7439" t="str">
            <v>33.397.639/0001-01</v>
          </cell>
        </row>
        <row r="7440">
          <cell r="A7440" t="str">
            <v>33.401.738/0001-10</v>
          </cell>
        </row>
        <row r="7441">
          <cell r="A7441" t="str">
            <v>33.402.892/0001-06</v>
          </cell>
        </row>
        <row r="7442">
          <cell r="A7442" t="str">
            <v>33.404.351/0001-17</v>
          </cell>
        </row>
        <row r="7443">
          <cell r="A7443" t="str">
            <v>33.410.358/0001-41</v>
          </cell>
        </row>
        <row r="7444">
          <cell r="A7444" t="str">
            <v>33.412.792/0001-60</v>
          </cell>
        </row>
        <row r="7445">
          <cell r="A7445" t="str">
            <v>33.412.792/0035-00</v>
          </cell>
        </row>
        <row r="7446">
          <cell r="A7446" t="str">
            <v>33.416.702/0001-00</v>
          </cell>
        </row>
        <row r="7447">
          <cell r="A7447" t="str">
            <v>33.416.967/0001-08</v>
          </cell>
        </row>
        <row r="7448">
          <cell r="A7448" t="str">
            <v>33.417.031/0002-82</v>
          </cell>
        </row>
        <row r="7449">
          <cell r="A7449" t="str">
            <v>33.429.705/0001-88</v>
          </cell>
        </row>
        <row r="7450">
          <cell r="A7450" t="str">
            <v>33.431.503/0001-70</v>
          </cell>
        </row>
        <row r="7451">
          <cell r="A7451" t="str">
            <v>33.450.784/0001-09</v>
          </cell>
        </row>
        <row r="7452">
          <cell r="A7452" t="str">
            <v>33.453.721/0001-06</v>
          </cell>
        </row>
        <row r="7453">
          <cell r="A7453" t="str">
            <v>33.456.492/0001-83</v>
          </cell>
        </row>
        <row r="7454">
          <cell r="A7454" t="str">
            <v>33.460.908/0003-07</v>
          </cell>
        </row>
        <row r="7455">
          <cell r="A7455" t="str">
            <v>33.460.908/0006-41</v>
          </cell>
        </row>
        <row r="7456">
          <cell r="A7456" t="str">
            <v>33.462.862/0001-95</v>
          </cell>
        </row>
        <row r="7457">
          <cell r="A7457" t="str">
            <v>33.465.907/0001-85</v>
          </cell>
        </row>
        <row r="7458">
          <cell r="A7458" t="str">
            <v>33.466.442/0001-87</v>
          </cell>
        </row>
        <row r="7459">
          <cell r="A7459" t="str">
            <v>33.492.414/0001-34</v>
          </cell>
        </row>
        <row r="7460">
          <cell r="A7460" t="str">
            <v>33.498.049/0001-75</v>
          </cell>
        </row>
        <row r="7461">
          <cell r="A7461" t="str">
            <v>33.5.4.77./507--68</v>
          </cell>
        </row>
        <row r="7462">
          <cell r="A7462" t="str">
            <v>33.517.384/0001-73</v>
          </cell>
        </row>
        <row r="7463">
          <cell r="A7463" t="str">
            <v>33.526.120/0001-86</v>
          </cell>
        </row>
        <row r="7464">
          <cell r="A7464" t="str">
            <v>33.526.302/0001-57</v>
          </cell>
        </row>
        <row r="7465">
          <cell r="A7465" t="str">
            <v>33.530.486/0001-29</v>
          </cell>
        </row>
        <row r="7466">
          <cell r="A7466" t="str">
            <v>33.540.014/0001-57</v>
          </cell>
        </row>
        <row r="7467">
          <cell r="A7467" t="str">
            <v>33.552.977/0001-70</v>
          </cell>
        </row>
        <row r="7468">
          <cell r="A7468" t="str">
            <v>33.561.515/0001-10</v>
          </cell>
        </row>
        <row r="7469">
          <cell r="A7469" t="str">
            <v>33.561.853/0001-51</v>
          </cell>
        </row>
        <row r="7470">
          <cell r="A7470" t="str">
            <v>33.563.172/0001-22</v>
          </cell>
        </row>
        <row r="7471">
          <cell r="A7471" t="str">
            <v>33.570.797/0001-11</v>
          </cell>
        </row>
        <row r="7472">
          <cell r="A7472" t="str">
            <v>33.578.873/0001-35</v>
          </cell>
        </row>
        <row r="7473">
          <cell r="A7473" t="str">
            <v>33.605.585/0001-22</v>
          </cell>
        </row>
        <row r="7474">
          <cell r="A7474" t="str">
            <v>33.606.435/0001-33</v>
          </cell>
        </row>
        <row r="7475">
          <cell r="A7475" t="str">
            <v>33.611.500/0066-64</v>
          </cell>
        </row>
        <row r="7476">
          <cell r="A7476" t="str">
            <v>33.611.500/0099-22</v>
          </cell>
        </row>
        <row r="7477">
          <cell r="A7477" t="str">
            <v>33.611.500/0103-43</v>
          </cell>
        </row>
        <row r="7478">
          <cell r="A7478" t="str">
            <v>33.611.500/0109-39</v>
          </cell>
        </row>
        <row r="7479">
          <cell r="A7479" t="str">
            <v>33.611.500/0144-11</v>
          </cell>
        </row>
        <row r="7480">
          <cell r="A7480" t="str">
            <v>33.611.500/0148-45</v>
          </cell>
        </row>
        <row r="7481">
          <cell r="A7481" t="str">
            <v>33.611.500/0175-18</v>
          </cell>
        </row>
        <row r="7482">
          <cell r="A7482" t="str">
            <v>33.613.886/0001-06</v>
          </cell>
        </row>
        <row r="7483">
          <cell r="A7483" t="str">
            <v>33.627.555/0001-17</v>
          </cell>
        </row>
        <row r="7484">
          <cell r="A7484" t="str">
            <v>33.628.850/0008-64</v>
          </cell>
        </row>
        <row r="7485">
          <cell r="A7485" t="str">
            <v>33.644.402/0001-88</v>
          </cell>
        </row>
        <row r="7486">
          <cell r="A7486" t="str">
            <v>33.660.994/0001-21</v>
          </cell>
        </row>
        <row r="7487">
          <cell r="A7487" t="str">
            <v>33.661.745/0001-50</v>
          </cell>
        </row>
        <row r="7488">
          <cell r="A7488" t="str">
            <v>33.667.429/0001-96</v>
          </cell>
        </row>
        <row r="7489">
          <cell r="A7489" t="str">
            <v>33.668.369/0001-26</v>
          </cell>
        </row>
        <row r="7490">
          <cell r="A7490" t="str">
            <v>33.672.528/0001-66</v>
          </cell>
        </row>
        <row r="7491">
          <cell r="A7491" t="str">
            <v>33.709.023/0001-29</v>
          </cell>
        </row>
        <row r="7492">
          <cell r="A7492" t="str">
            <v>33.709.908/0001-28</v>
          </cell>
        </row>
        <row r="7493">
          <cell r="A7493" t="str">
            <v>33.715.897/0001-99</v>
          </cell>
        </row>
        <row r="7494">
          <cell r="A7494" t="str">
            <v>33.733.023/0001-64</v>
          </cell>
        </row>
        <row r="7495">
          <cell r="A7495" t="str">
            <v>33.747.288/0002-00</v>
          </cell>
        </row>
        <row r="7496">
          <cell r="A7496" t="str">
            <v>33.748.716/0001-20</v>
          </cell>
        </row>
        <row r="7497">
          <cell r="A7497" t="str">
            <v>33.760.711/0001-13</v>
          </cell>
        </row>
        <row r="7498">
          <cell r="A7498" t="str">
            <v>33.762.477/0001-63</v>
          </cell>
        </row>
        <row r="7499">
          <cell r="A7499" t="str">
            <v>33.767.260/0001-46</v>
          </cell>
        </row>
        <row r="7500">
          <cell r="A7500" t="str">
            <v>33.770.207/0002-85</v>
          </cell>
        </row>
        <row r="7501">
          <cell r="A7501" t="str">
            <v>33.772.039/0001-86</v>
          </cell>
        </row>
        <row r="7502">
          <cell r="A7502" t="str">
            <v>33.775.495/0001-80</v>
          </cell>
        </row>
        <row r="7503">
          <cell r="A7503" t="str">
            <v>33.783.937/0001-30</v>
          </cell>
        </row>
        <row r="7504">
          <cell r="A7504" t="str">
            <v>33.793.050/0001-22</v>
          </cell>
        </row>
        <row r="7505">
          <cell r="A7505" t="str">
            <v>33.798.836/0001-32</v>
          </cell>
        </row>
        <row r="7506">
          <cell r="A7506" t="str">
            <v>33.801.911/0001-77</v>
          </cell>
        </row>
        <row r="7507">
          <cell r="A7507" t="str">
            <v>33.815.580/0002-05</v>
          </cell>
        </row>
        <row r="7508">
          <cell r="A7508" t="str">
            <v>33.815.580/0054-36</v>
          </cell>
        </row>
        <row r="7509">
          <cell r="A7509" t="str">
            <v>33.815.853/0001-30</v>
          </cell>
        </row>
        <row r="7510">
          <cell r="A7510" t="str">
            <v>33.844.630/0001-00</v>
          </cell>
        </row>
        <row r="7511">
          <cell r="A7511" t="str">
            <v>33.845.322/0001-90</v>
          </cell>
        </row>
        <row r="7512">
          <cell r="A7512" t="str">
            <v>33.847.179/0001-76</v>
          </cell>
        </row>
        <row r="7513">
          <cell r="A7513" t="str">
            <v>33.854.563/0001-04</v>
          </cell>
        </row>
        <row r="7514">
          <cell r="A7514" t="str">
            <v>33.861.865/0001-00</v>
          </cell>
        </row>
        <row r="7515">
          <cell r="A7515" t="str">
            <v>33.885.112/0001-26</v>
          </cell>
        </row>
        <row r="7516">
          <cell r="A7516" t="str">
            <v>33.885.112/0002-07</v>
          </cell>
        </row>
        <row r="7517">
          <cell r="A7517" t="str">
            <v>33.885.112/0004-79</v>
          </cell>
        </row>
        <row r="7518">
          <cell r="A7518" t="str">
            <v>33.885.617/0001-90</v>
          </cell>
        </row>
        <row r="7519">
          <cell r="A7519" t="str">
            <v>33.906.629/0001-54</v>
          </cell>
        </row>
        <row r="7520">
          <cell r="A7520" t="str">
            <v>33.917.568/0001-20</v>
          </cell>
        </row>
        <row r="7521">
          <cell r="A7521" t="str">
            <v>33.938.119/0002-40</v>
          </cell>
        </row>
        <row r="7522">
          <cell r="A7522" t="str">
            <v>33.943.770/0001-27</v>
          </cell>
        </row>
        <row r="7523">
          <cell r="A7523" t="str">
            <v>33.945.841/0001-20</v>
          </cell>
        </row>
        <row r="7524">
          <cell r="A7524" t="str">
            <v>33.949.066/0001-81</v>
          </cell>
        </row>
        <row r="7525">
          <cell r="A7525" t="str">
            <v>33.962.747/0001-80</v>
          </cell>
        </row>
        <row r="7526">
          <cell r="A7526" t="str">
            <v>33.963.273/0001-90</v>
          </cell>
        </row>
        <row r="7527">
          <cell r="A7527" t="str">
            <v>33.970.393/0001-15</v>
          </cell>
        </row>
        <row r="7528">
          <cell r="A7528" t="str">
            <v>33.975.798/0001-46</v>
          </cell>
        </row>
        <row r="7529">
          <cell r="A7529" t="str">
            <v>33.979.964/0001-82</v>
          </cell>
        </row>
        <row r="7530">
          <cell r="A7530" t="str">
            <v xml:space="preserve">336.539.417-68    </v>
          </cell>
        </row>
        <row r="7531">
          <cell r="A7531" t="str">
            <v>34.014.373/0001-33</v>
          </cell>
        </row>
        <row r="7532">
          <cell r="A7532" t="str">
            <v>34.020.230/0001-34</v>
          </cell>
        </row>
        <row r="7533">
          <cell r="A7533" t="str">
            <v>34.023.887/0001-55</v>
          </cell>
        </row>
        <row r="7534">
          <cell r="A7534" t="str">
            <v>34.024.166/0001-60</v>
          </cell>
        </row>
        <row r="7535">
          <cell r="A7535" t="str">
            <v>34.043.232/0001-49</v>
          </cell>
        </row>
        <row r="7536">
          <cell r="A7536" t="str">
            <v>34.051.243/0001-70</v>
          </cell>
        </row>
        <row r="7537">
          <cell r="A7537" t="str">
            <v>34.058.586/0001-67</v>
          </cell>
        </row>
        <row r="7538">
          <cell r="A7538" t="str">
            <v>34.089.656/0001-44</v>
          </cell>
        </row>
        <row r="7539">
          <cell r="A7539" t="str">
            <v>34.101.766/0002-65</v>
          </cell>
        </row>
        <row r="7540">
          <cell r="A7540" t="str">
            <v>34.102.640/0001-24</v>
          </cell>
        </row>
        <row r="7541">
          <cell r="A7541" t="str">
            <v>34.113.191/0001-10</v>
          </cell>
        </row>
        <row r="7542">
          <cell r="A7542" t="str">
            <v>34.146.175/0001-23</v>
          </cell>
        </row>
        <row r="7543">
          <cell r="A7543" t="str">
            <v>34.169.086/0002-83</v>
          </cell>
        </row>
        <row r="7544">
          <cell r="A7544" t="str">
            <v>34.172.379/0001-39</v>
          </cell>
        </row>
        <row r="7545">
          <cell r="A7545" t="str">
            <v>34.177.816/0001-07</v>
          </cell>
        </row>
        <row r="7546">
          <cell r="A7546" t="str">
            <v>34.177.816/0005-30</v>
          </cell>
        </row>
        <row r="7547">
          <cell r="A7547" t="str">
            <v>34.187.344/0001-73</v>
          </cell>
        </row>
        <row r="7548">
          <cell r="A7548" t="str">
            <v>34.216.614/0001-27</v>
          </cell>
        </row>
        <row r="7549">
          <cell r="A7549" t="str">
            <v>34.230.979/0005-30</v>
          </cell>
        </row>
        <row r="7550">
          <cell r="A7550" t="str">
            <v>34.230.979/0014-20</v>
          </cell>
        </row>
        <row r="7551">
          <cell r="A7551" t="str">
            <v>34.230.979/0017-73</v>
          </cell>
        </row>
        <row r="7552">
          <cell r="A7552" t="str">
            <v>34.230.979/0018-54</v>
          </cell>
        </row>
        <row r="7553">
          <cell r="A7553" t="str">
            <v>34.230.979/0020-79</v>
          </cell>
        </row>
        <row r="7554">
          <cell r="A7554" t="str">
            <v>34.230.979/0026-64</v>
          </cell>
        </row>
        <row r="7555">
          <cell r="A7555" t="str">
            <v>34.230.979/0034-74</v>
          </cell>
        </row>
        <row r="7556">
          <cell r="A7556" t="str">
            <v>34.230.979/0038-06</v>
          </cell>
        </row>
        <row r="7557">
          <cell r="A7557" t="str">
            <v>34.230.979/0040-12</v>
          </cell>
        </row>
        <row r="7558">
          <cell r="A7558" t="str">
            <v>34.230.979/0049-50</v>
          </cell>
        </row>
        <row r="7559">
          <cell r="A7559" t="str">
            <v>34.230.979/0073-80</v>
          </cell>
        </row>
        <row r="7560">
          <cell r="A7560" t="str">
            <v>34.230.979/0077-04</v>
          </cell>
        </row>
        <row r="7561">
          <cell r="A7561" t="str">
            <v>34.230.979/0091-62</v>
          </cell>
        </row>
        <row r="7562">
          <cell r="A7562" t="str">
            <v>34.230.979/0092-43</v>
          </cell>
        </row>
        <row r="7563">
          <cell r="A7563" t="str">
            <v>34.270.777/0001-98</v>
          </cell>
        </row>
        <row r="7564">
          <cell r="A7564" t="str">
            <v>34.270.942/0001-01</v>
          </cell>
        </row>
        <row r="7565">
          <cell r="A7565" t="str">
            <v>34.274.233/0025-71</v>
          </cell>
        </row>
        <row r="7566">
          <cell r="A7566" t="str">
            <v>34.274.233/0029-03</v>
          </cell>
        </row>
        <row r="7567">
          <cell r="A7567" t="str">
            <v>34.274.233/0080-06</v>
          </cell>
        </row>
        <row r="7568">
          <cell r="A7568" t="str">
            <v>34.274.233/0095-84</v>
          </cell>
        </row>
        <row r="7569">
          <cell r="A7569" t="str">
            <v>34.274.233/0230-64</v>
          </cell>
        </row>
        <row r="7570">
          <cell r="A7570" t="str">
            <v>34.274.233/0255-12</v>
          </cell>
        </row>
        <row r="7571">
          <cell r="A7571" t="str">
            <v>34.274.233/0266-75</v>
          </cell>
        </row>
        <row r="7572">
          <cell r="A7572" t="str">
            <v>34.274.233/0272-13</v>
          </cell>
        </row>
        <row r="7573">
          <cell r="A7573" t="str">
            <v>34.274.233/0280-23</v>
          </cell>
        </row>
        <row r="7574">
          <cell r="A7574" t="str">
            <v>34.274.233/0291-86</v>
          </cell>
        </row>
        <row r="7575">
          <cell r="A7575" t="str">
            <v>34.274.233/0361-23</v>
          </cell>
        </row>
        <row r="7576">
          <cell r="A7576" t="str">
            <v>34.274.233/0362-04</v>
          </cell>
        </row>
        <row r="7577">
          <cell r="A7577" t="str">
            <v>34.274.233/0365-57</v>
          </cell>
        </row>
        <row r="7578">
          <cell r="A7578" t="str">
            <v>34.274.233/0381-77</v>
          </cell>
        </row>
        <row r="7579">
          <cell r="A7579" t="str">
            <v>34.275.057/0001-15</v>
          </cell>
        </row>
        <row r="7580">
          <cell r="A7580" t="str">
            <v>34.276.766/0001-15</v>
          </cell>
        </row>
        <row r="7581">
          <cell r="A7581" t="str">
            <v>34.318.501/0001-32</v>
          </cell>
        </row>
        <row r="7582">
          <cell r="A7582" t="str">
            <v>34.320.044/0001-10</v>
          </cell>
        </row>
        <row r="7583">
          <cell r="A7583" t="str">
            <v>34.399.584/0001-31</v>
          </cell>
        </row>
        <row r="7584">
          <cell r="A7584" t="str">
            <v>34.538.850/0006-74</v>
          </cell>
        </row>
        <row r="7585">
          <cell r="A7585" t="str">
            <v>34.560.391/0001-10</v>
          </cell>
        </row>
        <row r="7586">
          <cell r="A7586" t="str">
            <v>34.590.752/0001-71</v>
          </cell>
        </row>
        <row r="7587">
          <cell r="A7587" t="str">
            <v>34.590.752/0003-33</v>
          </cell>
        </row>
        <row r="7588">
          <cell r="A7588" t="str">
            <v>34.590.752/0004-14</v>
          </cell>
        </row>
        <row r="7589">
          <cell r="A7589" t="str">
            <v>34.590.752/0006-86</v>
          </cell>
        </row>
        <row r="7590">
          <cell r="A7590" t="str">
            <v>34.593.806/0001-52</v>
          </cell>
        </row>
        <row r="7591">
          <cell r="A7591" t="str">
            <v>34.597.955/0023-03</v>
          </cell>
        </row>
        <row r="7592">
          <cell r="A7592" t="str">
            <v>34.612.325/0001-47</v>
          </cell>
        </row>
        <row r="7593">
          <cell r="A7593" t="str">
            <v>34.631.705/0001-29</v>
          </cell>
        </row>
        <row r="7594">
          <cell r="A7594" t="str">
            <v>34.642.322/0001-56</v>
          </cell>
        </row>
        <row r="7595">
          <cell r="A7595" t="str">
            <v>34.693.309/0001-26</v>
          </cell>
        </row>
        <row r="7596">
          <cell r="A7596" t="str">
            <v>34.967.794/0001-89</v>
          </cell>
        </row>
        <row r="7597">
          <cell r="A7597" t="str">
            <v xml:space="preserve">348.259.247-00    </v>
          </cell>
        </row>
        <row r="7598">
          <cell r="A7598" t="str">
            <v xml:space="preserve">348.612.037.-91   </v>
          </cell>
        </row>
        <row r="7599">
          <cell r="A7599" t="str">
            <v>35.0.0.07./247--04</v>
          </cell>
        </row>
        <row r="7600">
          <cell r="A7600" t="str">
            <v>35.009.752/0001-06</v>
          </cell>
        </row>
        <row r="7601">
          <cell r="A7601" t="str">
            <v>35.009.778/0001-46</v>
          </cell>
        </row>
        <row r="7602">
          <cell r="A7602" t="str">
            <v>35.020.395/0001-79</v>
          </cell>
        </row>
        <row r="7603">
          <cell r="A7603" t="str">
            <v>35.044.403/0001-17</v>
          </cell>
        </row>
        <row r="7604">
          <cell r="A7604" t="str">
            <v>35.080.845/0001-19</v>
          </cell>
        </row>
        <row r="7605">
          <cell r="A7605" t="str">
            <v>35.085.521/0001-73</v>
          </cell>
        </row>
        <row r="7606">
          <cell r="A7606" t="str">
            <v>35.087.741/0001-36</v>
          </cell>
        </row>
        <row r="7607">
          <cell r="A7607" t="str">
            <v>35.088.657/0001-37</v>
          </cell>
        </row>
        <row r="7608">
          <cell r="A7608" t="str">
            <v>35.137.207/0001-97</v>
          </cell>
        </row>
        <row r="7609">
          <cell r="A7609" t="str">
            <v>35.219.492/0001-95</v>
          </cell>
        </row>
        <row r="7610">
          <cell r="A7610" t="str">
            <v>35.224.823/0001-85</v>
          </cell>
        </row>
        <row r="7611">
          <cell r="A7611" t="str">
            <v>35.240.225/0001-08</v>
          </cell>
        </row>
        <row r="7612">
          <cell r="A7612" t="str">
            <v>35.246.560/0001-05</v>
          </cell>
        </row>
        <row r="7613">
          <cell r="A7613" t="str">
            <v>35.273.697/0008-25</v>
          </cell>
        </row>
        <row r="7614">
          <cell r="A7614" t="str">
            <v>35.275.726/0001-11</v>
          </cell>
        </row>
        <row r="7615">
          <cell r="A7615" t="str">
            <v>35.304.542/0007-28</v>
          </cell>
        </row>
        <row r="7616">
          <cell r="A7616" t="str">
            <v>35.324.623/0001-02</v>
          </cell>
        </row>
        <row r="7617">
          <cell r="A7617" t="str">
            <v>35.326.032/0001-66</v>
          </cell>
        </row>
        <row r="7618">
          <cell r="A7618" t="str">
            <v>35.343.425/0001-88</v>
          </cell>
        </row>
        <row r="7619">
          <cell r="A7619" t="str">
            <v>35.349.752/0001-47</v>
          </cell>
        </row>
        <row r="7620">
          <cell r="A7620" t="str">
            <v>35.356.393/0001-55</v>
          </cell>
        </row>
        <row r="7621">
          <cell r="A7621" t="str">
            <v>35.398.247/0001-92</v>
          </cell>
        </row>
        <row r="7622">
          <cell r="A7622" t="str">
            <v>35.398.569/0001-31</v>
          </cell>
        </row>
        <row r="7623">
          <cell r="A7623" t="str">
            <v>35.399.146/0001-36</v>
          </cell>
        </row>
        <row r="7624">
          <cell r="A7624" t="str">
            <v>35.401.280/0001-24</v>
          </cell>
        </row>
        <row r="7625">
          <cell r="A7625" t="str">
            <v>35.401.736/0001-56</v>
          </cell>
        </row>
        <row r="7626">
          <cell r="A7626" t="str">
            <v>35.403.799/0001-41</v>
          </cell>
        </row>
        <row r="7627">
          <cell r="A7627" t="str">
            <v>35.404.425/0001-40</v>
          </cell>
        </row>
        <row r="7628">
          <cell r="A7628" t="str">
            <v>35.409.259/0001-75</v>
          </cell>
        </row>
        <row r="7629">
          <cell r="A7629" t="str">
            <v>35.410.240/0004-91</v>
          </cell>
        </row>
        <row r="7630">
          <cell r="A7630" t="str">
            <v>35.465.129/0001-50</v>
          </cell>
        </row>
        <row r="7631">
          <cell r="A7631" t="str">
            <v>35.476.548/0001-97</v>
          </cell>
        </row>
        <row r="7632">
          <cell r="A7632" t="str">
            <v>35.512.722/0001-00</v>
          </cell>
        </row>
        <row r="7633">
          <cell r="A7633" t="str">
            <v>35.513.704/0001-42</v>
          </cell>
        </row>
        <row r="7634">
          <cell r="A7634" t="str">
            <v>35.519.206/0001-07</v>
          </cell>
        </row>
        <row r="7635">
          <cell r="A7635" t="str">
            <v>35.519.404/0001-70</v>
          </cell>
        </row>
        <row r="7636">
          <cell r="A7636" t="str">
            <v>35.524.065/0001-10</v>
          </cell>
        </row>
        <row r="7637">
          <cell r="A7637" t="str">
            <v>35.537.059/0001-06</v>
          </cell>
        </row>
        <row r="7638">
          <cell r="A7638" t="str">
            <v>35.604.339/0001-81</v>
          </cell>
        </row>
        <row r="7639">
          <cell r="A7639" t="str">
            <v>35.607.241/0001-88</v>
          </cell>
        </row>
        <row r="7640">
          <cell r="A7640" t="str">
            <v>35.613.777/0001-06</v>
          </cell>
        </row>
        <row r="7641">
          <cell r="A7641" t="str">
            <v>35.619.618/0001-19</v>
          </cell>
        </row>
        <row r="7642">
          <cell r="A7642" t="str">
            <v>35.628.346/0001-13</v>
          </cell>
        </row>
        <row r="7643">
          <cell r="A7643" t="str">
            <v>35.725.449/0001-00</v>
          </cell>
        </row>
        <row r="7644">
          <cell r="A7644" t="str">
            <v>35.728.310/0001-01</v>
          </cell>
        </row>
        <row r="7645">
          <cell r="A7645" t="str">
            <v>35.736.818/0001-51</v>
          </cell>
        </row>
        <row r="7646">
          <cell r="A7646" t="str">
            <v>35.751.247/0001-24</v>
          </cell>
        </row>
        <row r="7647">
          <cell r="A7647" t="str">
            <v>35.754.761/0001-13</v>
          </cell>
        </row>
        <row r="7648">
          <cell r="A7648" t="str">
            <v>35.755.941/0001-10</v>
          </cell>
        </row>
        <row r="7649">
          <cell r="A7649" t="str">
            <v>35.757.392/0001-12</v>
          </cell>
        </row>
        <row r="7650">
          <cell r="A7650" t="str">
            <v>35.757.830/0001-42</v>
          </cell>
        </row>
        <row r="7651">
          <cell r="A7651" t="str">
            <v>35.759.190/0001-00</v>
          </cell>
        </row>
        <row r="7652">
          <cell r="A7652" t="str">
            <v>35.768.134/0001-31</v>
          </cell>
        </row>
        <row r="7653">
          <cell r="A7653" t="str">
            <v>35.782.051/0001-05</v>
          </cell>
        </row>
        <row r="7654">
          <cell r="A7654" t="str">
            <v>35.783.877/0001-80</v>
          </cell>
        </row>
        <row r="7655">
          <cell r="A7655" t="str">
            <v>35.787.787/0001-68</v>
          </cell>
        </row>
        <row r="7656">
          <cell r="A7656" t="str">
            <v>35.788.272/0001-82</v>
          </cell>
        </row>
        <row r="7657">
          <cell r="A7657" t="str">
            <v>35.789.676/0001-90</v>
          </cell>
        </row>
        <row r="7658">
          <cell r="A7658" t="str">
            <v>35.792.308/0001-00</v>
          </cell>
        </row>
        <row r="7659">
          <cell r="A7659" t="str">
            <v>35.794.460/0001-13</v>
          </cell>
        </row>
        <row r="7660">
          <cell r="A7660" t="str">
            <v>35.794.635/0001-92</v>
          </cell>
        </row>
        <row r="7661">
          <cell r="A7661" t="str">
            <v>35.8.5.02./807--15</v>
          </cell>
        </row>
        <row r="7662">
          <cell r="A7662" t="str">
            <v>35.808.088/0001-57</v>
          </cell>
        </row>
        <row r="7663">
          <cell r="A7663" t="str">
            <v>35.808.179/0001-92</v>
          </cell>
        </row>
        <row r="7664">
          <cell r="A7664" t="str">
            <v>35.812.247/0001-97</v>
          </cell>
        </row>
        <row r="7665">
          <cell r="A7665" t="str">
            <v>35.820.133/0001-99</v>
          </cell>
        </row>
        <row r="7666">
          <cell r="A7666" t="str">
            <v>35.820.448/0012-99</v>
          </cell>
        </row>
        <row r="7667">
          <cell r="A7667" t="str">
            <v>35.827.344/0001-53</v>
          </cell>
        </row>
        <row r="7668">
          <cell r="A7668" t="str">
            <v>35.830.504/0001-13</v>
          </cell>
        </row>
        <row r="7669">
          <cell r="A7669" t="str">
            <v>35.834.282/0001-07</v>
          </cell>
        </row>
        <row r="7670">
          <cell r="A7670" t="str">
            <v>35.837.152/0001-28</v>
          </cell>
        </row>
        <row r="7671">
          <cell r="A7671" t="str">
            <v>35.842.574/0001-91</v>
          </cell>
        </row>
        <row r="7672">
          <cell r="A7672" t="str">
            <v>35.846.468/0001-86</v>
          </cell>
        </row>
        <row r="7673">
          <cell r="A7673" t="str">
            <v>35.848.712/0001-40</v>
          </cell>
        </row>
        <row r="7674">
          <cell r="A7674" t="str">
            <v>35.864.628/0001-10</v>
          </cell>
        </row>
        <row r="7675">
          <cell r="A7675" t="str">
            <v>35.868.330/0001-88</v>
          </cell>
        </row>
        <row r="7676">
          <cell r="A7676" t="str">
            <v>35.870.195/0001-05</v>
          </cell>
        </row>
        <row r="7677">
          <cell r="A7677" t="str">
            <v>35.870.427/0001-25</v>
          </cell>
        </row>
        <row r="7678">
          <cell r="A7678" t="str">
            <v>35.873.041/0001-77</v>
          </cell>
        </row>
        <row r="7679">
          <cell r="A7679" t="str">
            <v>35.874.924/0001-00</v>
          </cell>
        </row>
        <row r="7680">
          <cell r="A7680" t="str">
            <v>35.885.441/0001-00</v>
          </cell>
        </row>
        <row r="7681">
          <cell r="A7681" t="str">
            <v>35.896.646/0001-83</v>
          </cell>
        </row>
        <row r="7682">
          <cell r="A7682" t="str">
            <v>35.897.974/0001-02</v>
          </cell>
        </row>
        <row r="7683">
          <cell r="A7683" t="str">
            <v>35.917.152/0001-38</v>
          </cell>
        </row>
        <row r="7684">
          <cell r="A7684" t="str">
            <v>35.917.426/0001-99</v>
          </cell>
        </row>
        <row r="7685">
          <cell r="A7685" t="str">
            <v>35.919.398/0001-49</v>
          </cell>
        </row>
        <row r="7686">
          <cell r="A7686" t="str">
            <v>35.920.784/0001-50</v>
          </cell>
        </row>
        <row r="7687">
          <cell r="A7687" t="str">
            <v>35.922.079/0001-92</v>
          </cell>
        </row>
        <row r="7688">
          <cell r="A7688" t="str">
            <v>35.930.130/0001-08</v>
          </cell>
        </row>
        <row r="7689">
          <cell r="A7689" t="str">
            <v>35.931.559/0001-10</v>
          </cell>
        </row>
        <row r="7690">
          <cell r="A7690" t="str">
            <v>35.934.504/0001-63</v>
          </cell>
        </row>
        <row r="7691">
          <cell r="A7691" t="str">
            <v>35.934.843/0001-40</v>
          </cell>
        </row>
        <row r="7692">
          <cell r="A7692" t="str">
            <v>35.938.588/0001-03</v>
          </cell>
        </row>
        <row r="7693">
          <cell r="A7693" t="str">
            <v>35.939.461/0001-09</v>
          </cell>
        </row>
        <row r="7694">
          <cell r="A7694" t="str">
            <v>35.941.608/0001-03</v>
          </cell>
        </row>
        <row r="7695">
          <cell r="A7695" t="str">
            <v>35.948.926/0001-98</v>
          </cell>
        </row>
        <row r="7696">
          <cell r="A7696" t="str">
            <v>35.949.288/0001-20</v>
          </cell>
        </row>
        <row r="7697">
          <cell r="A7697" t="str">
            <v>35.965.714/0001-19</v>
          </cell>
        </row>
        <row r="7698">
          <cell r="A7698" t="str">
            <v>35.978.246/0001-17</v>
          </cell>
        </row>
        <row r="7699">
          <cell r="A7699" t="str">
            <v xml:space="preserve">357.436.207-25    </v>
          </cell>
        </row>
        <row r="7700">
          <cell r="A7700" t="str">
            <v>36.020.683/0001-96</v>
          </cell>
        </row>
        <row r="7701">
          <cell r="A7701" t="str">
            <v>36.054.534/0001-48</v>
          </cell>
        </row>
        <row r="7702">
          <cell r="A7702" t="str">
            <v>36.055.275/0001-70</v>
          </cell>
        </row>
        <row r="7703">
          <cell r="A7703" t="str">
            <v>36.060.036/0001-08</v>
          </cell>
        </row>
        <row r="7704">
          <cell r="A7704" t="str">
            <v>36.065.779/0001-70</v>
          </cell>
        </row>
        <row r="7705">
          <cell r="A7705" t="str">
            <v>36.066.637/0001-28</v>
          </cell>
        </row>
        <row r="7706">
          <cell r="A7706" t="str">
            <v>36.069.128/0001-59</v>
          </cell>
        </row>
        <row r="7707">
          <cell r="A7707" t="str">
            <v>36.070.134/0001-26</v>
          </cell>
        </row>
        <row r="7708">
          <cell r="A7708" t="str">
            <v>36.070.381/0001-22</v>
          </cell>
        </row>
        <row r="7709">
          <cell r="A7709" t="str">
            <v>36.072.635/0001-41</v>
          </cell>
        </row>
        <row r="7710">
          <cell r="A7710" t="str">
            <v>36.073.567/0001-35</v>
          </cell>
        </row>
        <row r="7711">
          <cell r="A7711" t="str">
            <v>36.080.091/0001-60</v>
          </cell>
        </row>
        <row r="7712">
          <cell r="A7712" t="str">
            <v>36.084.457/0001-79</v>
          </cell>
        </row>
        <row r="7713">
          <cell r="A7713" t="str">
            <v>36.084.705/0001-81</v>
          </cell>
        </row>
        <row r="7714">
          <cell r="A7714" t="str">
            <v>36.085.165/0001-50</v>
          </cell>
        </row>
        <row r="7715">
          <cell r="A7715" t="str">
            <v>36.085.553/0001-31</v>
          </cell>
        </row>
        <row r="7716">
          <cell r="A7716" t="str">
            <v>36.091.346/0001-90</v>
          </cell>
        </row>
        <row r="7717">
          <cell r="A7717" t="str">
            <v>36.102.853/0001-81</v>
          </cell>
        </row>
        <row r="7718">
          <cell r="A7718" t="str">
            <v>36.107.787/0001-32</v>
          </cell>
        </row>
        <row r="7719">
          <cell r="A7719" t="str">
            <v>36.108.793/0001-04</v>
          </cell>
        </row>
        <row r="7720">
          <cell r="A7720" t="str">
            <v>36.110.955/0001-49</v>
          </cell>
        </row>
        <row r="7721">
          <cell r="A7721" t="str">
            <v>36.112.720/0001-96</v>
          </cell>
        </row>
        <row r="7722">
          <cell r="A7722" t="str">
            <v>36.116.341/0001-74</v>
          </cell>
        </row>
        <row r="7723">
          <cell r="A7723" t="str">
            <v>36.117.950/0001-48</v>
          </cell>
        </row>
        <row r="7724">
          <cell r="A7724" t="str">
            <v>36.142.560/0001-28</v>
          </cell>
        </row>
        <row r="7725">
          <cell r="A7725" t="str">
            <v>36.143.535/0001-69</v>
          </cell>
        </row>
        <row r="7726">
          <cell r="A7726" t="str">
            <v>36.151.561/0001-39</v>
          </cell>
        </row>
        <row r="7727">
          <cell r="A7727" t="str">
            <v>36.160.224/0001-08</v>
          </cell>
        </row>
        <row r="7728">
          <cell r="A7728" t="str">
            <v>36.161.784/0001-87</v>
          </cell>
        </row>
        <row r="7729">
          <cell r="A7729" t="str">
            <v>36.163.228/0001-40</v>
          </cell>
        </row>
        <row r="7730">
          <cell r="A7730" t="str">
            <v>36.163.590/0001-10</v>
          </cell>
        </row>
        <row r="7731">
          <cell r="A7731" t="str">
            <v>36.164.440/0001-21</v>
          </cell>
        </row>
        <row r="7732">
          <cell r="A7732" t="str">
            <v>36.171.270/0001-02</v>
          </cell>
        </row>
        <row r="7733">
          <cell r="A7733" t="str">
            <v>36.173.094/0001-48</v>
          </cell>
        </row>
        <row r="7734">
          <cell r="A7734" t="str">
            <v>36.173.250/0001-70</v>
          </cell>
        </row>
        <row r="7735">
          <cell r="A7735" t="str">
            <v>36.182.772/0001-39</v>
          </cell>
        </row>
        <row r="7736">
          <cell r="A7736" t="str">
            <v>36.186.252/0001-02</v>
          </cell>
        </row>
        <row r="7737">
          <cell r="A7737" t="str">
            <v>36.191.013/0001-32</v>
          </cell>
        </row>
        <row r="7738">
          <cell r="A7738" t="str">
            <v>36.192.433/0001-33</v>
          </cell>
        </row>
        <row r="7739">
          <cell r="A7739" t="str">
            <v>36.195.352/0001-97</v>
          </cell>
        </row>
        <row r="7740">
          <cell r="A7740" t="str">
            <v>36.195.824/0001-01</v>
          </cell>
        </row>
        <row r="7741">
          <cell r="A7741" t="str">
            <v>36.198.125/0001-15</v>
          </cell>
        </row>
        <row r="7742">
          <cell r="A7742" t="str">
            <v>36.199.776/0001-20</v>
          </cell>
        </row>
        <row r="7743">
          <cell r="A7743" t="str">
            <v>36.200.137/0001-37</v>
          </cell>
        </row>
        <row r="7744">
          <cell r="A7744" t="str">
            <v>36.204.923/0001-02</v>
          </cell>
        </row>
        <row r="7745">
          <cell r="A7745" t="str">
            <v>36.210.169/0001-13</v>
          </cell>
        </row>
        <row r="7746">
          <cell r="A7746" t="str">
            <v>36.211.852/0001-75</v>
          </cell>
        </row>
        <row r="7747">
          <cell r="A7747" t="str">
            <v>36.220.515/0001-44</v>
          </cell>
        </row>
        <row r="7748">
          <cell r="A7748" t="str">
            <v>36.221.414/0001-98</v>
          </cell>
        </row>
        <row r="7749">
          <cell r="A7749" t="str">
            <v>36.221.935/0001-45</v>
          </cell>
        </row>
        <row r="7750">
          <cell r="A7750" t="str">
            <v>36.223.972/0001-92</v>
          </cell>
        </row>
        <row r="7751">
          <cell r="A7751" t="str">
            <v>36.225.381/0001-54</v>
          </cell>
        </row>
        <row r="7752">
          <cell r="A7752" t="str">
            <v>36.227.007/0001-98</v>
          </cell>
        </row>
        <row r="7753">
          <cell r="A7753" t="str">
            <v>36.228.906/0001-05</v>
          </cell>
        </row>
        <row r="7754">
          <cell r="A7754" t="str">
            <v>36.247.211/0001-70</v>
          </cell>
        </row>
        <row r="7755">
          <cell r="A7755" t="str">
            <v>36.247.435/0001-82</v>
          </cell>
        </row>
        <row r="7756">
          <cell r="A7756" t="str">
            <v>36.251.460/0001-30</v>
          </cell>
        </row>
        <row r="7757">
          <cell r="A7757" t="str">
            <v>36.282.580/0001-02</v>
          </cell>
        </row>
        <row r="7758">
          <cell r="A7758" t="str">
            <v>36.282.796/0001-60</v>
          </cell>
        </row>
        <row r="7759">
          <cell r="A7759" t="str">
            <v>36.284.305/0001-10</v>
          </cell>
        </row>
        <row r="7760">
          <cell r="A7760" t="str">
            <v>36.290.815/0001-08</v>
          </cell>
        </row>
        <row r="7761">
          <cell r="A7761" t="str">
            <v>36.293.264/0001-28</v>
          </cell>
        </row>
        <row r="7762">
          <cell r="A7762" t="str">
            <v>36.293.678/0001-57</v>
          </cell>
        </row>
        <row r="7763">
          <cell r="A7763" t="str">
            <v>36.307.106/0001-80</v>
          </cell>
        </row>
        <row r="7764">
          <cell r="A7764" t="str">
            <v>36.312.239/0001-44</v>
          </cell>
        </row>
        <row r="7765">
          <cell r="A7765" t="str">
            <v>36.315.232/0001-86</v>
          </cell>
        </row>
        <row r="7766">
          <cell r="A7766" t="str">
            <v>36.338.028/0001-80</v>
          </cell>
        </row>
        <row r="7767">
          <cell r="A7767" t="str">
            <v>36.365.617/0001-58</v>
          </cell>
        </row>
        <row r="7768">
          <cell r="A7768" t="str">
            <v>36.392.074/0001-68</v>
          </cell>
        </row>
        <row r="7769">
          <cell r="A7769" t="str">
            <v>36.394.005/0001-93</v>
          </cell>
        </row>
        <row r="7770">
          <cell r="A7770" t="str">
            <v>36.396.984/0001-19</v>
          </cell>
        </row>
        <row r="7771">
          <cell r="A7771" t="str">
            <v>36.400.331/0001-66</v>
          </cell>
        </row>
        <row r="7772">
          <cell r="A7772" t="str">
            <v>36.413.995/0001-60</v>
          </cell>
        </row>
        <row r="7773">
          <cell r="A7773" t="str">
            <v>36.424.513/0001-77</v>
          </cell>
        </row>
        <row r="7774">
          <cell r="A7774" t="str">
            <v>36.435.402/0001-66</v>
          </cell>
        </row>
        <row r="7775">
          <cell r="A7775" t="str">
            <v>36.436.475/0001-72</v>
          </cell>
        </row>
        <row r="7776">
          <cell r="A7776" t="str">
            <v>36.437.192/0001-45</v>
          </cell>
        </row>
        <row r="7777">
          <cell r="A7777" t="str">
            <v>36.450.328/0001-57</v>
          </cell>
        </row>
        <row r="7778">
          <cell r="A7778" t="str">
            <v>36.452.530/0001-18</v>
          </cell>
        </row>
        <row r="7779">
          <cell r="A7779" t="str">
            <v>36.453.132/0001-16</v>
          </cell>
        </row>
        <row r="7780">
          <cell r="A7780" t="str">
            <v>36.456.002/0001-37</v>
          </cell>
        </row>
        <row r="7781">
          <cell r="A7781" t="str">
            <v>36.475.895/0001-68</v>
          </cell>
        </row>
        <row r="7782">
          <cell r="A7782" t="str">
            <v>36.497.675/0001-35</v>
          </cell>
        </row>
        <row r="7783">
          <cell r="A7783" t="str">
            <v>36.512.044/0001-48</v>
          </cell>
        </row>
        <row r="7784">
          <cell r="A7784" t="str">
            <v>36.512.218/0001-72</v>
          </cell>
        </row>
        <row r="7785">
          <cell r="A7785" t="str">
            <v>36.514.198/0001-79</v>
          </cell>
        </row>
        <row r="7786">
          <cell r="A7786" t="str">
            <v>36.517.688/0001-29</v>
          </cell>
        </row>
        <row r="7787">
          <cell r="A7787" t="str">
            <v>36.529.253/0001-02</v>
          </cell>
        </row>
        <row r="7788">
          <cell r="A7788" t="str">
            <v>36.529.469/0001-60</v>
          </cell>
        </row>
        <row r="7789">
          <cell r="A7789" t="str">
            <v>36.530.103/0001-00</v>
          </cell>
        </row>
        <row r="7790">
          <cell r="A7790" t="str">
            <v>36.533.578/0001-50</v>
          </cell>
        </row>
        <row r="7791">
          <cell r="A7791" t="str">
            <v>36.535.714/0001-41</v>
          </cell>
        </row>
        <row r="7792">
          <cell r="A7792" t="str">
            <v>36.539.716/0001-09</v>
          </cell>
        </row>
        <row r="7793">
          <cell r="A7793" t="str">
            <v>36.541.241/0001-95</v>
          </cell>
        </row>
        <row r="7794">
          <cell r="A7794" t="str">
            <v>36.541.464/0001-52</v>
          </cell>
        </row>
        <row r="7795">
          <cell r="A7795" t="str">
            <v>36.546.190/0001-94</v>
          </cell>
        </row>
        <row r="7796">
          <cell r="A7796" t="str">
            <v>36.553.261/0001-86</v>
          </cell>
        </row>
        <row r="7797">
          <cell r="A7797" t="str">
            <v>36.554.202/0001-22</v>
          </cell>
        </row>
        <row r="7798">
          <cell r="A7798" t="str">
            <v>36.556.033/0001-60</v>
          </cell>
        </row>
        <row r="7799">
          <cell r="A7799" t="str">
            <v>36.558.955/0001-06</v>
          </cell>
        </row>
        <row r="7800">
          <cell r="A7800" t="str">
            <v>36.561.090/0001-37</v>
          </cell>
        </row>
        <row r="7801">
          <cell r="A7801" t="str">
            <v>36.563.732/0001-37</v>
          </cell>
        </row>
        <row r="7802">
          <cell r="A7802" t="str">
            <v>36.563.799/0001-71</v>
          </cell>
        </row>
        <row r="7803">
          <cell r="A7803" t="str">
            <v>36.565.794/0001-88</v>
          </cell>
        </row>
        <row r="7804">
          <cell r="A7804" t="str">
            <v>36.567.972/0001-00</v>
          </cell>
        </row>
        <row r="7805">
          <cell r="A7805" t="str">
            <v>36.572.501/0001-90</v>
          </cell>
        </row>
        <row r="7806">
          <cell r="A7806" t="str">
            <v>36.572.899/0001-64</v>
          </cell>
        </row>
        <row r="7807">
          <cell r="A7807" t="str">
            <v>36.573.319/0001-53</v>
          </cell>
        </row>
        <row r="7808">
          <cell r="A7808" t="str">
            <v>36.574.424/0001-07</v>
          </cell>
        </row>
        <row r="7809">
          <cell r="A7809" t="str">
            <v>36.575.298/0001-05</v>
          </cell>
        </row>
        <row r="7810">
          <cell r="A7810" t="str">
            <v>36.578.458/0001-70</v>
          </cell>
        </row>
        <row r="7811">
          <cell r="A7811" t="str">
            <v>36.578.458/0002-50</v>
          </cell>
        </row>
        <row r="7812">
          <cell r="A7812" t="str">
            <v>36.6.2.34./907--87</v>
          </cell>
        </row>
        <row r="7813">
          <cell r="A7813" t="str">
            <v>36.761.633/0004-02</v>
          </cell>
        </row>
        <row r="7814">
          <cell r="A7814" t="str">
            <v>36.772.283/0001-37</v>
          </cell>
        </row>
        <row r="7815">
          <cell r="A7815" t="str">
            <v>36.790.319/0001-05</v>
          </cell>
        </row>
        <row r="7816">
          <cell r="A7816" t="str">
            <v>36.868.198/0001-77</v>
          </cell>
        </row>
        <row r="7817">
          <cell r="A7817" t="str">
            <v>36.957.298/0002-50</v>
          </cell>
        </row>
        <row r="7818">
          <cell r="A7818" t="str">
            <v>36.988.111/0001-03</v>
          </cell>
        </row>
        <row r="7819">
          <cell r="A7819" t="str">
            <v>36.990.505/0001-98</v>
          </cell>
        </row>
        <row r="7820">
          <cell r="A7820" t="str">
            <v>37.010.303/0003-67</v>
          </cell>
        </row>
        <row r="7821">
          <cell r="A7821" t="str">
            <v>37.223.708/0001-11</v>
          </cell>
        </row>
        <row r="7822">
          <cell r="A7822" t="str">
            <v>37.323.334/0001-06</v>
          </cell>
        </row>
        <row r="7823">
          <cell r="A7823" t="str">
            <v>37.331.170/0001-69</v>
          </cell>
        </row>
        <row r="7824">
          <cell r="A7824" t="str">
            <v>37.397.213/0001-09</v>
          </cell>
        </row>
        <row r="7825">
          <cell r="A7825" t="str">
            <v>37.415.544/0001-24</v>
          </cell>
        </row>
        <row r="7826">
          <cell r="A7826" t="str">
            <v>37.548.880/0001-45</v>
          </cell>
        </row>
        <row r="7827">
          <cell r="A7827" t="str">
            <v>37.561.453/0001-05</v>
          </cell>
        </row>
        <row r="7828">
          <cell r="A7828" t="str">
            <v>37.620.432/0001-05</v>
          </cell>
        </row>
        <row r="7829">
          <cell r="A7829" t="str">
            <v>37.662.137/0001-11</v>
          </cell>
        </row>
        <row r="7830">
          <cell r="A7830" t="str">
            <v>37.667.870/0001-29</v>
          </cell>
        </row>
        <row r="7831">
          <cell r="A7831" t="str">
            <v>37.878.162/0001-37</v>
          </cell>
        </row>
        <row r="7832">
          <cell r="A7832" t="str">
            <v>37.895.174/0001-70</v>
          </cell>
        </row>
        <row r="7833">
          <cell r="A7833" t="str">
            <v xml:space="preserve">372.868.708-15    </v>
          </cell>
        </row>
        <row r="7834">
          <cell r="A7834" t="str">
            <v xml:space="preserve">379.401.807-97    </v>
          </cell>
        </row>
        <row r="7835">
          <cell r="A7835" t="str">
            <v>38.028.460/0001-09</v>
          </cell>
        </row>
        <row r="7836">
          <cell r="A7836" t="str">
            <v>38.053.989/0001-74</v>
          </cell>
        </row>
        <row r="7837">
          <cell r="A7837" t="str">
            <v>38.132.932/0002-41</v>
          </cell>
        </row>
        <row r="7838">
          <cell r="A7838" t="str">
            <v>38.143.806/0001-01</v>
          </cell>
        </row>
        <row r="7839">
          <cell r="A7839" t="str">
            <v>38.524.609/0001-32</v>
          </cell>
        </row>
        <row r="7840">
          <cell r="A7840" t="str">
            <v>38.587.309/0002-83</v>
          </cell>
        </row>
        <row r="7841">
          <cell r="A7841" t="str">
            <v>38.683.371/0001-98</v>
          </cell>
        </row>
        <row r="7842">
          <cell r="A7842" t="str">
            <v>38.740.106/0001-02</v>
          </cell>
        </row>
        <row r="7843">
          <cell r="A7843" t="str">
            <v>38.743.357/0001-32</v>
          </cell>
        </row>
        <row r="7844">
          <cell r="A7844" t="str">
            <v>38.844.783/0001-62</v>
          </cell>
        </row>
        <row r="7845">
          <cell r="A7845" t="str">
            <v>38.890.786/0001-32</v>
          </cell>
        </row>
        <row r="7846">
          <cell r="A7846" t="str">
            <v>38.894.804/0002-35</v>
          </cell>
        </row>
        <row r="7847">
          <cell r="A7847" t="str">
            <v>38.924.551/0001-14</v>
          </cell>
        </row>
        <row r="7848">
          <cell r="A7848" t="str">
            <v>38.932.273/0001-47</v>
          </cell>
        </row>
        <row r="7849">
          <cell r="A7849" t="str">
            <v>38.983.466/0001-27</v>
          </cell>
        </row>
        <row r="7850">
          <cell r="A7850" t="str">
            <v xml:space="preserve">381.139.101-15    </v>
          </cell>
        </row>
        <row r="7851">
          <cell r="A7851" t="str">
            <v xml:space="preserve">385.642.387-72    </v>
          </cell>
        </row>
        <row r="7852">
          <cell r="A7852" t="str">
            <v>39.057.450/0001-56</v>
          </cell>
        </row>
        <row r="7853">
          <cell r="A7853" t="str">
            <v>39.062.740/0001-98</v>
          </cell>
        </row>
        <row r="7854">
          <cell r="A7854" t="str">
            <v>39.063.771/0001-63</v>
          </cell>
        </row>
        <row r="7855">
          <cell r="A7855" t="str">
            <v>39.065.701/0001-44</v>
          </cell>
        </row>
        <row r="7856">
          <cell r="A7856" t="str">
            <v>39.078.886/0001-21</v>
          </cell>
        </row>
        <row r="7857">
          <cell r="A7857" t="str">
            <v>39.090.428/0001-08</v>
          </cell>
        </row>
        <row r="7858">
          <cell r="A7858" t="str">
            <v>39.113.634/0001-96</v>
          </cell>
        </row>
        <row r="7859">
          <cell r="A7859" t="str">
            <v>39.120.555/0001-02</v>
          </cell>
        </row>
        <row r="7860">
          <cell r="A7860" t="str">
            <v>39.123.989/0001-66</v>
          </cell>
        </row>
        <row r="7861">
          <cell r="A7861" t="str">
            <v>39.134.390/0001-28</v>
          </cell>
        </row>
        <row r="7862">
          <cell r="A7862" t="str">
            <v>39.138.573/0001-11</v>
          </cell>
        </row>
        <row r="7863">
          <cell r="A7863" t="str">
            <v>39.160.601/0001-05</v>
          </cell>
        </row>
        <row r="7864">
          <cell r="A7864" t="str">
            <v>39.163.738/0001-05</v>
          </cell>
        </row>
        <row r="7865">
          <cell r="A7865" t="str">
            <v>39.163.985/0001-01</v>
          </cell>
        </row>
        <row r="7866">
          <cell r="A7866" t="str">
            <v>39.165.592/0001-37</v>
          </cell>
        </row>
        <row r="7867">
          <cell r="A7867" t="str">
            <v>39.165.907/0001-46</v>
          </cell>
        </row>
        <row r="7868">
          <cell r="A7868" t="str">
            <v>39.172.671/0001-75</v>
          </cell>
        </row>
        <row r="7869">
          <cell r="A7869" t="str">
            <v>39.175.575/0001-80</v>
          </cell>
        </row>
        <row r="7870">
          <cell r="A7870" t="str">
            <v>39.187.083/0001-05</v>
          </cell>
        </row>
        <row r="7871">
          <cell r="A7871" t="str">
            <v>39.190.988/0001-34</v>
          </cell>
        </row>
        <row r="7872">
          <cell r="A7872" t="str">
            <v>39.194.139/0001-59</v>
          </cell>
        </row>
        <row r="7873">
          <cell r="A7873" t="str">
            <v>39.195.631/0001-49</v>
          </cell>
        </row>
        <row r="7874">
          <cell r="A7874" t="str">
            <v>39.196.126/0001-19</v>
          </cell>
        </row>
        <row r="7875">
          <cell r="A7875" t="str">
            <v>39.198.577/0001-95</v>
          </cell>
        </row>
        <row r="7876">
          <cell r="A7876" t="str">
            <v>39.199.922/0001-05</v>
          </cell>
        </row>
        <row r="7877">
          <cell r="A7877" t="str">
            <v>39.201.843/0001-91</v>
          </cell>
        </row>
        <row r="7878">
          <cell r="A7878" t="str">
            <v>39.207.857/0001-12</v>
          </cell>
        </row>
        <row r="7879">
          <cell r="A7879" t="str">
            <v>39.209.853/0001-73</v>
          </cell>
        </row>
        <row r="7880">
          <cell r="A7880" t="str">
            <v>39.214.200/0001-82</v>
          </cell>
        </row>
        <row r="7881">
          <cell r="A7881" t="str">
            <v>39.214.416/0001-48</v>
          </cell>
        </row>
        <row r="7882">
          <cell r="A7882" t="str">
            <v>39.214.952/0002-24</v>
          </cell>
        </row>
        <row r="7883">
          <cell r="A7883" t="str">
            <v>39.217.062/0001-95</v>
          </cell>
        </row>
        <row r="7884">
          <cell r="A7884" t="str">
            <v>39.222.617/0001-97</v>
          </cell>
        </row>
        <row r="7885">
          <cell r="A7885" t="str">
            <v>39.224.472/0001-63</v>
          </cell>
        </row>
        <row r="7886">
          <cell r="A7886" t="str">
            <v>39.225.768/0001-07</v>
          </cell>
        </row>
        <row r="7887">
          <cell r="A7887" t="str">
            <v>39.227.426/0001-18</v>
          </cell>
        </row>
        <row r="7888">
          <cell r="A7888" t="str">
            <v>39.227.509/0001-07</v>
          </cell>
        </row>
        <row r="7889">
          <cell r="A7889" t="str">
            <v>39.231.725/0001-26</v>
          </cell>
        </row>
        <row r="7890">
          <cell r="A7890" t="str">
            <v>39.233.184/0001-75</v>
          </cell>
        </row>
        <row r="7891">
          <cell r="A7891" t="str">
            <v>39.233.457/0001-81</v>
          </cell>
        </row>
        <row r="7892">
          <cell r="A7892" t="str">
            <v>39.234.075/0001-72</v>
          </cell>
        </row>
        <row r="7893">
          <cell r="A7893" t="str">
            <v>39.234.604/0001-38</v>
          </cell>
        </row>
        <row r="7894">
          <cell r="A7894" t="str">
            <v>39.236.781/0001-53</v>
          </cell>
        </row>
        <row r="7895">
          <cell r="A7895" t="str">
            <v>39.237.920/0001-63</v>
          </cell>
        </row>
        <row r="7896">
          <cell r="A7896" t="str">
            <v>39.238.100/0001-96</v>
          </cell>
        </row>
        <row r="7897">
          <cell r="A7897" t="str">
            <v>39.240.346/0001-00</v>
          </cell>
        </row>
        <row r="7898">
          <cell r="A7898" t="str">
            <v>39.244.694/0001-48</v>
          </cell>
        </row>
        <row r="7899">
          <cell r="A7899" t="str">
            <v>39.246.277/0002-15</v>
          </cell>
        </row>
        <row r="7900">
          <cell r="A7900" t="str">
            <v>39.247.812/0001-71</v>
          </cell>
        </row>
        <row r="7901">
          <cell r="A7901" t="str">
            <v>39.260.187/0001-06</v>
          </cell>
        </row>
        <row r="7902">
          <cell r="A7902" t="str">
            <v>39.276.548/0001-02</v>
          </cell>
        </row>
        <row r="7903">
          <cell r="A7903" t="str">
            <v>39.284.443/0001-97</v>
          </cell>
        </row>
        <row r="7904">
          <cell r="A7904" t="str">
            <v>39.285.911/0001-48</v>
          </cell>
        </row>
        <row r="7905">
          <cell r="A7905" t="str">
            <v>39.287.750/0001-21</v>
          </cell>
        </row>
        <row r="7906">
          <cell r="A7906" t="str">
            <v>39.316.963/0002-15</v>
          </cell>
        </row>
        <row r="7907">
          <cell r="A7907" t="str">
            <v>39.319.470/0001-58</v>
          </cell>
        </row>
        <row r="7908">
          <cell r="A7908" t="str">
            <v>39.330.410/0001-36</v>
          </cell>
        </row>
        <row r="7909">
          <cell r="A7909" t="str">
            <v>39.336.458/0001-51</v>
          </cell>
        </row>
        <row r="7910">
          <cell r="A7910" t="str">
            <v>39.346.861/0023-77</v>
          </cell>
        </row>
        <row r="7911">
          <cell r="A7911" t="str">
            <v>39.363.569/0001-57</v>
          </cell>
        </row>
        <row r="7912">
          <cell r="A7912" t="str">
            <v>39.365.176/0001-82</v>
          </cell>
        </row>
        <row r="7913">
          <cell r="A7913" t="str">
            <v>39.412.200/0001-97</v>
          </cell>
        </row>
        <row r="7914">
          <cell r="A7914" t="str">
            <v>39.412.572/0001-13</v>
          </cell>
        </row>
        <row r="7915">
          <cell r="A7915" t="str">
            <v>39.415.773/0001-74</v>
          </cell>
        </row>
        <row r="7916">
          <cell r="A7916" t="str">
            <v>39.418.421/0001-72</v>
          </cell>
        </row>
        <row r="7917">
          <cell r="A7917" t="str">
            <v>39.419.270/0001-77</v>
          </cell>
        </row>
        <row r="7918">
          <cell r="A7918" t="str">
            <v>39.421.086/0001-61</v>
          </cell>
        </row>
        <row r="7919">
          <cell r="A7919" t="str">
            <v>39.454.269/0002-64</v>
          </cell>
        </row>
        <row r="7920">
          <cell r="A7920" t="str">
            <v>39.454.376/0001-01</v>
          </cell>
        </row>
        <row r="7921">
          <cell r="A7921" t="str">
            <v>39.460.571/0001-44</v>
          </cell>
        </row>
        <row r="7922">
          <cell r="A7922" t="str">
            <v>39.464.235/0001-70</v>
          </cell>
        </row>
        <row r="7923">
          <cell r="A7923" t="str">
            <v>39.468.574/0001-24</v>
          </cell>
        </row>
        <row r="7924">
          <cell r="A7924" t="str">
            <v>39.469.010/0001-06</v>
          </cell>
        </row>
        <row r="7925">
          <cell r="A7925" t="str">
            <v>39.481.593/0001-90</v>
          </cell>
        </row>
        <row r="7926">
          <cell r="A7926" t="str">
            <v>39.485.636/0001-06</v>
          </cell>
        </row>
        <row r="7927">
          <cell r="A7927" t="str">
            <v>39.491.246/0001-49</v>
          </cell>
        </row>
        <row r="7928">
          <cell r="A7928" t="str">
            <v>39.506.910/0001-86</v>
          </cell>
        </row>
        <row r="7929">
          <cell r="A7929" t="str">
            <v>39.508.536/0001-58</v>
          </cell>
        </row>
        <row r="7930">
          <cell r="A7930" t="str">
            <v>39.509.963/0001-50</v>
          </cell>
        </row>
        <row r="7931">
          <cell r="A7931" t="str">
            <v>39.515.093/0001-22</v>
          </cell>
        </row>
        <row r="7932">
          <cell r="A7932" t="str">
            <v>39.515.614/0001-41</v>
          </cell>
        </row>
        <row r="7933">
          <cell r="A7933" t="str">
            <v>39.516.778/0001-93</v>
          </cell>
        </row>
        <row r="7934">
          <cell r="A7934" t="str">
            <v>39.523.600/0001-70</v>
          </cell>
        </row>
        <row r="7935">
          <cell r="A7935" t="str">
            <v>39.528.617/0001-10</v>
          </cell>
        </row>
        <row r="7936">
          <cell r="A7936" t="str">
            <v>39.528.732/0001-94</v>
          </cell>
        </row>
        <row r="7937">
          <cell r="A7937" t="str">
            <v>39.528.757/0001-98</v>
          </cell>
        </row>
        <row r="7938">
          <cell r="A7938" t="str">
            <v>39.530.803/0001-93</v>
          </cell>
        </row>
        <row r="7939">
          <cell r="A7939" t="str">
            <v>39.532.353/0001-78</v>
          </cell>
        </row>
        <row r="7940">
          <cell r="A7940" t="str">
            <v>39.533.583/0001-51</v>
          </cell>
        </row>
        <row r="7941">
          <cell r="A7941" t="str">
            <v>39.535.323/0001-15</v>
          </cell>
        </row>
        <row r="7942">
          <cell r="A7942" t="str">
            <v>39.535.323/0004-68</v>
          </cell>
        </row>
        <row r="7943">
          <cell r="A7943" t="str">
            <v>39.537.329/0001-21</v>
          </cell>
        </row>
        <row r="7944">
          <cell r="A7944" t="str">
            <v>39.539.069/0001-23</v>
          </cell>
        </row>
        <row r="7945">
          <cell r="A7945" t="str">
            <v>39.543.905/0001-43</v>
          </cell>
        </row>
        <row r="7946">
          <cell r="A7946" t="str">
            <v>39.544.077/0001-68</v>
          </cell>
        </row>
        <row r="7947">
          <cell r="A7947" t="str">
            <v>39.556.071/0001-00</v>
          </cell>
        </row>
        <row r="7948">
          <cell r="A7948" t="str">
            <v>39.556.501/0001-94</v>
          </cell>
        </row>
        <row r="7949">
          <cell r="A7949" t="str">
            <v>39.556.543/0001-25</v>
          </cell>
        </row>
        <row r="7950">
          <cell r="A7950" t="str">
            <v>39.557.350/0001-99</v>
          </cell>
        </row>
        <row r="7951">
          <cell r="A7951" t="str">
            <v>39.561.774/0002-08</v>
          </cell>
        </row>
        <row r="7952">
          <cell r="A7952" t="str">
            <v>39.561.949/0001-04</v>
          </cell>
        </row>
        <row r="7953">
          <cell r="A7953" t="str">
            <v>39.563.127/0001-54</v>
          </cell>
        </row>
        <row r="7954">
          <cell r="A7954" t="str">
            <v>39.563.671/0001-04</v>
          </cell>
        </row>
        <row r="7955">
          <cell r="A7955" t="str">
            <v>39.621.867/0001-08</v>
          </cell>
        </row>
        <row r="7956">
          <cell r="A7956" t="str">
            <v>39.621.867/0004-42</v>
          </cell>
        </row>
        <row r="7957">
          <cell r="A7957" t="str">
            <v>39.623.905/0001-53</v>
          </cell>
        </row>
        <row r="7958">
          <cell r="A7958" t="str">
            <v>39.624.242/0001-91</v>
          </cell>
        </row>
        <row r="7959">
          <cell r="A7959" t="str">
            <v>39.626.874/0001-94</v>
          </cell>
        </row>
        <row r="7960">
          <cell r="A7960" t="str">
            <v>39.640.636/0001-33</v>
          </cell>
        </row>
        <row r="7961">
          <cell r="A7961" t="str">
            <v>39.677.836/0001-60</v>
          </cell>
        </row>
        <row r="7962">
          <cell r="A7962" t="str">
            <v>39.689.443/0001-77</v>
          </cell>
        </row>
        <row r="7963">
          <cell r="A7963" t="str">
            <v>39.692.785/0001-46</v>
          </cell>
        </row>
        <row r="7964">
          <cell r="A7964" t="str">
            <v>39.693.809/0003-43</v>
          </cell>
        </row>
        <row r="7965">
          <cell r="A7965" t="str">
            <v>39.694.062/0001-86</v>
          </cell>
        </row>
        <row r="7966">
          <cell r="A7966" t="str">
            <v>39.694.492/0001-06</v>
          </cell>
        </row>
        <row r="7967">
          <cell r="A7967" t="str">
            <v>39.695.549/0001-83</v>
          </cell>
        </row>
        <row r="7968">
          <cell r="A7968" t="str">
            <v>39.697.297/0001-21</v>
          </cell>
        </row>
        <row r="7969">
          <cell r="A7969" t="str">
            <v>39.697.370/0001-65</v>
          </cell>
        </row>
        <row r="7970">
          <cell r="A7970" t="str">
            <v>39.698.501/0001-29</v>
          </cell>
        </row>
        <row r="7971">
          <cell r="A7971" t="str">
            <v>39.700.208/0001-59</v>
          </cell>
        </row>
        <row r="7972">
          <cell r="A7972" t="str">
            <v>39.700.539/0001-99</v>
          </cell>
        </row>
        <row r="7973">
          <cell r="A7973" t="str">
            <v>39.700.653/0001-19</v>
          </cell>
        </row>
        <row r="7974">
          <cell r="A7974" t="str">
            <v>39.701.297/0001-58</v>
          </cell>
        </row>
        <row r="7975">
          <cell r="A7975" t="str">
            <v>39.701.628/0001-50</v>
          </cell>
        </row>
        <row r="7976">
          <cell r="A7976" t="str">
            <v>39.701.644/0001-42</v>
          </cell>
        </row>
        <row r="7977">
          <cell r="A7977" t="str">
            <v>39.703.335/0001-01</v>
          </cell>
        </row>
        <row r="7978">
          <cell r="A7978" t="str">
            <v>39.708.011/0001-66</v>
          </cell>
        </row>
        <row r="7979">
          <cell r="A7979" t="str">
            <v>39.708.284/0001-00</v>
          </cell>
        </row>
        <row r="7980">
          <cell r="A7980" t="str">
            <v>39.708.292/0001-57</v>
          </cell>
        </row>
        <row r="7981">
          <cell r="A7981" t="str">
            <v>39.709.316/0001-92</v>
          </cell>
        </row>
        <row r="7982">
          <cell r="A7982" t="str">
            <v>39.729.538/0001-77</v>
          </cell>
        </row>
        <row r="7983">
          <cell r="A7983" t="str">
            <v>39.731.229/0001-31</v>
          </cell>
        </row>
        <row r="7984">
          <cell r="A7984" t="str">
            <v>39.750.641/0001-07</v>
          </cell>
        </row>
        <row r="7985">
          <cell r="A7985" t="str">
            <v>39.751.169/0001-19</v>
          </cell>
        </row>
        <row r="7986">
          <cell r="A7986" t="str">
            <v>39.751.433/0001-14</v>
          </cell>
        </row>
        <row r="7987">
          <cell r="A7987" t="str">
            <v>39.758.842/0001-42</v>
          </cell>
        </row>
        <row r="7988">
          <cell r="A7988" t="str">
            <v>39.761.952/0001-63</v>
          </cell>
        </row>
        <row r="7989">
          <cell r="A7989" t="str">
            <v>39.762.000/0001-64</v>
          </cell>
        </row>
        <row r="7990">
          <cell r="A7990" t="str">
            <v>39.780.416/0001-05</v>
          </cell>
        </row>
        <row r="7991">
          <cell r="A7991" t="str">
            <v>39.783.105/0001-08</v>
          </cell>
        </row>
        <row r="7992">
          <cell r="A7992" t="str">
            <v>39.791.025/0001-96</v>
          </cell>
        </row>
        <row r="7993">
          <cell r="A7993" t="str">
            <v>39.792.247/0001-23</v>
          </cell>
        </row>
        <row r="7994">
          <cell r="A7994" t="str">
            <v>39.807.433/0001-99</v>
          </cell>
        </row>
        <row r="7995">
          <cell r="A7995" t="str">
            <v>39.826.516/0001-25</v>
          </cell>
        </row>
        <row r="7996">
          <cell r="A7996" t="str">
            <v>39.828.231/0001-23</v>
          </cell>
        </row>
        <row r="7997">
          <cell r="A7997" t="str">
            <v>39.831.771/0003-28</v>
          </cell>
        </row>
        <row r="7998">
          <cell r="A7998" t="str">
            <v>39.845.656/0001-40</v>
          </cell>
        </row>
        <row r="7999">
          <cell r="A7999" t="str">
            <v>39.896.725/0003-07</v>
          </cell>
        </row>
        <row r="8000">
          <cell r="A8000" t="str">
            <v>39.990.791/0001-80</v>
          </cell>
        </row>
        <row r="8001">
          <cell r="A8001" t="str">
            <v>39.991.070/0001-94</v>
          </cell>
        </row>
        <row r="8002">
          <cell r="A8002" t="str">
            <v>39.991.773/0001-12</v>
          </cell>
        </row>
        <row r="8003">
          <cell r="A8003" t="str">
            <v xml:space="preserve">396.440.657-00    </v>
          </cell>
        </row>
        <row r="8004">
          <cell r="A8004" t="str">
            <v xml:space="preserve">397.709.237-53    </v>
          </cell>
        </row>
        <row r="8005">
          <cell r="A8005" t="str">
            <v>40.161.820/0001-80</v>
          </cell>
        </row>
        <row r="8006">
          <cell r="A8006" t="str">
            <v>40.170.532/0001-91</v>
          </cell>
        </row>
        <row r="8007">
          <cell r="A8007" t="str">
            <v>40.170.862/0001-87</v>
          </cell>
        </row>
        <row r="8008">
          <cell r="A8008" t="str">
            <v>40.172.884/0001-86</v>
          </cell>
        </row>
        <row r="8009">
          <cell r="A8009" t="str">
            <v>40.173.155/0001-44</v>
          </cell>
        </row>
        <row r="8010">
          <cell r="A8010" t="str">
            <v>40.175.044/0001-77</v>
          </cell>
        </row>
        <row r="8011">
          <cell r="A8011" t="str">
            <v>40.181.869/0001-02</v>
          </cell>
        </row>
        <row r="8012">
          <cell r="A8012" t="str">
            <v>40.194.664/0001-53</v>
          </cell>
        </row>
        <row r="8013">
          <cell r="A8013" t="str">
            <v>40.195.182/0001-18</v>
          </cell>
        </row>
        <row r="8014">
          <cell r="A8014" t="str">
            <v>40.197.782/0001-15</v>
          </cell>
        </row>
        <row r="8015">
          <cell r="A8015" t="str">
            <v>40.200.305/0001-61</v>
          </cell>
        </row>
        <row r="8016">
          <cell r="A8016" t="str">
            <v>40.225.138/0001-03</v>
          </cell>
        </row>
        <row r="8017">
          <cell r="A8017" t="str">
            <v>40.228.405/0001-04</v>
          </cell>
        </row>
        <row r="8018">
          <cell r="A8018" t="str">
            <v>40.232.258/0001-38</v>
          </cell>
        </row>
        <row r="8019">
          <cell r="A8019" t="str">
            <v>40.232.720/0001-05</v>
          </cell>
        </row>
        <row r="8020">
          <cell r="A8020" t="str">
            <v>40.233.074/0001-92</v>
          </cell>
        </row>
        <row r="8021">
          <cell r="A8021" t="str">
            <v>40.234.726/0001-03</v>
          </cell>
        </row>
        <row r="8022">
          <cell r="A8022" t="str">
            <v>40.248.312/0001-33</v>
          </cell>
        </row>
        <row r="8023">
          <cell r="A8023" t="str">
            <v>40.251.860/0001-12</v>
          </cell>
        </row>
        <row r="8024">
          <cell r="A8024" t="str">
            <v>40.254.534/0001-69</v>
          </cell>
        </row>
        <row r="8025">
          <cell r="A8025" t="str">
            <v>40.258.303/0001-23</v>
          </cell>
        </row>
        <row r="8026">
          <cell r="A8026" t="str">
            <v>40.262.602/0001-31</v>
          </cell>
        </row>
        <row r="8027">
          <cell r="A8027" t="str">
            <v>40.263.220/0001-22</v>
          </cell>
        </row>
        <row r="8028">
          <cell r="A8028" t="str">
            <v>40.270.076/0001-51</v>
          </cell>
        </row>
        <row r="8029">
          <cell r="A8029" t="str">
            <v>40.272.759/0001-48</v>
          </cell>
        </row>
        <row r="8030">
          <cell r="A8030" t="str">
            <v>40.276.081/0001-71</v>
          </cell>
        </row>
        <row r="8031">
          <cell r="A8031" t="str">
            <v>40.286.189/0001-45</v>
          </cell>
        </row>
        <row r="8032">
          <cell r="A8032" t="str">
            <v>40.288.813/0001-43</v>
          </cell>
        </row>
        <row r="8033">
          <cell r="A8033" t="str">
            <v>40.292.021/0001-42</v>
          </cell>
        </row>
        <row r="8034">
          <cell r="A8034" t="str">
            <v>40.292.153/0001-74</v>
          </cell>
        </row>
        <row r="8035">
          <cell r="A8035" t="str">
            <v>40.294.985/0001-20</v>
          </cell>
        </row>
        <row r="8036">
          <cell r="A8036" t="str">
            <v>40.295.909/0001-39</v>
          </cell>
        </row>
        <row r="8037">
          <cell r="A8037" t="str">
            <v>40.297.277/0001-42</v>
          </cell>
        </row>
        <row r="8038">
          <cell r="A8038" t="str">
            <v>40.302.622/0001-99</v>
          </cell>
        </row>
        <row r="8039">
          <cell r="A8039" t="str">
            <v>40.303.505/0001-40</v>
          </cell>
        </row>
        <row r="8040">
          <cell r="A8040" t="str">
            <v>40.307.399/0001-72</v>
          </cell>
        </row>
        <row r="8041">
          <cell r="A8041" t="str">
            <v>40.324.162/0001-08</v>
          </cell>
        </row>
        <row r="8042">
          <cell r="A8042" t="str">
            <v>40.329.047/0001-18</v>
          </cell>
        </row>
        <row r="8043">
          <cell r="A8043" t="str">
            <v>40.329.377/0001-03</v>
          </cell>
        </row>
        <row r="8044">
          <cell r="A8044" t="str">
            <v>40.342.230/0001-53</v>
          </cell>
        </row>
        <row r="8045">
          <cell r="A8045" t="str">
            <v>40.346.520/0001-75</v>
          </cell>
        </row>
        <row r="8046">
          <cell r="A8046" t="str">
            <v>40.351.058/0001-02</v>
          </cell>
        </row>
        <row r="8047">
          <cell r="A8047" t="str">
            <v>40.357.220/0001-91</v>
          </cell>
        </row>
        <row r="8048">
          <cell r="A8048" t="str">
            <v>40.357.642/0001-67</v>
          </cell>
        </row>
        <row r="8049">
          <cell r="A8049" t="str">
            <v>40.359.929/0001-26</v>
          </cell>
        </row>
        <row r="8050">
          <cell r="A8050" t="str">
            <v>40.371.395/0001-53</v>
          </cell>
        </row>
        <row r="8051">
          <cell r="A8051" t="str">
            <v>40.373.060/0001-74</v>
          </cell>
        </row>
        <row r="8052">
          <cell r="A8052" t="str">
            <v>40.374.852/0001-63</v>
          </cell>
        </row>
        <row r="8053">
          <cell r="A8053" t="str">
            <v>40.374.951/0001-45</v>
          </cell>
        </row>
        <row r="8054">
          <cell r="A8054" t="str">
            <v>40.384.653/0001-36</v>
          </cell>
        </row>
        <row r="8055">
          <cell r="A8055" t="str">
            <v>40.386.971/0001-36</v>
          </cell>
        </row>
        <row r="8056">
          <cell r="A8056" t="str">
            <v>40.387.235/0001-00</v>
          </cell>
        </row>
        <row r="8057">
          <cell r="A8057" t="str">
            <v>40.387.268/0001-42</v>
          </cell>
        </row>
        <row r="8058">
          <cell r="A8058" t="str">
            <v>40.387.656/0001-23</v>
          </cell>
        </row>
        <row r="8059">
          <cell r="A8059" t="str">
            <v>40.389.603/0001-41</v>
          </cell>
        </row>
        <row r="8060">
          <cell r="A8060" t="str">
            <v>40.401.606/0001-53</v>
          </cell>
        </row>
        <row r="8061">
          <cell r="A8061" t="str">
            <v>40.402.471/0001-40</v>
          </cell>
        </row>
        <row r="8062">
          <cell r="A8062" t="str">
            <v>40.409.666/0001-12</v>
          </cell>
        </row>
        <row r="8063">
          <cell r="A8063" t="str">
            <v>40.416.489/0001-00</v>
          </cell>
        </row>
        <row r="8064">
          <cell r="A8064" t="str">
            <v>40.422.537/0001-64</v>
          </cell>
        </row>
        <row r="8065">
          <cell r="A8065" t="str">
            <v>40.430.217/0001-56</v>
          </cell>
        </row>
        <row r="8066">
          <cell r="A8066" t="str">
            <v>40.432.544/0001-47</v>
          </cell>
        </row>
        <row r="8067">
          <cell r="A8067" t="str">
            <v>40.432.544/0043-04</v>
          </cell>
        </row>
        <row r="8068">
          <cell r="A8068" t="str">
            <v>40.432.544/0062-69</v>
          </cell>
        </row>
        <row r="8069">
          <cell r="A8069" t="str">
            <v>40.432.544/0081-21</v>
          </cell>
        </row>
        <row r="8070">
          <cell r="A8070" t="str">
            <v>40.435.398/0001-03</v>
          </cell>
        </row>
        <row r="8071">
          <cell r="A8071" t="str">
            <v>40.441.073/0001-33</v>
          </cell>
        </row>
        <row r="8072">
          <cell r="A8072" t="str">
            <v>40.445.587/0001-67</v>
          </cell>
        </row>
        <row r="8073">
          <cell r="A8073" t="str">
            <v>40.449.704/0001-60</v>
          </cell>
        </row>
        <row r="8074">
          <cell r="A8074" t="str">
            <v>40.449.738/0001-55</v>
          </cell>
        </row>
        <row r="8075">
          <cell r="A8075" t="str">
            <v>40.452.005/0001-70</v>
          </cell>
        </row>
        <row r="8076">
          <cell r="A8076" t="str">
            <v>40.452.682/0001-98</v>
          </cell>
        </row>
        <row r="8077">
          <cell r="A8077" t="str">
            <v>40.453.417/0001-24</v>
          </cell>
        </row>
        <row r="8078">
          <cell r="A8078" t="str">
            <v>40.453.862/0001-94</v>
          </cell>
        </row>
        <row r="8079">
          <cell r="A8079" t="str">
            <v>40.530.602/0002-56</v>
          </cell>
        </row>
        <row r="8080">
          <cell r="A8080" t="str">
            <v>40.572.315/0001-28</v>
          </cell>
        </row>
        <row r="8081">
          <cell r="A8081" t="str">
            <v>40.766.826/0001-80</v>
          </cell>
        </row>
        <row r="8082">
          <cell r="A8082" t="str">
            <v>40.778.342/0001-51</v>
          </cell>
        </row>
        <row r="8083">
          <cell r="A8083" t="str">
            <v>40.780.702/0001-50</v>
          </cell>
        </row>
        <row r="8084">
          <cell r="A8084" t="str">
            <v>40.802.167/0012-43</v>
          </cell>
        </row>
        <row r="8085">
          <cell r="A8085" t="str">
            <v>40.805.822/0002-45</v>
          </cell>
        </row>
        <row r="8086">
          <cell r="A8086" t="str">
            <v>40.830.572/0001-12</v>
          </cell>
        </row>
        <row r="8087">
          <cell r="A8087" t="str">
            <v>40.832.636/0002-03</v>
          </cell>
        </row>
        <row r="8088">
          <cell r="A8088" t="str">
            <v>40.835.902/0001-62</v>
          </cell>
        </row>
        <row r="8089">
          <cell r="A8089" t="str">
            <v>40.849.697/0001-94</v>
          </cell>
        </row>
        <row r="8090">
          <cell r="A8090" t="str">
            <v>40.858.433/0001-05</v>
          </cell>
        </row>
        <row r="8091">
          <cell r="A8091" t="str">
            <v>40.868.937/0001-06</v>
          </cell>
        </row>
        <row r="8092">
          <cell r="A8092" t="str">
            <v>40.869.463/0001-09</v>
          </cell>
        </row>
        <row r="8093">
          <cell r="A8093" t="str">
            <v>40.870.248/0001-28</v>
          </cell>
        </row>
        <row r="8094">
          <cell r="A8094" t="str">
            <v>40.880.882/0001-41</v>
          </cell>
        </row>
        <row r="8095">
          <cell r="A8095" t="str">
            <v>40.882.060/0001-08</v>
          </cell>
        </row>
        <row r="8096">
          <cell r="A8096" t="str">
            <v>40.883.233/0001-02</v>
          </cell>
        </row>
        <row r="8097">
          <cell r="A8097" t="str">
            <v>40.887.960/0001-30</v>
          </cell>
        </row>
        <row r="8098">
          <cell r="A8098" t="str">
            <v>40.892.101/0001-39</v>
          </cell>
        </row>
        <row r="8099">
          <cell r="A8099" t="str">
            <v>40.892.127/0001-87</v>
          </cell>
        </row>
        <row r="8100">
          <cell r="A8100" t="str">
            <v>40.909.459/0002-08</v>
          </cell>
        </row>
        <row r="8101">
          <cell r="A8101" t="str">
            <v>40.928.053/0001-91</v>
          </cell>
        </row>
        <row r="8102">
          <cell r="A8102" t="str">
            <v xml:space="preserve">402.679.971-91    </v>
          </cell>
        </row>
        <row r="8103">
          <cell r="A8103" t="str">
            <v>41.019.936/0001-41</v>
          </cell>
        </row>
        <row r="8104">
          <cell r="A8104" t="str">
            <v>41.023.755/0001-99</v>
          </cell>
        </row>
        <row r="8105">
          <cell r="A8105" t="str">
            <v>41.025.917/0001-28</v>
          </cell>
        </row>
        <row r="8106">
          <cell r="A8106" t="str">
            <v>41.029.125/0002-02</v>
          </cell>
        </row>
        <row r="8107">
          <cell r="A8107" t="str">
            <v>41.043.761/0001-08</v>
          </cell>
        </row>
        <row r="8108">
          <cell r="A8108" t="str">
            <v>41.057.399/0003-96</v>
          </cell>
        </row>
        <row r="8109">
          <cell r="A8109" t="str">
            <v>41.057.571/0001-40</v>
          </cell>
        </row>
        <row r="8110">
          <cell r="A8110" t="str">
            <v>41.064.254/0001-50</v>
          </cell>
        </row>
        <row r="8111">
          <cell r="A8111" t="str">
            <v>41.081.134/0001-61</v>
          </cell>
        </row>
        <row r="8112">
          <cell r="A8112" t="str">
            <v>41.086.893/0001-17</v>
          </cell>
        </row>
        <row r="8113">
          <cell r="A8113" t="str">
            <v>41.088.287/0001-30</v>
          </cell>
        </row>
        <row r="8114">
          <cell r="A8114" t="str">
            <v>41.093.055/0001-70</v>
          </cell>
        </row>
        <row r="8115">
          <cell r="A8115" t="str">
            <v>41.095.084/0001-71</v>
          </cell>
        </row>
        <row r="8116">
          <cell r="A8116" t="str">
            <v>41.096.520/0001-27</v>
          </cell>
        </row>
        <row r="8117">
          <cell r="A8117" t="str">
            <v>41.097.379/0001-87</v>
          </cell>
        </row>
        <row r="8118">
          <cell r="A8118" t="str">
            <v>41.105.859/0001-42</v>
          </cell>
        </row>
        <row r="8119">
          <cell r="A8119" t="str">
            <v>41.106.865/0001-14</v>
          </cell>
        </row>
        <row r="8120">
          <cell r="A8120" t="str">
            <v>41.159.567/0001-92</v>
          </cell>
        </row>
        <row r="8121">
          <cell r="A8121" t="str">
            <v>41.233.297/0001-12</v>
          </cell>
        </row>
        <row r="8122">
          <cell r="A8122" t="str">
            <v>41.245.796/0001-20</v>
          </cell>
        </row>
        <row r="8123">
          <cell r="A8123" t="str">
            <v>41.246.125/0001-83</v>
          </cell>
        </row>
        <row r="8124">
          <cell r="A8124" t="str">
            <v>41.249.111/0001-13</v>
          </cell>
        </row>
        <row r="8125">
          <cell r="A8125" t="str">
            <v>41.277.880/0001-25</v>
          </cell>
        </row>
        <row r="8126">
          <cell r="A8126" t="str">
            <v>41.296.898/0001-74</v>
          </cell>
        </row>
        <row r="8127">
          <cell r="A8127" t="str">
            <v>41.330.861/0001-15</v>
          </cell>
        </row>
        <row r="8128">
          <cell r="A8128" t="str">
            <v>41.392.309/0001-51</v>
          </cell>
        </row>
        <row r="8129">
          <cell r="A8129" t="str">
            <v>41.413.543/0001-18</v>
          </cell>
        </row>
        <row r="8130">
          <cell r="A8130" t="str">
            <v>41.424.276/0001-84</v>
          </cell>
        </row>
        <row r="8131">
          <cell r="A8131" t="str">
            <v>41.436.015/0001-84</v>
          </cell>
        </row>
        <row r="8132">
          <cell r="A8132" t="str">
            <v>41.452.442/0001-56</v>
          </cell>
        </row>
        <row r="8133">
          <cell r="A8133" t="str">
            <v>41.528.266/0001-99</v>
          </cell>
        </row>
        <row r="8134">
          <cell r="A8134" t="str">
            <v>41.533.837/0001-83</v>
          </cell>
        </row>
        <row r="8135">
          <cell r="A8135" t="str">
            <v>41.550.112/0029-02</v>
          </cell>
        </row>
        <row r="8136">
          <cell r="A8136" t="str">
            <v>41.550.112/0030-38</v>
          </cell>
        </row>
        <row r="8137">
          <cell r="A8137" t="str">
            <v>41.551.631/0001-86</v>
          </cell>
        </row>
        <row r="8138">
          <cell r="A8138" t="str">
            <v>41.552.886/0001-63</v>
          </cell>
        </row>
        <row r="8139">
          <cell r="A8139" t="str">
            <v>41.562.331/0001-00</v>
          </cell>
        </row>
        <row r="8140">
          <cell r="A8140" t="str">
            <v>41.569.062/0001-04</v>
          </cell>
        </row>
        <row r="8141">
          <cell r="A8141" t="str">
            <v>41.594.714/0001-52</v>
          </cell>
        </row>
        <row r="8142">
          <cell r="A8142" t="str">
            <v>41.630.401/0001-02</v>
          </cell>
        </row>
        <row r="8143">
          <cell r="A8143" t="str">
            <v>41.635.335/0001-63</v>
          </cell>
        </row>
        <row r="8144">
          <cell r="A8144" t="str">
            <v>41.639.659/0001-70</v>
          </cell>
        </row>
        <row r="8145">
          <cell r="A8145" t="str">
            <v>41.654.740/0001-29</v>
          </cell>
        </row>
        <row r="8146">
          <cell r="A8146" t="str">
            <v>41.676.545/0002-80</v>
          </cell>
        </row>
        <row r="8147">
          <cell r="A8147" t="str">
            <v>41.739.244/0001-78</v>
          </cell>
        </row>
        <row r="8148">
          <cell r="A8148" t="str">
            <v>41.938.259/0001-65</v>
          </cell>
        </row>
        <row r="8149">
          <cell r="A8149" t="str">
            <v>41.938.408/0001-96</v>
          </cell>
        </row>
        <row r="8150">
          <cell r="A8150" t="str">
            <v>41.985.011/0001-55</v>
          </cell>
        </row>
        <row r="8151">
          <cell r="A8151" t="str">
            <v xml:space="preserve">412.552.247-20    </v>
          </cell>
        </row>
        <row r="8152">
          <cell r="A8152" t="str">
            <v xml:space="preserve">415.980.247-87    </v>
          </cell>
        </row>
        <row r="8153">
          <cell r="A8153" t="str">
            <v xml:space="preserve">416.912.294-15    </v>
          </cell>
        </row>
        <row r="8154">
          <cell r="A8154" t="str">
            <v>42.013.276/0001-54</v>
          </cell>
        </row>
        <row r="8155">
          <cell r="A8155" t="str">
            <v>42.018.846/0001-07</v>
          </cell>
        </row>
        <row r="8156">
          <cell r="A8156" t="str">
            <v>42.018.846/0002-80</v>
          </cell>
        </row>
        <row r="8157">
          <cell r="A8157" t="str">
            <v>42.100.248/0001-74</v>
          </cell>
        </row>
        <row r="8158">
          <cell r="A8158" t="str">
            <v>42.101.436/0001-17</v>
          </cell>
        </row>
        <row r="8159">
          <cell r="A8159" t="str">
            <v>42.101.436/0005-40</v>
          </cell>
        </row>
        <row r="8160">
          <cell r="A8160" t="str">
            <v>42.108.647/0001-81</v>
          </cell>
        </row>
        <row r="8161">
          <cell r="A8161" t="str">
            <v>42.112.474/0001-75</v>
          </cell>
        </row>
        <row r="8162">
          <cell r="A8162" t="str">
            <v>42.114.611/0002-91</v>
          </cell>
        </row>
        <row r="8163">
          <cell r="A8163" t="str">
            <v>42.116.400/0001-07</v>
          </cell>
        </row>
        <row r="8164">
          <cell r="A8164" t="str">
            <v>42.116.400/0002-98</v>
          </cell>
        </row>
        <row r="8165">
          <cell r="A8165" t="str">
            <v>42.123.208/0001-48</v>
          </cell>
        </row>
        <row r="8166">
          <cell r="A8166" t="str">
            <v>42.137.679/0001-05</v>
          </cell>
        </row>
        <row r="8167">
          <cell r="A8167" t="str">
            <v>42.146.621/0001-28</v>
          </cell>
        </row>
        <row r="8168">
          <cell r="A8168" t="str">
            <v>42.159.970/0001-84</v>
          </cell>
        </row>
        <row r="8169">
          <cell r="A8169" t="str">
            <v>42.161.257/0001-75</v>
          </cell>
        </row>
        <row r="8170">
          <cell r="A8170" t="str">
            <v>42.163.485/0001-84</v>
          </cell>
        </row>
        <row r="8171">
          <cell r="A8171" t="str">
            <v>42.163.881/0001-01</v>
          </cell>
        </row>
        <row r="8172">
          <cell r="A8172" t="str">
            <v>42.168.989/0001-97</v>
          </cell>
        </row>
        <row r="8173">
          <cell r="A8173" t="str">
            <v>42.169.003/0001-01</v>
          </cell>
        </row>
        <row r="8174">
          <cell r="A8174" t="str">
            <v>42.189.050/0009-66</v>
          </cell>
        </row>
        <row r="8175">
          <cell r="A8175" t="str">
            <v>42.192.237/0001-61</v>
          </cell>
        </row>
        <row r="8176">
          <cell r="A8176" t="str">
            <v>42.196.964/0001-05</v>
          </cell>
        </row>
        <row r="8177">
          <cell r="A8177" t="str">
            <v>42.198.358/0001-10</v>
          </cell>
        </row>
        <row r="8178">
          <cell r="A8178" t="str">
            <v>42.202.622/0001-42</v>
          </cell>
        </row>
        <row r="8179">
          <cell r="A8179" t="str">
            <v>42.202.705/0001-31</v>
          </cell>
        </row>
        <row r="8180">
          <cell r="A8180" t="str">
            <v>42.204.644/0001-41</v>
          </cell>
        </row>
        <row r="8181">
          <cell r="A8181" t="str">
            <v>42.213.702/0001-01</v>
          </cell>
        </row>
        <row r="8182">
          <cell r="A8182" t="str">
            <v>42.243.063/0001-19</v>
          </cell>
        </row>
        <row r="8183">
          <cell r="A8183" t="str">
            <v>42.253.518/0001-87</v>
          </cell>
        </row>
        <row r="8184">
          <cell r="A8184" t="str">
            <v>42.257.618/0001-81</v>
          </cell>
        </row>
        <row r="8185">
          <cell r="A8185" t="str">
            <v>42.263.210/0001-12</v>
          </cell>
        </row>
        <row r="8186">
          <cell r="A8186" t="str">
            <v>42.270.058/0001-03</v>
          </cell>
        </row>
        <row r="8187">
          <cell r="A8187" t="str">
            <v>42.281.485/0001-89</v>
          </cell>
        </row>
        <row r="8188">
          <cell r="A8188" t="str">
            <v>42.288.563/0001-77</v>
          </cell>
        </row>
        <row r="8189">
          <cell r="A8189" t="str">
            <v>42.292.292/0003-95</v>
          </cell>
        </row>
        <row r="8190">
          <cell r="A8190" t="str">
            <v>42.299.263/0001-93</v>
          </cell>
        </row>
        <row r="8191">
          <cell r="A8191" t="str">
            <v>42.300.160/0001-04</v>
          </cell>
        </row>
        <row r="8192">
          <cell r="A8192" t="str">
            <v>42.307.884/0001-71</v>
          </cell>
        </row>
        <row r="8193">
          <cell r="A8193" t="str">
            <v>42.310.177/0061-75</v>
          </cell>
        </row>
        <row r="8194">
          <cell r="A8194" t="str">
            <v>42.314.534/0001-32</v>
          </cell>
        </row>
        <row r="8195">
          <cell r="A8195" t="str">
            <v>42.329.995/0001-89</v>
          </cell>
        </row>
        <row r="8196">
          <cell r="A8196" t="str">
            <v>42.332.023/0001-43</v>
          </cell>
        </row>
        <row r="8197">
          <cell r="A8197" t="str">
            <v>42.335.141/0001-05</v>
          </cell>
        </row>
        <row r="8198">
          <cell r="A8198" t="str">
            <v>42.338.517/0001-35</v>
          </cell>
        </row>
        <row r="8199">
          <cell r="A8199" t="str">
            <v>42.338.707/0016-39</v>
          </cell>
        </row>
        <row r="8200">
          <cell r="A8200" t="str">
            <v>42.340.935/0001-67</v>
          </cell>
        </row>
        <row r="8201">
          <cell r="A8201" t="str">
            <v>42.345.074/0001-00</v>
          </cell>
        </row>
        <row r="8202">
          <cell r="A8202" t="str">
            <v>42.348.912/0001-07</v>
          </cell>
        </row>
        <row r="8203">
          <cell r="A8203" t="str">
            <v>42.382.002/0001-32</v>
          </cell>
        </row>
        <row r="8204">
          <cell r="A8204" t="str">
            <v>42.391.599/0001-81</v>
          </cell>
        </row>
        <row r="8205">
          <cell r="A8205" t="str">
            <v>42.4.0.39./797--91</v>
          </cell>
        </row>
        <row r="8206">
          <cell r="A8206" t="str">
            <v>42.402.750/0001-30</v>
          </cell>
        </row>
        <row r="8207">
          <cell r="A8207" t="str">
            <v>42.415.810/0001-59</v>
          </cell>
        </row>
        <row r="8208">
          <cell r="A8208" t="str">
            <v>42.417.493/0001-00</v>
          </cell>
        </row>
        <row r="8209">
          <cell r="A8209" t="str">
            <v>42.418.533/0001-38</v>
          </cell>
        </row>
        <row r="8210">
          <cell r="A8210" t="str">
            <v>42.420.539/0001-40</v>
          </cell>
        </row>
        <row r="8211">
          <cell r="A8211" t="str">
            <v>42.433.698/0001-89</v>
          </cell>
        </row>
        <row r="8212">
          <cell r="A8212" t="str">
            <v>42.434.985/0001-03</v>
          </cell>
        </row>
        <row r="8213">
          <cell r="A8213" t="str">
            <v>42.438.655/0001-96</v>
          </cell>
        </row>
        <row r="8214">
          <cell r="A8214" t="str">
            <v>42.443.531/0001-07</v>
          </cell>
        </row>
        <row r="8215">
          <cell r="A8215" t="str">
            <v>42.449.017/0001-70</v>
          </cell>
        </row>
        <row r="8216">
          <cell r="A8216" t="str">
            <v>42.458.257/0001-31</v>
          </cell>
        </row>
        <row r="8217">
          <cell r="A8217" t="str">
            <v>42.462.242/0001-47</v>
          </cell>
        </row>
        <row r="8218">
          <cell r="A8218" t="str">
            <v>42.464.479/0001-67</v>
          </cell>
        </row>
        <row r="8219">
          <cell r="A8219" t="str">
            <v>42.470.088/0001-55</v>
          </cell>
        </row>
        <row r="8220">
          <cell r="A8220" t="str">
            <v>42.472.431/0001-09</v>
          </cell>
        </row>
        <row r="8221">
          <cell r="A8221" t="str">
            <v>42.477.992/0001-92</v>
          </cell>
        </row>
        <row r="8222">
          <cell r="A8222" t="str">
            <v>42.478.438/0001-20</v>
          </cell>
        </row>
        <row r="8223">
          <cell r="A8223" t="str">
            <v>42.480.285/0001-55</v>
          </cell>
        </row>
        <row r="8224">
          <cell r="A8224" t="str">
            <v>42.493.940/0002-90</v>
          </cell>
        </row>
        <row r="8225">
          <cell r="A8225" t="str">
            <v>42.493.940/0004-52</v>
          </cell>
        </row>
        <row r="8226">
          <cell r="A8226" t="str">
            <v>42.493.940/0010-09</v>
          </cell>
        </row>
        <row r="8227">
          <cell r="A8227" t="str">
            <v>42.500.298/0001-49</v>
          </cell>
        </row>
        <row r="8228">
          <cell r="A8228" t="str">
            <v>42.502.203/0001-26</v>
          </cell>
        </row>
        <row r="8229">
          <cell r="A8229" t="str">
            <v>42.519.157/0001-78</v>
          </cell>
        </row>
        <row r="8230">
          <cell r="A8230" t="str">
            <v>42.526.996/0001-13</v>
          </cell>
        </row>
        <row r="8231">
          <cell r="A8231" t="str">
            <v>42.527.200/0001-47</v>
          </cell>
        </row>
        <row r="8232">
          <cell r="A8232" t="str">
            <v>42.533.042/0001-38</v>
          </cell>
        </row>
        <row r="8233">
          <cell r="A8233" t="str">
            <v>42.538.215/0001-00</v>
          </cell>
        </row>
        <row r="8234">
          <cell r="A8234" t="str">
            <v>42.545.475/0006-18</v>
          </cell>
        </row>
        <row r="8235">
          <cell r="A8235" t="str">
            <v>42.546.291/0001-68</v>
          </cell>
        </row>
        <row r="8236">
          <cell r="A8236" t="str">
            <v>42.558.361/0001-06</v>
          </cell>
        </row>
        <row r="8237">
          <cell r="A8237" t="str">
            <v>42.561.167/0001-71</v>
          </cell>
        </row>
        <row r="8238">
          <cell r="A8238" t="str">
            <v>42.563.650/0001-95</v>
          </cell>
        </row>
        <row r="8239">
          <cell r="A8239" t="str">
            <v>42.564.609/0001-33</v>
          </cell>
        </row>
        <row r="8240">
          <cell r="A8240" t="str">
            <v>42.584.839/0001-64</v>
          </cell>
        </row>
        <row r="8241">
          <cell r="A8241" t="str">
            <v>42.588.871/0001-18</v>
          </cell>
        </row>
        <row r="8242">
          <cell r="A8242" t="str">
            <v>42.589.804/0001-18</v>
          </cell>
        </row>
        <row r="8243">
          <cell r="A8243" t="str">
            <v>42.590.893/0001-12</v>
          </cell>
        </row>
        <row r="8244">
          <cell r="A8244" t="str">
            <v>42.6.1.47./167--15</v>
          </cell>
        </row>
        <row r="8245">
          <cell r="A8245" t="str">
            <v>42.604.694/0001-16</v>
          </cell>
        </row>
        <row r="8246">
          <cell r="A8246" t="str">
            <v>42.610.477/0001-39</v>
          </cell>
        </row>
        <row r="8247">
          <cell r="A8247" t="str">
            <v>42.615.351/0001-57</v>
          </cell>
        </row>
        <row r="8248">
          <cell r="A8248" t="str">
            <v>42.798.603/0001-20</v>
          </cell>
        </row>
        <row r="8249">
          <cell r="A8249" t="str">
            <v>42.805.853/0001-40</v>
          </cell>
        </row>
        <row r="8250">
          <cell r="A8250" t="str">
            <v>42.9.6.43./777--15</v>
          </cell>
        </row>
        <row r="8251">
          <cell r="A8251" t="str">
            <v>42.9.7.83./437--53</v>
          </cell>
        </row>
        <row r="8252">
          <cell r="A8252" t="str">
            <v>42.941.328/0001-52</v>
          </cell>
        </row>
        <row r="8253">
          <cell r="A8253" t="str">
            <v xml:space="preserve">429.643.777-15    </v>
          </cell>
        </row>
        <row r="8254">
          <cell r="A8254" t="str">
            <v>43.017.532/0001-44</v>
          </cell>
        </row>
        <row r="8255">
          <cell r="A8255" t="str">
            <v>43.025.774/0002-60</v>
          </cell>
        </row>
        <row r="8256">
          <cell r="A8256" t="str">
            <v>43.047.984/0001-79</v>
          </cell>
        </row>
        <row r="8257">
          <cell r="A8257" t="str">
            <v>43.073.873/0003-07</v>
          </cell>
        </row>
        <row r="8258">
          <cell r="A8258" t="str">
            <v>43.077.528/0001-71</v>
          </cell>
        </row>
        <row r="8259">
          <cell r="A8259" t="str">
            <v>43.106.061/0001-40</v>
          </cell>
        </row>
        <row r="8260">
          <cell r="A8260" t="str">
            <v>43.163.310/0001-30</v>
          </cell>
        </row>
        <row r="8261">
          <cell r="A8261" t="str">
            <v>43.217.850/0001-59</v>
          </cell>
        </row>
        <row r="8262">
          <cell r="A8262" t="str">
            <v>43.217.850/0003-10</v>
          </cell>
        </row>
        <row r="8263">
          <cell r="A8263" t="str">
            <v>43.225.192/0005-70</v>
          </cell>
        </row>
        <row r="8264">
          <cell r="A8264" t="str">
            <v>43.225.192/0006-51</v>
          </cell>
        </row>
        <row r="8265">
          <cell r="A8265" t="str">
            <v>43.229.327/0001-42</v>
          </cell>
        </row>
        <row r="8266">
          <cell r="A8266" t="str">
            <v>43.235.001/0001-28</v>
          </cell>
        </row>
        <row r="8267">
          <cell r="A8267" t="str">
            <v>43.238.138/0001-36</v>
          </cell>
        </row>
        <row r="8268">
          <cell r="A8268" t="str">
            <v>43.283.811/0006-64</v>
          </cell>
        </row>
        <row r="8269">
          <cell r="A8269" t="str">
            <v>43.283.811/0008-26</v>
          </cell>
        </row>
        <row r="8270">
          <cell r="A8270" t="str">
            <v>43.283.811/0016-36</v>
          </cell>
        </row>
        <row r="8271">
          <cell r="A8271" t="str">
            <v>43.283.811/0018-06</v>
          </cell>
        </row>
        <row r="8272">
          <cell r="A8272" t="str">
            <v>43.283.811/0019-89</v>
          </cell>
        </row>
        <row r="8273">
          <cell r="A8273" t="str">
            <v>43.283.811/0020-12</v>
          </cell>
        </row>
        <row r="8274">
          <cell r="A8274" t="str">
            <v>43.283.811/0028-70</v>
          </cell>
        </row>
        <row r="8275">
          <cell r="A8275" t="str">
            <v>43.283.811/0041-47</v>
          </cell>
        </row>
        <row r="8276">
          <cell r="A8276" t="str">
            <v>43.289.131/0001-43</v>
          </cell>
        </row>
        <row r="8277">
          <cell r="A8277" t="str">
            <v>43.322.858/0002-66</v>
          </cell>
        </row>
        <row r="8278">
          <cell r="A8278" t="str">
            <v>43.344.779/0001-75</v>
          </cell>
        </row>
        <row r="8279">
          <cell r="A8279" t="str">
            <v>43.398.932/0001-47</v>
          </cell>
        </row>
        <row r="8280">
          <cell r="A8280" t="str">
            <v>43.427.517/0001-74</v>
          </cell>
        </row>
        <row r="8281">
          <cell r="A8281" t="str">
            <v>43.443.761/0008-05</v>
          </cell>
        </row>
        <row r="8282">
          <cell r="A8282" t="str">
            <v>43.443.761/0010-11</v>
          </cell>
        </row>
        <row r="8283">
          <cell r="A8283" t="str">
            <v>43.443.761/0021-74</v>
          </cell>
        </row>
        <row r="8284">
          <cell r="A8284" t="str">
            <v>43.443.761/0029-21</v>
          </cell>
        </row>
        <row r="8285">
          <cell r="A8285" t="str">
            <v>43.443.761/0031-46</v>
          </cell>
        </row>
        <row r="8286">
          <cell r="A8286" t="str">
            <v>43.443.761/0034-99</v>
          </cell>
        </row>
        <row r="8287">
          <cell r="A8287" t="str">
            <v>43.480.573/0001-72</v>
          </cell>
        </row>
        <row r="8288">
          <cell r="A8288" t="str">
            <v>43.481.787/0003-25</v>
          </cell>
        </row>
        <row r="8289">
          <cell r="A8289" t="str">
            <v>43.519.347/0001-58</v>
          </cell>
        </row>
        <row r="8290">
          <cell r="A8290" t="str">
            <v>43.525.419/0001-70</v>
          </cell>
        </row>
        <row r="8291">
          <cell r="A8291" t="str">
            <v>43.550.946/0003-04</v>
          </cell>
        </row>
        <row r="8292">
          <cell r="A8292" t="str">
            <v>43.566.686/0001-95</v>
          </cell>
        </row>
        <row r="8293">
          <cell r="A8293" t="str">
            <v>43.579.895/0001-73</v>
          </cell>
        </row>
        <row r="8294">
          <cell r="A8294" t="str">
            <v>43.588.821/0001-01</v>
          </cell>
        </row>
        <row r="8295">
          <cell r="A8295" t="str">
            <v>43.603.109/0001-26</v>
          </cell>
        </row>
        <row r="8296">
          <cell r="A8296" t="str">
            <v>43.648.971/0001-55</v>
          </cell>
        </row>
        <row r="8297">
          <cell r="A8297" t="str">
            <v>43.691.252/0001-17</v>
          </cell>
        </row>
        <row r="8298">
          <cell r="A8298" t="str">
            <v>43.708.379/0005-25</v>
          </cell>
        </row>
        <row r="8299">
          <cell r="A8299" t="str">
            <v>43.776.517/0001-80</v>
          </cell>
        </row>
        <row r="8300">
          <cell r="A8300" t="str">
            <v>43.816.990/0001-43</v>
          </cell>
        </row>
        <row r="8301">
          <cell r="A8301" t="str">
            <v>43.821.040/0001-07</v>
          </cell>
        </row>
        <row r="8302">
          <cell r="A8302" t="str">
            <v>43.830.462/0001-49</v>
          </cell>
        </row>
        <row r="8303">
          <cell r="A8303" t="str">
            <v>43.876.960/0001-22</v>
          </cell>
        </row>
        <row r="8304">
          <cell r="A8304" t="str">
            <v>43.876.960/0005-56</v>
          </cell>
        </row>
        <row r="8305">
          <cell r="A8305" t="str">
            <v>43.876.960/0007-18</v>
          </cell>
        </row>
        <row r="8306">
          <cell r="A8306" t="str">
            <v>43.880.731/0001-81</v>
          </cell>
        </row>
        <row r="8307">
          <cell r="A8307" t="str">
            <v>43.919.968/0001-29</v>
          </cell>
        </row>
        <row r="8308">
          <cell r="A8308" t="str">
            <v>43.919.968/0009-86</v>
          </cell>
        </row>
        <row r="8309">
          <cell r="A8309" t="str">
            <v>43.939.271/0001-10</v>
          </cell>
        </row>
        <row r="8310">
          <cell r="A8310" t="str">
            <v>43.942.598/0001-40</v>
          </cell>
        </row>
        <row r="8311">
          <cell r="A8311" t="str">
            <v>43.944.131/0001-30</v>
          </cell>
        </row>
        <row r="8312">
          <cell r="A8312" t="str">
            <v>43.998.509/0005-01</v>
          </cell>
        </row>
        <row r="8313">
          <cell r="A8313" t="str">
            <v>43.998.509/0007-73</v>
          </cell>
        </row>
        <row r="8314">
          <cell r="A8314" t="str">
            <v>43.998.509/0008-54</v>
          </cell>
        </row>
        <row r="8315">
          <cell r="A8315" t="str">
            <v>43.998.509/0010-79</v>
          </cell>
        </row>
        <row r="8316">
          <cell r="A8316" t="str">
            <v>43.998.509/0021-21</v>
          </cell>
        </row>
        <row r="8317">
          <cell r="A8317" t="str">
            <v>44.006.245/0001-00</v>
          </cell>
        </row>
        <row r="8318">
          <cell r="A8318" t="str">
            <v>44.020.998/0001-61</v>
          </cell>
        </row>
        <row r="8319">
          <cell r="A8319" t="str">
            <v>44.061.083/0001-02</v>
          </cell>
        </row>
        <row r="8320">
          <cell r="A8320" t="str">
            <v>44.181.634/0001-63</v>
          </cell>
        </row>
        <row r="8321">
          <cell r="A8321" t="str">
            <v>44.184.182/0001-73</v>
          </cell>
        </row>
        <row r="8322">
          <cell r="A8322" t="str">
            <v>44.191.880/0001-04</v>
          </cell>
        </row>
        <row r="8323">
          <cell r="A8323" t="str">
            <v>44.216.844/0001-40</v>
          </cell>
        </row>
        <row r="8324">
          <cell r="A8324" t="str">
            <v>44.239.135/0001-80</v>
          </cell>
        </row>
        <row r="8325">
          <cell r="A8325" t="str">
            <v>44.3.6.63./457--49</v>
          </cell>
        </row>
        <row r="8326">
          <cell r="A8326" t="str">
            <v>44.302.875/0001-13</v>
          </cell>
        </row>
        <row r="8327">
          <cell r="A8327" t="str">
            <v>44.306.843/0001-96</v>
          </cell>
        </row>
        <row r="8328">
          <cell r="A8328" t="str">
            <v>44.393.825/0001-99</v>
          </cell>
        </row>
        <row r="8329">
          <cell r="A8329" t="str">
            <v>44.413.441/0001-90</v>
          </cell>
        </row>
        <row r="8330">
          <cell r="A8330" t="str">
            <v>44.471.407/0001-72</v>
          </cell>
        </row>
        <row r="8331">
          <cell r="A8331" t="str">
            <v>44.510.808/0001-94</v>
          </cell>
        </row>
        <row r="8332">
          <cell r="A8332" t="str">
            <v>44.586.964/0001-39</v>
          </cell>
        </row>
        <row r="8333">
          <cell r="A8333" t="str">
            <v>44.623.163/0001-04</v>
          </cell>
        </row>
        <row r="8334">
          <cell r="A8334" t="str">
            <v>44.629.707/0001-37</v>
          </cell>
        </row>
        <row r="8335">
          <cell r="A8335" t="str">
            <v>44.676.633/0001-90</v>
          </cell>
        </row>
        <row r="8336">
          <cell r="A8336" t="str">
            <v>44.743.565/0001-34</v>
          </cell>
        </row>
        <row r="8337">
          <cell r="A8337" t="str">
            <v>44.759.520/0001-58</v>
          </cell>
        </row>
        <row r="8338">
          <cell r="A8338" t="str">
            <v>44.772.937/0002-31</v>
          </cell>
        </row>
        <row r="8339">
          <cell r="A8339" t="str">
            <v>44.777.951/0001-47</v>
          </cell>
        </row>
        <row r="8340">
          <cell r="A8340" t="str">
            <v>44.8.6.22./377--20</v>
          </cell>
        </row>
        <row r="8341">
          <cell r="A8341" t="str">
            <v>44.900.629/0001-63</v>
          </cell>
        </row>
        <row r="8342">
          <cell r="A8342" t="str">
            <v xml:space="preserve">443.906.887-15    </v>
          </cell>
        </row>
        <row r="8343">
          <cell r="A8343" t="str">
            <v>45.092.632/0002-41</v>
          </cell>
        </row>
        <row r="8344">
          <cell r="A8344" t="str">
            <v>45.100.658/0001-03</v>
          </cell>
        </row>
        <row r="8345">
          <cell r="A8345" t="str">
            <v>45.110.319/0012-60</v>
          </cell>
        </row>
        <row r="8346">
          <cell r="A8346" t="str">
            <v>45.147.402/0001-51</v>
          </cell>
        </row>
        <row r="8347">
          <cell r="A8347" t="str">
            <v>45.171.923/0002-25</v>
          </cell>
        </row>
        <row r="8348">
          <cell r="A8348" t="str">
            <v>45.3.4.91./187--49</v>
          </cell>
        </row>
        <row r="8349">
          <cell r="A8349" t="str">
            <v>45.349.495/0001-05</v>
          </cell>
        </row>
        <row r="8350">
          <cell r="A8350" t="str">
            <v>45.358.967/0001-88</v>
          </cell>
        </row>
        <row r="8351">
          <cell r="A8351" t="str">
            <v>45.436.383/0001-83</v>
          </cell>
        </row>
        <row r="8352">
          <cell r="A8352" t="str">
            <v>45.543.915/0053-02</v>
          </cell>
        </row>
        <row r="8353">
          <cell r="A8353" t="str">
            <v>45.552.676/0001-26</v>
          </cell>
        </row>
        <row r="8354">
          <cell r="A8354" t="str">
            <v>45.564.804/0001-51</v>
          </cell>
        </row>
        <row r="8355">
          <cell r="A8355" t="str">
            <v>45.656.568/0001-01</v>
          </cell>
        </row>
        <row r="8356">
          <cell r="A8356" t="str">
            <v>45.668.464/0001-09</v>
          </cell>
        </row>
        <row r="8357">
          <cell r="A8357" t="str">
            <v>45.706.082/0001-22</v>
          </cell>
        </row>
        <row r="8358">
          <cell r="A8358" t="str">
            <v>45.721.370/0001-56</v>
          </cell>
        </row>
        <row r="8359">
          <cell r="A8359" t="str">
            <v>45.750.411/0001-32</v>
          </cell>
        </row>
        <row r="8360">
          <cell r="A8360" t="str">
            <v>45.828.654/0001-46</v>
          </cell>
        </row>
        <row r="8361">
          <cell r="A8361" t="str">
            <v>45.897.832/0001-90</v>
          </cell>
        </row>
        <row r="8362">
          <cell r="A8362" t="str">
            <v>45.985.371/0033-95</v>
          </cell>
        </row>
        <row r="8363">
          <cell r="A8363" t="str">
            <v>45.987.005/0090-63</v>
          </cell>
        </row>
        <row r="8364">
          <cell r="A8364" t="str">
            <v>45.987.005/0138-42</v>
          </cell>
        </row>
        <row r="8365">
          <cell r="A8365" t="str">
            <v>45.987.005/0160-00</v>
          </cell>
        </row>
        <row r="8366">
          <cell r="A8366" t="str">
            <v>45.987.005/0184-88</v>
          </cell>
        </row>
        <row r="8367">
          <cell r="A8367" t="str">
            <v>45.987.005/0206-28</v>
          </cell>
        </row>
        <row r="8368">
          <cell r="A8368" t="str">
            <v>45.987.005/0222-48</v>
          </cell>
        </row>
        <row r="8369">
          <cell r="A8369" t="str">
            <v>45.995.073/0001-07</v>
          </cell>
        </row>
        <row r="8370">
          <cell r="A8370" t="str">
            <v>46.014.635/0004-91</v>
          </cell>
        </row>
        <row r="8371">
          <cell r="A8371" t="str">
            <v>46.048.641/0001-17</v>
          </cell>
        </row>
        <row r="8372">
          <cell r="A8372" t="str">
            <v>46.050.464/0004-56</v>
          </cell>
        </row>
        <row r="8373">
          <cell r="A8373" t="str">
            <v>46.107.264/0001-40</v>
          </cell>
        </row>
        <row r="8374">
          <cell r="A8374" t="str">
            <v>46.114.088/0001-73</v>
          </cell>
        </row>
        <row r="8375">
          <cell r="A8375" t="str">
            <v>46.128.344/0001-81</v>
          </cell>
        </row>
        <row r="8376">
          <cell r="A8376" t="str">
            <v>46.151.130/0001-26</v>
          </cell>
        </row>
        <row r="8377">
          <cell r="A8377" t="str">
            <v>46.188.199/0001-24</v>
          </cell>
        </row>
        <row r="8378">
          <cell r="A8378" t="str">
            <v>46.231.320/0001-53</v>
          </cell>
        </row>
        <row r="8379">
          <cell r="A8379" t="str">
            <v>46.231.668/0001-40</v>
          </cell>
        </row>
        <row r="8380">
          <cell r="A8380" t="str">
            <v>46.244.919/0018-70</v>
          </cell>
        </row>
        <row r="8381">
          <cell r="A8381" t="str">
            <v>46.244.919/0027-60</v>
          </cell>
        </row>
        <row r="8382">
          <cell r="A8382" t="str">
            <v>46.244.919/0042-08</v>
          </cell>
        </row>
        <row r="8383">
          <cell r="A8383" t="str">
            <v>46.375.531/0001-60</v>
          </cell>
        </row>
        <row r="8384">
          <cell r="A8384" t="str">
            <v>46.392.585/0001-33</v>
          </cell>
        </row>
        <row r="8385">
          <cell r="A8385" t="str">
            <v>46.402.848/0001-48</v>
          </cell>
        </row>
        <row r="8386">
          <cell r="A8386" t="str">
            <v>46.450.714/0006-07</v>
          </cell>
        </row>
        <row r="8387">
          <cell r="A8387" t="str">
            <v>46.482.717/0001-18</v>
          </cell>
        </row>
        <row r="8388">
          <cell r="A8388" t="str">
            <v>46.516.308/0001-95</v>
          </cell>
        </row>
        <row r="8389">
          <cell r="A8389" t="str">
            <v>46.583.605/0001-53</v>
          </cell>
        </row>
        <row r="8390">
          <cell r="A8390" t="str">
            <v>46.760.864/0001-02</v>
          </cell>
        </row>
        <row r="8391">
          <cell r="A8391" t="str">
            <v>46.760.930/0001-44</v>
          </cell>
        </row>
        <row r="8392">
          <cell r="A8392" t="str">
            <v>46.795.282/0001-61</v>
          </cell>
        </row>
        <row r="8393">
          <cell r="A8393" t="str">
            <v>46.820.866/0001-40</v>
          </cell>
        </row>
        <row r="8394">
          <cell r="A8394" t="str">
            <v>46.856.951/0001-68</v>
          </cell>
        </row>
        <row r="8395">
          <cell r="A8395" t="str">
            <v>46.869.418/0001-30</v>
          </cell>
        </row>
        <row r="8396">
          <cell r="A8396" t="str">
            <v>46.889.200/0001-48</v>
          </cell>
        </row>
        <row r="8397">
          <cell r="A8397" t="str">
            <v>46.920.195/0001-99</v>
          </cell>
        </row>
        <row r="8398">
          <cell r="A8398" t="str">
            <v>47.096.581/0001-70</v>
          </cell>
        </row>
        <row r="8399">
          <cell r="A8399" t="str">
            <v>47.162.037/0001-80</v>
          </cell>
        </row>
        <row r="8400">
          <cell r="A8400" t="str">
            <v>47.178.942/0001-28</v>
          </cell>
        </row>
        <row r="8401">
          <cell r="A8401" t="str">
            <v>47.208.368/0001-03</v>
          </cell>
        </row>
        <row r="8402">
          <cell r="A8402" t="str">
            <v>47.235.049/0001-97</v>
          </cell>
        </row>
        <row r="8403">
          <cell r="A8403" t="str">
            <v>47.275.060/0001-80</v>
          </cell>
        </row>
        <row r="8404">
          <cell r="A8404" t="str">
            <v>47.300.629/0001-10</v>
          </cell>
        </row>
        <row r="8405">
          <cell r="A8405" t="str">
            <v>47.348.180/0001-60</v>
          </cell>
        </row>
        <row r="8406">
          <cell r="A8406" t="str">
            <v>47.350.335/0001-01</v>
          </cell>
        </row>
        <row r="8407">
          <cell r="A8407" t="str">
            <v>47.351.655/0001-78</v>
          </cell>
        </row>
        <row r="8408">
          <cell r="A8408" t="str">
            <v>47.389.879/0001-79</v>
          </cell>
        </row>
        <row r="8409">
          <cell r="A8409" t="str">
            <v>47.400.817/0001-10</v>
          </cell>
        </row>
        <row r="8410">
          <cell r="A8410" t="str">
            <v>47.422.373/0001-14</v>
          </cell>
        </row>
        <row r="8411">
          <cell r="A8411" t="str">
            <v>47.427.539/0001-95</v>
          </cell>
        </row>
        <row r="8412">
          <cell r="A8412" t="str">
            <v>47.458.229/0001-38</v>
          </cell>
        </row>
        <row r="8413">
          <cell r="A8413" t="str">
            <v>47.488.093/0001-09</v>
          </cell>
        </row>
        <row r="8414">
          <cell r="A8414" t="str">
            <v>47.508.411/0952-70</v>
          </cell>
        </row>
        <row r="8415">
          <cell r="A8415" t="str">
            <v>47.524.913/0001-70</v>
          </cell>
        </row>
        <row r="8416">
          <cell r="A8416" t="str">
            <v>47.586.383/0006-08</v>
          </cell>
        </row>
        <row r="8417">
          <cell r="A8417" t="str">
            <v>47.6.1.92./107--25</v>
          </cell>
        </row>
        <row r="8418">
          <cell r="A8418" t="str">
            <v>47.631.239/0001-23</v>
          </cell>
        </row>
        <row r="8419">
          <cell r="A8419" t="str">
            <v>47.658.356/0001-80</v>
          </cell>
        </row>
        <row r="8420">
          <cell r="A8420" t="str">
            <v>47.7.8.56./914--87</v>
          </cell>
        </row>
        <row r="8421">
          <cell r="A8421" t="str">
            <v>47.840.434/0001-63</v>
          </cell>
        </row>
        <row r="8422">
          <cell r="A8422" t="str">
            <v>47.865.670/0001-34</v>
          </cell>
        </row>
        <row r="8423">
          <cell r="A8423" t="str">
            <v>47.960.950/0106-07</v>
          </cell>
        </row>
        <row r="8424">
          <cell r="A8424" t="str">
            <v>47.967.229/0002-44</v>
          </cell>
        </row>
        <row r="8425">
          <cell r="A8425" t="str">
            <v>47.980.156/0001-40</v>
          </cell>
        </row>
        <row r="8426">
          <cell r="A8426" t="str">
            <v xml:space="preserve">473.093.697-34    </v>
          </cell>
        </row>
        <row r="8427">
          <cell r="A8427" t="str">
            <v xml:space="preserve">473.758.687-00    </v>
          </cell>
        </row>
        <row r="8428">
          <cell r="A8428" t="str">
            <v>48.155.162/0001-25</v>
          </cell>
        </row>
        <row r="8429">
          <cell r="A8429" t="str">
            <v>48.165.518/0001-01</v>
          </cell>
        </row>
        <row r="8430">
          <cell r="A8430" t="str">
            <v>48.173.223/0001-87</v>
          </cell>
        </row>
        <row r="8431">
          <cell r="A8431" t="str">
            <v>48.174.973/0001-73</v>
          </cell>
        </row>
        <row r="8432">
          <cell r="A8432" t="str">
            <v>48.218.317/0001-25</v>
          </cell>
        </row>
        <row r="8433">
          <cell r="A8433" t="str">
            <v>48.223.713/0001-40</v>
          </cell>
        </row>
        <row r="8434">
          <cell r="A8434" t="str">
            <v>48.298.061/0001-03</v>
          </cell>
        </row>
        <row r="8435">
          <cell r="A8435" t="str">
            <v>48.302.640/0005-06</v>
          </cell>
        </row>
        <row r="8436">
          <cell r="A8436" t="str">
            <v>48.302.640/0007-78</v>
          </cell>
        </row>
        <row r="8437">
          <cell r="A8437" t="str">
            <v>48.302.640/0009-30</v>
          </cell>
        </row>
        <row r="8438">
          <cell r="A8438" t="str">
            <v>48.302.640/0011-54</v>
          </cell>
        </row>
        <row r="8439">
          <cell r="A8439" t="str">
            <v>48.315.857/0001-27</v>
          </cell>
        </row>
        <row r="8440">
          <cell r="A8440" t="str">
            <v>48.325.989/0001-30</v>
          </cell>
        </row>
        <row r="8441">
          <cell r="A8441" t="str">
            <v>48.386.981/0001-83</v>
          </cell>
        </row>
        <row r="8442">
          <cell r="A8442" t="str">
            <v>48.500.938/0001-05</v>
          </cell>
        </row>
        <row r="8443">
          <cell r="A8443" t="str">
            <v>48.517.999/0001-77</v>
          </cell>
        </row>
        <row r="8444">
          <cell r="A8444" t="str">
            <v>48.539.407/0074-73</v>
          </cell>
        </row>
        <row r="8445">
          <cell r="A8445" t="str">
            <v>48.539.548/0001-30</v>
          </cell>
        </row>
        <row r="8446">
          <cell r="A8446" t="str">
            <v>48.540.421/0010-22</v>
          </cell>
        </row>
        <row r="8447">
          <cell r="A8447" t="str">
            <v>48.559.124/0001-38</v>
          </cell>
        </row>
        <row r="8448">
          <cell r="A8448" t="str">
            <v>48.581.565/0001-36</v>
          </cell>
        </row>
        <row r="8449">
          <cell r="A8449" t="str">
            <v>48.597.074/0001-83</v>
          </cell>
        </row>
        <row r="8450">
          <cell r="A8450" t="str">
            <v>48.632.939/0001-03</v>
          </cell>
        </row>
        <row r="8451">
          <cell r="A8451" t="str">
            <v>48.658.108/0001-00</v>
          </cell>
        </row>
        <row r="8452">
          <cell r="A8452" t="str">
            <v>48.675.623/0001-90</v>
          </cell>
        </row>
        <row r="8453">
          <cell r="A8453" t="str">
            <v>48.740.351/0004-08</v>
          </cell>
        </row>
        <row r="8454">
          <cell r="A8454" t="str">
            <v>48.775.225/0001-46</v>
          </cell>
        </row>
        <row r="8455">
          <cell r="A8455" t="str">
            <v>48.822.837/0002-23</v>
          </cell>
        </row>
        <row r="8456">
          <cell r="A8456" t="str">
            <v>48.877.427/0001-07</v>
          </cell>
        </row>
        <row r="8457">
          <cell r="A8457" t="str">
            <v>48.930.457/0001-21</v>
          </cell>
        </row>
        <row r="8458">
          <cell r="A8458" t="str">
            <v>49.051.667/0005-36</v>
          </cell>
        </row>
        <row r="8459">
          <cell r="A8459" t="str">
            <v>49.059.686/0001-85</v>
          </cell>
        </row>
        <row r="8460">
          <cell r="A8460" t="str">
            <v>49.1.7.64./637--53</v>
          </cell>
        </row>
        <row r="8461">
          <cell r="A8461" t="str">
            <v>49.102.361/0001-38</v>
          </cell>
        </row>
        <row r="8462">
          <cell r="A8462" t="str">
            <v>49.177.520/0002-44</v>
          </cell>
        </row>
        <row r="8463">
          <cell r="A8463" t="str">
            <v>49.251.374/0001-79</v>
          </cell>
        </row>
        <row r="8464">
          <cell r="A8464" t="str">
            <v>49.295.801/0001-10</v>
          </cell>
        </row>
        <row r="8465">
          <cell r="A8465" t="str">
            <v>49.327.943/0014-37</v>
          </cell>
        </row>
        <row r="8466">
          <cell r="A8466" t="str">
            <v>49.523.921/0001-28</v>
          </cell>
        </row>
        <row r="8467">
          <cell r="A8467" t="str">
            <v>49.563.646/0001-76</v>
          </cell>
        </row>
        <row r="8468">
          <cell r="A8468" t="str">
            <v>49.606.437/0003-24</v>
          </cell>
        </row>
        <row r="8469">
          <cell r="A8469" t="str">
            <v>49.681.778/0002-83</v>
          </cell>
        </row>
        <row r="8470">
          <cell r="A8470" t="str">
            <v>49.732.175/0001-82</v>
          </cell>
        </row>
        <row r="8471">
          <cell r="A8471" t="str">
            <v>49.732.175/0036-02</v>
          </cell>
        </row>
        <row r="8472">
          <cell r="A8472" t="str">
            <v>49.795.800/0001-35</v>
          </cell>
        </row>
        <row r="8473">
          <cell r="A8473" t="str">
            <v>49.795.800/0014-50</v>
          </cell>
        </row>
        <row r="8474">
          <cell r="A8474" t="str">
            <v>49.803.158/0001-99</v>
          </cell>
        </row>
        <row r="8475">
          <cell r="A8475" t="str">
            <v>49.832.884/0001-30</v>
          </cell>
        </row>
        <row r="8476">
          <cell r="A8476" t="str">
            <v>49.841.588/0040-01</v>
          </cell>
        </row>
        <row r="8477">
          <cell r="A8477" t="str">
            <v>49.866.320/0001-18</v>
          </cell>
        </row>
        <row r="8478">
          <cell r="A8478" t="str">
            <v>49.985.955/0001-34</v>
          </cell>
        </row>
        <row r="8479">
          <cell r="A8479" t="str">
            <v>49.988.298/0001-89</v>
          </cell>
        </row>
        <row r="8480">
          <cell r="A8480" t="str">
            <v xml:space="preserve">495.839.057-04    </v>
          </cell>
        </row>
        <row r="8481">
          <cell r="A8481" t="str">
            <v xml:space="preserve">50-009-17.933/79  </v>
          </cell>
        </row>
        <row r="8482">
          <cell r="A8482" t="str">
            <v>50.006.360/0001-79</v>
          </cell>
        </row>
        <row r="8483">
          <cell r="A8483" t="str">
            <v>50.155.134/0001-50</v>
          </cell>
        </row>
        <row r="8484">
          <cell r="A8484" t="str">
            <v>50.155.134/0004-00</v>
          </cell>
        </row>
        <row r="8485">
          <cell r="A8485" t="str">
            <v>50.170.281/0006-03</v>
          </cell>
        </row>
        <row r="8486">
          <cell r="A8486" t="str">
            <v>50.170.281/0007-94</v>
          </cell>
        </row>
        <row r="8487">
          <cell r="A8487" t="str">
            <v>50.170.281/0008-75</v>
          </cell>
        </row>
        <row r="8488">
          <cell r="A8488" t="str">
            <v>50.170.281/0014-13</v>
          </cell>
        </row>
        <row r="8489">
          <cell r="A8489" t="str">
            <v>50.2.1.88./247--34</v>
          </cell>
        </row>
        <row r="8490">
          <cell r="A8490" t="str">
            <v>50.310.101/0001-37</v>
          </cell>
        </row>
        <row r="8491">
          <cell r="A8491" t="str">
            <v>50.344.902/0001-13</v>
          </cell>
        </row>
        <row r="8492">
          <cell r="A8492" t="str">
            <v>50.351.014/0003-90</v>
          </cell>
        </row>
        <row r="8493">
          <cell r="A8493" t="str">
            <v>50.366.855/0001-09</v>
          </cell>
        </row>
        <row r="8494">
          <cell r="A8494" t="str">
            <v>50.384.247/0001-27</v>
          </cell>
        </row>
        <row r="8495">
          <cell r="A8495" t="str">
            <v>50.442.870/0001-99</v>
          </cell>
        </row>
        <row r="8496">
          <cell r="A8496" t="str">
            <v>50.536.044/0001-09</v>
          </cell>
        </row>
        <row r="8497">
          <cell r="A8497" t="str">
            <v>50.536.960/0001-49</v>
          </cell>
        </row>
        <row r="8498">
          <cell r="A8498" t="str">
            <v>50.537.380/0001-76</v>
          </cell>
        </row>
        <row r="8499">
          <cell r="A8499" t="str">
            <v>50.537.653/0001-82</v>
          </cell>
        </row>
        <row r="8500">
          <cell r="A8500" t="str">
            <v>50.631.209/0001-21</v>
          </cell>
        </row>
        <row r="8501">
          <cell r="A8501" t="str">
            <v>50.657.014/0001-50</v>
          </cell>
        </row>
        <row r="8502">
          <cell r="A8502" t="str">
            <v>50.683.705/0001-29</v>
          </cell>
        </row>
        <row r="8503">
          <cell r="A8503" t="str">
            <v>50.750.298/0001-25</v>
          </cell>
        </row>
        <row r="8504">
          <cell r="A8504" t="str">
            <v>50.773.357/0001-80</v>
          </cell>
        </row>
        <row r="8505">
          <cell r="A8505" t="str">
            <v>50.935.436/0001-40</v>
          </cell>
        </row>
        <row r="8506">
          <cell r="A8506" t="str">
            <v>50.949.528/0010-70</v>
          </cell>
        </row>
        <row r="8507">
          <cell r="A8507" t="str">
            <v>51.123.040/0006-76</v>
          </cell>
        </row>
        <row r="8508">
          <cell r="A8508" t="str">
            <v>51.212.348/0005-07</v>
          </cell>
        </row>
        <row r="8509">
          <cell r="A8509" t="str">
            <v>51.304.772/0001-58</v>
          </cell>
        </row>
        <row r="8510">
          <cell r="A8510" t="str">
            <v>51.377.828/0001-02</v>
          </cell>
        </row>
        <row r="8511">
          <cell r="A8511" t="str">
            <v>51.463.941/0001-00</v>
          </cell>
        </row>
        <row r="8512">
          <cell r="A8512" t="str">
            <v>51.572.931/0001-03</v>
          </cell>
        </row>
        <row r="8513">
          <cell r="A8513" t="str">
            <v>51.7.0.48./377--00</v>
          </cell>
        </row>
        <row r="8514">
          <cell r="A8514" t="str">
            <v>51.731.339/0001-07</v>
          </cell>
        </row>
        <row r="8515">
          <cell r="A8515" t="str">
            <v>51.771.459/0001-20</v>
          </cell>
        </row>
        <row r="8516">
          <cell r="A8516" t="str">
            <v>51.776.284/0001-43</v>
          </cell>
        </row>
        <row r="8517">
          <cell r="A8517" t="str">
            <v>51.958.452/0009-79</v>
          </cell>
        </row>
        <row r="8518">
          <cell r="A8518" t="str">
            <v>51.973.873/0001-11</v>
          </cell>
        </row>
        <row r="8519">
          <cell r="A8519" t="str">
            <v xml:space="preserve">512.648.704-34    </v>
          </cell>
        </row>
        <row r="8520">
          <cell r="A8520" t="str">
            <v>52.016.532/0001-10</v>
          </cell>
        </row>
        <row r="8521">
          <cell r="A8521" t="str">
            <v>52.068.491/0001-06</v>
          </cell>
        </row>
        <row r="8522">
          <cell r="A8522" t="str">
            <v>52.162.005/0001-14</v>
          </cell>
        </row>
        <row r="8523">
          <cell r="A8523" t="str">
            <v>52.177.805/0001-09</v>
          </cell>
        </row>
        <row r="8524">
          <cell r="A8524" t="str">
            <v>52.206.349/0001-88</v>
          </cell>
        </row>
        <row r="8525">
          <cell r="A8525" t="str">
            <v>52.226.073/0007-95</v>
          </cell>
        </row>
        <row r="8526">
          <cell r="A8526" t="str">
            <v>52.226.073/0013-33</v>
          </cell>
        </row>
        <row r="8527">
          <cell r="A8527" t="str">
            <v>52.240.751/0001-89</v>
          </cell>
        </row>
        <row r="8528">
          <cell r="A8528" t="str">
            <v>52.267.879/0002-17</v>
          </cell>
        </row>
        <row r="8529">
          <cell r="A8529" t="str">
            <v>52.283.488/0001-05</v>
          </cell>
        </row>
        <row r="8530">
          <cell r="A8530" t="str">
            <v>52.335.973/0001-85</v>
          </cell>
        </row>
        <row r="8531">
          <cell r="A8531" t="str">
            <v>52.336.799/0001-95</v>
          </cell>
        </row>
        <row r="8532">
          <cell r="A8532" t="str">
            <v>52.413.515/0001-17</v>
          </cell>
        </row>
        <row r="8533">
          <cell r="A8533" t="str">
            <v>52.469.558/0001-14</v>
          </cell>
        </row>
        <row r="8534">
          <cell r="A8534" t="str">
            <v>52.476.850/0001-64</v>
          </cell>
        </row>
        <row r="8535">
          <cell r="A8535" t="str">
            <v>52.476.850/0002-45</v>
          </cell>
        </row>
        <row r="8536">
          <cell r="A8536" t="str">
            <v>52.514.627/0001-64</v>
          </cell>
        </row>
        <row r="8537">
          <cell r="A8537" t="str">
            <v>52.553.351/0001-23</v>
          </cell>
        </row>
        <row r="8538">
          <cell r="A8538" t="str">
            <v>52.573.623/0001-57</v>
          </cell>
        </row>
        <row r="8539">
          <cell r="A8539" t="str">
            <v>52.614.864/0001-05</v>
          </cell>
        </row>
        <row r="8540">
          <cell r="A8540" t="str">
            <v>52.639.234/0001-87</v>
          </cell>
        </row>
        <row r="8541">
          <cell r="A8541" t="str">
            <v>52.719.069/0001-73</v>
          </cell>
        </row>
        <row r="8542">
          <cell r="A8542" t="str">
            <v>52.823.986/0001-01</v>
          </cell>
        </row>
        <row r="8543">
          <cell r="A8543" t="str">
            <v>52.848.868/0001-40</v>
          </cell>
        </row>
        <row r="8544">
          <cell r="A8544" t="str">
            <v>52.940.533/0001-57</v>
          </cell>
        </row>
        <row r="8545">
          <cell r="A8545" t="str">
            <v>52.961.612/0001-44</v>
          </cell>
        </row>
        <row r="8546">
          <cell r="A8546" t="str">
            <v>52.963.683/0001-86</v>
          </cell>
        </row>
        <row r="8547">
          <cell r="A8547" t="str">
            <v xml:space="preserve">520.498.841-68    </v>
          </cell>
        </row>
        <row r="8548">
          <cell r="A8548" t="str">
            <v xml:space="preserve">523.792.807-20    </v>
          </cell>
        </row>
        <row r="8549">
          <cell r="A8549" t="str">
            <v>53.020.152/0004-65</v>
          </cell>
        </row>
        <row r="8550">
          <cell r="A8550" t="str">
            <v>53.020.152/0005-46</v>
          </cell>
        </row>
        <row r="8551">
          <cell r="A8551" t="str">
            <v>53.103.248/0001-44</v>
          </cell>
        </row>
        <row r="8552">
          <cell r="A8552" t="str">
            <v>53.139.648/0001-00</v>
          </cell>
        </row>
        <row r="8553">
          <cell r="A8553" t="str">
            <v>53.202.768/0001-04</v>
          </cell>
        </row>
        <row r="8554">
          <cell r="A8554" t="str">
            <v>53.343.984/0001-70</v>
          </cell>
        </row>
        <row r="8555">
          <cell r="A8555" t="str">
            <v>53.349.908/0001-71</v>
          </cell>
        </row>
        <row r="8556">
          <cell r="A8556" t="str">
            <v>53.399.507/0001-26</v>
          </cell>
        </row>
        <row r="8557">
          <cell r="A8557" t="str">
            <v>53.577.961/0002-00</v>
          </cell>
        </row>
        <row r="8558">
          <cell r="A8558" t="str">
            <v>53.577.961/0003-91</v>
          </cell>
        </row>
        <row r="8559">
          <cell r="A8559" t="str">
            <v>53.577.961/0005-53</v>
          </cell>
        </row>
        <row r="8560">
          <cell r="A8560" t="str">
            <v>53.577.961/0033-07</v>
          </cell>
        </row>
        <row r="8561">
          <cell r="A8561" t="str">
            <v>53.580.080/0001-68</v>
          </cell>
        </row>
        <row r="8562">
          <cell r="A8562" t="str">
            <v>53.584.165/0001-14</v>
          </cell>
        </row>
        <row r="8563">
          <cell r="A8563" t="str">
            <v>53.585.766/0001-41</v>
          </cell>
        </row>
        <row r="8564">
          <cell r="A8564" t="str">
            <v>53.595.823/0001-73</v>
          </cell>
        </row>
        <row r="8565">
          <cell r="A8565" t="str">
            <v>53.658.050/0001-27</v>
          </cell>
        </row>
        <row r="8566">
          <cell r="A8566" t="str">
            <v>53.683.124/0001-85</v>
          </cell>
        </row>
        <row r="8567">
          <cell r="A8567" t="str">
            <v>53.712.535/0001-51</v>
          </cell>
        </row>
        <row r="8568">
          <cell r="A8568" t="str">
            <v>53.712.535/0003-13</v>
          </cell>
        </row>
        <row r="8569">
          <cell r="A8569" t="str">
            <v>53.765.657/0001-06</v>
          </cell>
        </row>
        <row r="8570">
          <cell r="A8570" t="str">
            <v>53.779.534/0001-24</v>
          </cell>
        </row>
        <row r="8571">
          <cell r="A8571" t="str">
            <v>53.811.790/0001-51</v>
          </cell>
        </row>
        <row r="8572">
          <cell r="A8572" t="str">
            <v>53.855.540/0001-13</v>
          </cell>
        </row>
        <row r="8573">
          <cell r="A8573" t="str">
            <v>53.953.543/0001-90</v>
          </cell>
        </row>
        <row r="8574">
          <cell r="A8574" t="str">
            <v>54.050.869/0001-70</v>
          </cell>
        </row>
        <row r="8575">
          <cell r="A8575" t="str">
            <v>54.091.004/0001-51</v>
          </cell>
        </row>
        <row r="8576">
          <cell r="A8576" t="str">
            <v>54.102.785/0001-32</v>
          </cell>
        </row>
        <row r="8577">
          <cell r="A8577" t="str">
            <v>54.139.050/0001-83</v>
          </cell>
        </row>
        <row r="8578">
          <cell r="A8578" t="str">
            <v>54.139.977/0001-13</v>
          </cell>
        </row>
        <row r="8579">
          <cell r="A8579" t="str">
            <v>54.178.611/0001-53</v>
          </cell>
        </row>
        <row r="8580">
          <cell r="A8580" t="str">
            <v>54.319.082/0001-60</v>
          </cell>
        </row>
        <row r="8581">
          <cell r="A8581" t="str">
            <v>54.364.849/0002-54</v>
          </cell>
        </row>
        <row r="8582">
          <cell r="A8582" t="str">
            <v>54.374.491/0001-60</v>
          </cell>
        </row>
        <row r="8583">
          <cell r="A8583" t="str">
            <v>54.404.496/0001-98</v>
          </cell>
        </row>
        <row r="8584">
          <cell r="A8584" t="str">
            <v>54.423.025/0001-27</v>
          </cell>
        </row>
        <row r="8585">
          <cell r="A8585" t="str">
            <v>54.439.609/0001-90</v>
          </cell>
        </row>
        <row r="8586">
          <cell r="A8586" t="str">
            <v>54.447.438/0001-41</v>
          </cell>
        </row>
        <row r="8587">
          <cell r="A8587" t="str">
            <v>54.481.502/0001-00</v>
          </cell>
        </row>
        <row r="8588">
          <cell r="A8588" t="str">
            <v>54.481.502/0002-91</v>
          </cell>
        </row>
        <row r="8589">
          <cell r="A8589" t="str">
            <v>54.549.159/0001-99</v>
          </cell>
        </row>
        <row r="8590">
          <cell r="A8590" t="str">
            <v>54.651.716/0011-50</v>
          </cell>
        </row>
        <row r="8591">
          <cell r="A8591" t="str">
            <v>54.656.319/0001-07</v>
          </cell>
        </row>
        <row r="8592">
          <cell r="A8592" t="str">
            <v>54.765.516/0001-56</v>
          </cell>
        </row>
        <row r="8593">
          <cell r="A8593" t="str">
            <v>54.777.628/0001-27</v>
          </cell>
        </row>
        <row r="8594">
          <cell r="A8594" t="str">
            <v>54.948.153/0001-94</v>
          </cell>
        </row>
        <row r="8595">
          <cell r="A8595" t="str">
            <v>54.963.863/0001-93</v>
          </cell>
        </row>
        <row r="8596">
          <cell r="A8596" t="str">
            <v>54.968.094/0001-16</v>
          </cell>
        </row>
        <row r="8597">
          <cell r="A8597" t="str">
            <v xml:space="preserve">546.685.067-53    </v>
          </cell>
        </row>
        <row r="8598">
          <cell r="A8598" t="str">
            <v xml:space="preserve">546.685.067-53    </v>
          </cell>
        </row>
        <row r="8599">
          <cell r="A8599" t="str">
            <v xml:space="preserve">546.685.067-53    </v>
          </cell>
        </row>
        <row r="8600">
          <cell r="A8600" t="str">
            <v xml:space="preserve">547.565.107-87    </v>
          </cell>
        </row>
        <row r="8601">
          <cell r="A8601" t="str">
            <v>55.028.823/0001-17</v>
          </cell>
        </row>
        <row r="8602">
          <cell r="A8602" t="str">
            <v>55.092.100/0001-87</v>
          </cell>
        </row>
        <row r="8603">
          <cell r="A8603" t="str">
            <v>55.095.566/0001-36</v>
          </cell>
        </row>
        <row r="8604">
          <cell r="A8604" t="str">
            <v>55.096.598/0001-56</v>
          </cell>
        </row>
        <row r="8605">
          <cell r="A8605" t="str">
            <v>55.1.7.68./792--00</v>
          </cell>
        </row>
        <row r="8606">
          <cell r="A8606" t="str">
            <v>55.147.961/0001-15</v>
          </cell>
        </row>
        <row r="8607">
          <cell r="A8607" t="str">
            <v>55.156.046/0001-96</v>
          </cell>
        </row>
        <row r="8608">
          <cell r="A8608" t="str">
            <v>55.194.369/0001-74</v>
          </cell>
        </row>
        <row r="8609">
          <cell r="A8609" t="str">
            <v>55.227.250/0008-27</v>
          </cell>
        </row>
        <row r="8610">
          <cell r="A8610" t="str">
            <v>55.313.936/0001-64</v>
          </cell>
        </row>
        <row r="8611">
          <cell r="A8611" t="str">
            <v>55.384.887/0001-50</v>
          </cell>
        </row>
        <row r="8612">
          <cell r="A8612" t="str">
            <v>55.423.420/0001-72</v>
          </cell>
        </row>
        <row r="8613">
          <cell r="A8613" t="str">
            <v>55.535.504/0001-06</v>
          </cell>
        </row>
        <row r="8614">
          <cell r="A8614" t="str">
            <v>55.582.951/0001-08</v>
          </cell>
        </row>
        <row r="8615">
          <cell r="A8615" t="str">
            <v>55.585.392/0001-90</v>
          </cell>
        </row>
        <row r="8616">
          <cell r="A8616" t="str">
            <v>55.661.748/0001-27</v>
          </cell>
        </row>
        <row r="8617">
          <cell r="A8617" t="str">
            <v>55.728.133/0001-70</v>
          </cell>
        </row>
        <row r="8618">
          <cell r="A8618" t="str">
            <v>55.773.006/0001-93</v>
          </cell>
        </row>
        <row r="8619">
          <cell r="A8619" t="str">
            <v>55.824.320/0001-58</v>
          </cell>
        </row>
        <row r="8620">
          <cell r="A8620" t="str">
            <v>55.838.387/0001-41</v>
          </cell>
        </row>
        <row r="8621">
          <cell r="A8621" t="str">
            <v>55.851.356/0001-20</v>
          </cell>
        </row>
        <row r="8622">
          <cell r="A8622" t="str">
            <v>55.885.495/0001-75</v>
          </cell>
        </row>
        <row r="8623">
          <cell r="A8623" t="str">
            <v>55.948.020/0001-80</v>
          </cell>
        </row>
        <row r="8624">
          <cell r="A8624" t="str">
            <v>55.980.858/0001-51</v>
          </cell>
        </row>
        <row r="8625">
          <cell r="A8625" t="str">
            <v xml:space="preserve">555.108.097-87    </v>
          </cell>
        </row>
        <row r="8626">
          <cell r="A8626" t="str">
            <v>56.037.922/0001-28</v>
          </cell>
        </row>
        <row r="8627">
          <cell r="A8627" t="str">
            <v>56.065.790/0001-48</v>
          </cell>
        </row>
        <row r="8628">
          <cell r="A8628" t="str">
            <v>56.158.678/0001-51</v>
          </cell>
        </row>
        <row r="8629">
          <cell r="A8629" t="str">
            <v>56.210.792/0001-83</v>
          </cell>
        </row>
        <row r="8630">
          <cell r="A8630" t="str">
            <v>56.241.938/0001-58</v>
          </cell>
        </row>
        <row r="8631">
          <cell r="A8631" t="str">
            <v>56.251.143/0001-20</v>
          </cell>
        </row>
        <row r="8632">
          <cell r="A8632" t="str">
            <v>56.260.243/0001-13</v>
          </cell>
        </row>
        <row r="8633">
          <cell r="A8633" t="str">
            <v>56.260.862/0002-99</v>
          </cell>
        </row>
        <row r="8634">
          <cell r="A8634" t="str">
            <v>56.323.637/0001-73</v>
          </cell>
        </row>
        <row r="8635">
          <cell r="A8635" t="str">
            <v>56.372.741/0001-58</v>
          </cell>
        </row>
        <row r="8636">
          <cell r="A8636" t="str">
            <v>56.385.834/0001-17</v>
          </cell>
        </row>
        <row r="8637">
          <cell r="A8637" t="str">
            <v>56.386.477/0001-01</v>
          </cell>
        </row>
        <row r="8638">
          <cell r="A8638" t="str">
            <v>56.428.188/0001-28</v>
          </cell>
        </row>
        <row r="8639">
          <cell r="A8639" t="str">
            <v>56.431.521/0001-58</v>
          </cell>
        </row>
        <row r="8640">
          <cell r="A8640" t="str">
            <v>56.465.255/0001-84</v>
          </cell>
        </row>
        <row r="8641">
          <cell r="A8641" t="str">
            <v>56.490.907/0001-30</v>
          </cell>
        </row>
        <row r="8642">
          <cell r="A8642" t="str">
            <v>56.502.974/0001-28</v>
          </cell>
        </row>
        <row r="8643">
          <cell r="A8643" t="str">
            <v>56.516.743/0001-73</v>
          </cell>
        </row>
        <row r="8644">
          <cell r="A8644" t="str">
            <v>56.611.056/0001-37</v>
          </cell>
        </row>
        <row r="8645">
          <cell r="A8645" t="str">
            <v>56.613.300/0001-09</v>
          </cell>
        </row>
        <row r="8646">
          <cell r="A8646" t="str">
            <v>56.643.018/0105-52</v>
          </cell>
        </row>
        <row r="8647">
          <cell r="A8647" t="str">
            <v>56.645.625/0001-65</v>
          </cell>
        </row>
        <row r="8648">
          <cell r="A8648" t="str">
            <v>56.674.906/0001-46</v>
          </cell>
        </row>
        <row r="8649">
          <cell r="A8649" t="str">
            <v>56.674.922/0001-39</v>
          </cell>
        </row>
        <row r="8650">
          <cell r="A8650" t="str">
            <v>56.727.795/0001-99</v>
          </cell>
        </row>
        <row r="8651">
          <cell r="A8651" t="str">
            <v>56.734.619/0001-84</v>
          </cell>
        </row>
        <row r="8652">
          <cell r="A8652" t="str">
            <v>56.795.362/0001-70</v>
          </cell>
        </row>
        <row r="8653">
          <cell r="A8653" t="str">
            <v>56.795.362/0007-66</v>
          </cell>
        </row>
        <row r="8654">
          <cell r="A8654" t="str">
            <v>56.8.1.13./227--72</v>
          </cell>
        </row>
        <row r="8655">
          <cell r="A8655" t="str">
            <v>56.899.602/0002-68</v>
          </cell>
        </row>
        <row r="8656">
          <cell r="A8656" t="str">
            <v>56.9.6.56./137--34</v>
          </cell>
        </row>
        <row r="8657">
          <cell r="A8657" t="str">
            <v>56.908.569/0001-04</v>
          </cell>
        </row>
        <row r="8658">
          <cell r="A8658" t="str">
            <v>56.917.651/0001-03</v>
          </cell>
        </row>
        <row r="8659">
          <cell r="A8659" t="str">
            <v>56.992.902/0001-06</v>
          </cell>
        </row>
        <row r="8660">
          <cell r="A8660" t="str">
            <v>56.996.085/0001-64</v>
          </cell>
        </row>
        <row r="8661">
          <cell r="A8661" t="str">
            <v>57.008.138/0001-54</v>
          </cell>
        </row>
        <row r="8662">
          <cell r="A8662" t="str">
            <v>57.014.789/0001-57</v>
          </cell>
        </row>
        <row r="8663">
          <cell r="A8663" t="str">
            <v>57.039.802/0001-22</v>
          </cell>
        </row>
        <row r="8664">
          <cell r="A8664" t="str">
            <v>57.061.475/0001-05</v>
          </cell>
        </row>
        <row r="8665">
          <cell r="A8665" t="str">
            <v>57.132.284/0001-97</v>
          </cell>
        </row>
        <row r="8666">
          <cell r="A8666" t="str">
            <v>57.313.439/0001-91</v>
          </cell>
        </row>
        <row r="8667">
          <cell r="A8667" t="str">
            <v>57.314.031/0001-34</v>
          </cell>
        </row>
        <row r="8668">
          <cell r="A8668" t="str">
            <v>57.363.939/0001-38</v>
          </cell>
        </row>
        <row r="8669">
          <cell r="A8669" t="str">
            <v>57.366.528/0001-04</v>
          </cell>
        </row>
        <row r="8670">
          <cell r="A8670" t="str">
            <v>57.394.769/0001-59</v>
          </cell>
        </row>
        <row r="8671">
          <cell r="A8671" t="str">
            <v>57.483.034/0001-00</v>
          </cell>
        </row>
        <row r="8672">
          <cell r="A8672" t="str">
            <v>57.562.191/0001-00</v>
          </cell>
        </row>
        <row r="8673">
          <cell r="A8673" t="str">
            <v>57.590.655/0001-84</v>
          </cell>
        </row>
        <row r="8674">
          <cell r="A8674" t="str">
            <v>57.592.487/0001-66</v>
          </cell>
        </row>
        <row r="8675">
          <cell r="A8675" t="str">
            <v>57.607.764/0001-67</v>
          </cell>
        </row>
        <row r="8676">
          <cell r="A8676" t="str">
            <v>57.642.886/0001-94</v>
          </cell>
        </row>
        <row r="8677">
          <cell r="A8677" t="str">
            <v>57.669.426/0001-50</v>
          </cell>
        </row>
        <row r="8678">
          <cell r="A8678" t="str">
            <v>57.680.720/0002-43</v>
          </cell>
        </row>
        <row r="8679">
          <cell r="A8679" t="str">
            <v>57.764.763/0001-26</v>
          </cell>
        </row>
        <row r="8680">
          <cell r="A8680" t="str">
            <v>57.764.763/0002-07</v>
          </cell>
        </row>
        <row r="8681">
          <cell r="A8681" t="str">
            <v>57.773.848/0001-70</v>
          </cell>
        </row>
        <row r="8682">
          <cell r="A8682" t="str">
            <v>57.777.054/0001-85</v>
          </cell>
        </row>
        <row r="8683">
          <cell r="A8683" t="str">
            <v>57.906.299/0001-65</v>
          </cell>
        </row>
        <row r="8684">
          <cell r="A8684" t="str">
            <v>57.923.039/0001-06</v>
          </cell>
        </row>
        <row r="8685">
          <cell r="A8685" t="str">
            <v>57.952.277/0001-31</v>
          </cell>
        </row>
        <row r="8686">
          <cell r="A8686" t="str">
            <v>57.985.822/0001-96</v>
          </cell>
        </row>
        <row r="8687">
          <cell r="A8687" t="str">
            <v>57.990.186/0001-90</v>
          </cell>
        </row>
        <row r="8688">
          <cell r="A8688" t="str">
            <v>57.992.406/0001-15</v>
          </cell>
        </row>
        <row r="8689">
          <cell r="A8689" t="str">
            <v>58.028.275/0001-13</v>
          </cell>
        </row>
        <row r="8690">
          <cell r="A8690" t="str">
            <v>58.076.332/0001-30</v>
          </cell>
        </row>
        <row r="8691">
          <cell r="A8691" t="str">
            <v>58.088.568/0001-96</v>
          </cell>
        </row>
        <row r="8692">
          <cell r="A8692" t="str">
            <v>58.108.283/0001-70</v>
          </cell>
        </row>
        <row r="8693">
          <cell r="A8693" t="str">
            <v>58.119.199/0001-51</v>
          </cell>
        </row>
        <row r="8694">
          <cell r="A8694" t="str">
            <v>58.168.600/0006-58</v>
          </cell>
        </row>
        <row r="8695">
          <cell r="A8695" t="str">
            <v>58.241.795/0001-00</v>
          </cell>
        </row>
        <row r="8696">
          <cell r="A8696" t="str">
            <v>58.242.645/0004-63</v>
          </cell>
        </row>
        <row r="8697">
          <cell r="A8697" t="str">
            <v>58.299.876/0001-60</v>
          </cell>
        </row>
        <row r="8698">
          <cell r="A8698" t="str">
            <v>58.480.898/0001-22</v>
          </cell>
        </row>
        <row r="8699">
          <cell r="A8699" t="str">
            <v>58.514.928/0001-74</v>
          </cell>
        </row>
        <row r="8700">
          <cell r="A8700" t="str">
            <v>58.514.928/0020-37</v>
          </cell>
        </row>
        <row r="8701">
          <cell r="A8701" t="str">
            <v>58.514.928/0033-51</v>
          </cell>
        </row>
        <row r="8702">
          <cell r="A8702" t="str">
            <v>58.525.486/0001-61</v>
          </cell>
        </row>
        <row r="8703">
          <cell r="A8703" t="str">
            <v>58.534.215/0001-72</v>
          </cell>
        </row>
        <row r="8704">
          <cell r="A8704" t="str">
            <v>58.603.739/0001-78</v>
          </cell>
        </row>
        <row r="8705">
          <cell r="A8705" t="str">
            <v>58.633.728/0001-30</v>
          </cell>
        </row>
        <row r="8706">
          <cell r="A8706" t="str">
            <v>58.647.942/0001-46</v>
          </cell>
        </row>
        <row r="8707">
          <cell r="A8707" t="str">
            <v>58.650.664/0001-86</v>
          </cell>
        </row>
        <row r="8708">
          <cell r="A8708" t="str">
            <v>58.681.867/0001-30</v>
          </cell>
        </row>
        <row r="8709">
          <cell r="A8709" t="str">
            <v>58.762.691/0001-40</v>
          </cell>
        </row>
        <row r="8710">
          <cell r="A8710" t="str">
            <v>58.772.955/0001-47</v>
          </cell>
        </row>
        <row r="8711">
          <cell r="A8711" t="str">
            <v>58.804.238/0001-50</v>
          </cell>
        </row>
        <row r="8712">
          <cell r="A8712" t="str">
            <v>58.834.912/0001-49</v>
          </cell>
        </row>
        <row r="8713">
          <cell r="A8713" t="str">
            <v>58.858.895/0001-80</v>
          </cell>
        </row>
        <row r="8714">
          <cell r="A8714" t="str">
            <v>58.953.480/0001-95</v>
          </cell>
        </row>
        <row r="8715">
          <cell r="A8715" t="str">
            <v>59.104.216/0001-40</v>
          </cell>
        </row>
        <row r="8716">
          <cell r="A8716" t="str">
            <v>59.104.273/0001-29</v>
          </cell>
        </row>
        <row r="8717">
          <cell r="A8717" t="str">
            <v>59.104.422/0057-04</v>
          </cell>
        </row>
        <row r="8718">
          <cell r="A8718" t="str">
            <v>59.104.422/0099-63</v>
          </cell>
        </row>
        <row r="8719">
          <cell r="A8719" t="str">
            <v>59.128.553/0001-77</v>
          </cell>
        </row>
        <row r="8720">
          <cell r="A8720" t="str">
            <v>59.128.553/0004-10</v>
          </cell>
        </row>
        <row r="8721">
          <cell r="A8721" t="str">
            <v>59.128.553/0005-09</v>
          </cell>
        </row>
        <row r="8722">
          <cell r="A8722" t="str">
            <v>59.128.553/0008-43</v>
          </cell>
        </row>
        <row r="8723">
          <cell r="A8723" t="str">
            <v>59.128.553/0015-72</v>
          </cell>
        </row>
        <row r="8724">
          <cell r="A8724" t="str">
            <v>59.128.553/0018-15</v>
          </cell>
        </row>
        <row r="8725">
          <cell r="A8725" t="str">
            <v>59.128.553/0021-10</v>
          </cell>
        </row>
        <row r="8726">
          <cell r="A8726" t="str">
            <v>59.128.553/0023-82</v>
          </cell>
        </row>
        <row r="8727">
          <cell r="A8727" t="str">
            <v>59.128.553/0025-44</v>
          </cell>
        </row>
        <row r="8728">
          <cell r="A8728" t="str">
            <v>59.128.553/0029-78</v>
          </cell>
        </row>
        <row r="8729">
          <cell r="A8729" t="str">
            <v>59.154.575/0001-01</v>
          </cell>
        </row>
        <row r="8730">
          <cell r="A8730" t="str">
            <v>59.157.578/0001-07</v>
          </cell>
        </row>
        <row r="8731">
          <cell r="A8731" t="str">
            <v>59.157.974/0001-26</v>
          </cell>
        </row>
        <row r="8732">
          <cell r="A8732" t="str">
            <v>59.158.725/0001-55</v>
          </cell>
        </row>
        <row r="8733">
          <cell r="A8733" t="str">
            <v>59.164.467/0001-10</v>
          </cell>
        </row>
        <row r="8734">
          <cell r="A8734" t="str">
            <v>59.194.936/0001-43</v>
          </cell>
        </row>
        <row r="8735">
          <cell r="A8735" t="str">
            <v>59.201.764/0001-98</v>
          </cell>
        </row>
        <row r="8736">
          <cell r="A8736" t="str">
            <v>59.275.594/0007-81</v>
          </cell>
        </row>
        <row r="8737">
          <cell r="A8737" t="str">
            <v>59.339.408/0001-35</v>
          </cell>
        </row>
        <row r="8738">
          <cell r="A8738" t="str">
            <v>59.340.547/0001-89</v>
          </cell>
        </row>
        <row r="8739">
          <cell r="A8739" t="str">
            <v>59.343.095/0001-99</v>
          </cell>
        </row>
        <row r="8740">
          <cell r="A8740" t="str">
            <v>59.363.903/0002-60</v>
          </cell>
        </row>
        <row r="8741">
          <cell r="A8741" t="str">
            <v>59.420.349/0001-25</v>
          </cell>
        </row>
        <row r="8742">
          <cell r="A8742" t="str">
            <v>59.431.387/0001-83</v>
          </cell>
        </row>
        <row r="8743">
          <cell r="A8743" t="str">
            <v>59.468.496/0001-75</v>
          </cell>
        </row>
        <row r="8744">
          <cell r="A8744" t="str">
            <v>59.527.911/0002-03</v>
          </cell>
        </row>
        <row r="8745">
          <cell r="A8745" t="str">
            <v>59.530.832/0001-62</v>
          </cell>
        </row>
        <row r="8746">
          <cell r="A8746" t="str">
            <v>59.541.656/0001-64</v>
          </cell>
        </row>
        <row r="8747">
          <cell r="A8747" t="str">
            <v>59.597.542/0001-36</v>
          </cell>
        </row>
        <row r="8748">
          <cell r="A8748" t="str">
            <v>59.605.022/0001-28</v>
          </cell>
        </row>
        <row r="8749">
          <cell r="A8749" t="str">
            <v>59.609.123/0001-77</v>
          </cell>
        </row>
        <row r="8750">
          <cell r="A8750" t="str">
            <v>59.704.510/0001-92</v>
          </cell>
        </row>
        <row r="8751">
          <cell r="A8751" t="str">
            <v>59.717.553/0001-02</v>
          </cell>
        </row>
        <row r="8752">
          <cell r="A8752" t="str">
            <v>59.725.739/0001-03</v>
          </cell>
        </row>
        <row r="8753">
          <cell r="A8753" t="str">
            <v>59.726.208/0001-35</v>
          </cell>
        </row>
        <row r="8754">
          <cell r="A8754" t="str">
            <v>59.750.737/0003-36</v>
          </cell>
        </row>
        <row r="8755">
          <cell r="A8755" t="str">
            <v>59.772.855/0001-83</v>
          </cell>
        </row>
        <row r="8756">
          <cell r="A8756" t="str">
            <v>59.773.424/0002-12</v>
          </cell>
        </row>
        <row r="8757">
          <cell r="A8757" t="str">
            <v>59.799.676/0001-30</v>
          </cell>
        </row>
        <row r="8758">
          <cell r="A8758" t="str">
            <v>59.860.957/0001-50</v>
          </cell>
        </row>
        <row r="8759">
          <cell r="A8759" t="str">
            <v>59.971.283/0002-42</v>
          </cell>
        </row>
        <row r="8760">
          <cell r="A8760" t="str">
            <v xml:space="preserve">596.339.806-15    </v>
          </cell>
        </row>
        <row r="8761">
          <cell r="A8761" t="str">
            <v>60.039.401/0001-87</v>
          </cell>
        </row>
        <row r="8762">
          <cell r="A8762" t="str">
            <v>60.101.300/0001-99</v>
          </cell>
        </row>
        <row r="8763">
          <cell r="A8763" t="str">
            <v>60.157.377/0001-80</v>
          </cell>
        </row>
        <row r="8764">
          <cell r="A8764" t="str">
            <v>60.157.377/0003-42</v>
          </cell>
        </row>
        <row r="8765">
          <cell r="A8765" t="str">
            <v>60.196.987/0001-93</v>
          </cell>
        </row>
        <row r="8766">
          <cell r="A8766" t="str">
            <v>60.232.675/0001-98</v>
          </cell>
        </row>
        <row r="8767">
          <cell r="A8767" t="str">
            <v>60.281.854/0001-15</v>
          </cell>
        </row>
        <row r="8768">
          <cell r="A8768" t="str">
            <v>60.351.533/0001-40</v>
          </cell>
        </row>
        <row r="8769">
          <cell r="A8769" t="str">
            <v>60.357.399/0001-94</v>
          </cell>
        </row>
        <row r="8770">
          <cell r="A8770" t="str">
            <v>60.370.814/0001-40</v>
          </cell>
        </row>
        <row r="8771">
          <cell r="A8771" t="str">
            <v>60.372.489/0001-54</v>
          </cell>
        </row>
        <row r="8772">
          <cell r="A8772" t="str">
            <v>60.373.735/0001-92</v>
          </cell>
        </row>
        <row r="8773">
          <cell r="A8773" t="str">
            <v>60.386.398/0001-78</v>
          </cell>
        </row>
        <row r="8774">
          <cell r="A8774" t="str">
            <v>60.387.636/0001-60</v>
          </cell>
        </row>
        <row r="8775">
          <cell r="A8775" t="str">
            <v>60.390.887/0001-01</v>
          </cell>
        </row>
        <row r="8776">
          <cell r="A8776" t="str">
            <v>60.401.361/0044-01</v>
          </cell>
        </row>
        <row r="8777">
          <cell r="A8777" t="str">
            <v>60.401.361/0132-30</v>
          </cell>
        </row>
        <row r="8778">
          <cell r="A8778" t="str">
            <v>60.405.446/0010-19</v>
          </cell>
        </row>
        <row r="8779">
          <cell r="A8779" t="str">
            <v>60.405.446/0022-52</v>
          </cell>
        </row>
        <row r="8780">
          <cell r="A8780" t="str">
            <v>60.405.446/0043-87</v>
          </cell>
        </row>
        <row r="8781">
          <cell r="A8781" t="str">
            <v>60.405.446/0056-00</v>
          </cell>
        </row>
        <row r="8782">
          <cell r="A8782" t="str">
            <v>60.405.446/0075-64</v>
          </cell>
        </row>
        <row r="8783">
          <cell r="A8783" t="str">
            <v>60.405.446/0077-26</v>
          </cell>
        </row>
        <row r="8784">
          <cell r="A8784" t="str">
            <v>60.405.446/0102-71</v>
          </cell>
        </row>
        <row r="8785">
          <cell r="A8785" t="str">
            <v>60.405.446/0106-03</v>
          </cell>
        </row>
        <row r="8786">
          <cell r="A8786" t="str">
            <v>60.419.645/0001-95</v>
          </cell>
        </row>
        <row r="8787">
          <cell r="A8787" t="str">
            <v>60.433.877/0001-06</v>
          </cell>
        </row>
        <row r="8788">
          <cell r="A8788" t="str">
            <v>60.444.437/0001-46</v>
          </cell>
        </row>
        <row r="8789">
          <cell r="A8789" t="str">
            <v>60.510.120/0001-60</v>
          </cell>
        </row>
        <row r="8790">
          <cell r="A8790" t="str">
            <v>60.511.557/0001-19</v>
          </cell>
        </row>
        <row r="8791">
          <cell r="A8791" t="str">
            <v>60.546.801/0002-60</v>
          </cell>
        </row>
        <row r="8792">
          <cell r="A8792" t="str">
            <v>60.546.801/0003-40</v>
          </cell>
        </row>
        <row r="8793">
          <cell r="A8793" t="str">
            <v>60.546.801/0004-21</v>
          </cell>
        </row>
        <row r="8794">
          <cell r="A8794" t="str">
            <v>60.546.801/0005-02</v>
          </cell>
        </row>
        <row r="8795">
          <cell r="A8795" t="str">
            <v>60.546.801/0006-93</v>
          </cell>
        </row>
        <row r="8796">
          <cell r="A8796" t="str">
            <v>60.546.801/0011-50</v>
          </cell>
        </row>
        <row r="8797">
          <cell r="A8797" t="str">
            <v>60.546.801/0012-31</v>
          </cell>
        </row>
        <row r="8798">
          <cell r="A8798" t="str">
            <v>60.546.801/0015-84</v>
          </cell>
        </row>
        <row r="8799">
          <cell r="A8799" t="str">
            <v>60.546.801/0019-08</v>
          </cell>
        </row>
        <row r="8800">
          <cell r="A8800" t="str">
            <v>60.546.801/0025-56</v>
          </cell>
        </row>
        <row r="8801">
          <cell r="A8801" t="str">
            <v>60.546.801/0027-18</v>
          </cell>
        </row>
        <row r="8802">
          <cell r="A8802" t="str">
            <v>60.561.719/0005-57</v>
          </cell>
        </row>
        <row r="8803">
          <cell r="A8803" t="str">
            <v>60.567.138/0001-07</v>
          </cell>
        </row>
        <row r="8804">
          <cell r="A8804" t="str">
            <v>60.580.263/0001-49</v>
          </cell>
        </row>
        <row r="8805">
          <cell r="A8805" t="str">
            <v>60.613.445/0001-79</v>
          </cell>
        </row>
        <row r="8806">
          <cell r="A8806" t="str">
            <v>60.613.445/0003-30</v>
          </cell>
        </row>
        <row r="8807">
          <cell r="A8807" t="str">
            <v>60.625.829/0001-01</v>
          </cell>
        </row>
        <row r="8808">
          <cell r="A8808" t="str">
            <v>60.642.774/0001-48</v>
          </cell>
        </row>
        <row r="8809">
          <cell r="A8809" t="str">
            <v>60.646.577/0001-05</v>
          </cell>
        </row>
        <row r="8810">
          <cell r="A8810" t="str">
            <v>60.651.676/0001-77</v>
          </cell>
        </row>
        <row r="8811">
          <cell r="A8811" t="str">
            <v>60.661.584/0001-78</v>
          </cell>
        </row>
        <row r="8812">
          <cell r="A8812" t="str">
            <v>60.664.828/0001-76</v>
          </cell>
        </row>
        <row r="8813">
          <cell r="A8813" t="str">
            <v>60.664.828/0058-01</v>
          </cell>
        </row>
        <row r="8814">
          <cell r="A8814" t="str">
            <v>60.680.873/0001-14</v>
          </cell>
        </row>
        <row r="8815">
          <cell r="A8815" t="str">
            <v>60.681.749/0001-73</v>
          </cell>
        </row>
        <row r="8816">
          <cell r="A8816" t="str">
            <v>60.700.093/0001-99</v>
          </cell>
        </row>
        <row r="8817">
          <cell r="A8817" t="str">
            <v>60.700.135/0001-91</v>
          </cell>
        </row>
        <row r="8818">
          <cell r="A8818" t="str">
            <v>60.703.923/0001-31</v>
          </cell>
        </row>
        <row r="8819">
          <cell r="A8819" t="str">
            <v>60.717.469/0001-78</v>
          </cell>
        </row>
        <row r="8820">
          <cell r="A8820" t="str">
            <v>60.729.795/0012-58</v>
          </cell>
        </row>
        <row r="8821">
          <cell r="A8821" t="str">
            <v>60.740.651/0016-26</v>
          </cell>
        </row>
        <row r="8822">
          <cell r="A8822" t="str">
            <v>60.740.651/0017-07</v>
          </cell>
        </row>
        <row r="8823">
          <cell r="A8823" t="str">
            <v>60.756.640/0001-58</v>
          </cell>
        </row>
        <row r="8824">
          <cell r="A8824" t="str">
            <v>60.761.889/0007-47</v>
          </cell>
        </row>
        <row r="8825">
          <cell r="A8825" t="str">
            <v>60.810.611/0001-27</v>
          </cell>
        </row>
        <row r="8826">
          <cell r="A8826" t="str">
            <v>60.820.321/0001-64</v>
          </cell>
        </row>
        <row r="8827">
          <cell r="A8827" t="str">
            <v>60.829.215/0001-41</v>
          </cell>
        </row>
        <row r="8828">
          <cell r="A8828" t="str">
            <v>60.831.344/0002-55</v>
          </cell>
        </row>
        <row r="8829">
          <cell r="A8829" t="str">
            <v>60.832.581/0001-50</v>
          </cell>
        </row>
        <row r="8830">
          <cell r="A8830" t="str">
            <v>60.855.806/0001-93</v>
          </cell>
        </row>
        <row r="8831">
          <cell r="A8831" t="str">
            <v>60.855.806/0003-55</v>
          </cell>
        </row>
        <row r="8832">
          <cell r="A8832" t="str">
            <v>60.855.806/0004-36</v>
          </cell>
        </row>
        <row r="8833">
          <cell r="A8833" t="str">
            <v>60.855.806/0009-40</v>
          </cell>
        </row>
        <row r="8834">
          <cell r="A8834" t="str">
            <v>60.859.519/0001-51</v>
          </cell>
        </row>
        <row r="8835">
          <cell r="A8835" t="str">
            <v>60.869.336/0003-89</v>
          </cell>
        </row>
        <row r="8836">
          <cell r="A8836" t="str">
            <v>60.869.336/0004-60</v>
          </cell>
        </row>
        <row r="8837">
          <cell r="A8837" t="str">
            <v>60.869.336/0044-57</v>
          </cell>
        </row>
        <row r="8838">
          <cell r="A8838" t="str">
            <v>60.869.336/0060-77</v>
          </cell>
        </row>
        <row r="8839">
          <cell r="A8839" t="str">
            <v>60.869.336/0081-00</v>
          </cell>
        </row>
        <row r="8840">
          <cell r="A8840" t="str">
            <v>60.869.336/0088-78</v>
          </cell>
        </row>
        <row r="8841">
          <cell r="A8841" t="str">
            <v>60.869.336/0104-22</v>
          </cell>
        </row>
        <row r="8842">
          <cell r="A8842" t="str">
            <v>60.869.336/0110-70</v>
          </cell>
        </row>
        <row r="8843">
          <cell r="A8843" t="str">
            <v>60.869.336/0117-47</v>
          </cell>
        </row>
        <row r="8844">
          <cell r="A8844" t="str">
            <v>60.869.336/0119-09</v>
          </cell>
        </row>
        <row r="8845">
          <cell r="A8845" t="str">
            <v>60.869.336/0127-19</v>
          </cell>
        </row>
        <row r="8846">
          <cell r="A8846" t="str">
            <v>60.869.336/0136-00</v>
          </cell>
        </row>
        <row r="8847">
          <cell r="A8847" t="str">
            <v>60.869.336/0137-90</v>
          </cell>
        </row>
        <row r="8848">
          <cell r="A8848" t="str">
            <v>60.869.336/0186-79</v>
          </cell>
        </row>
        <row r="8849">
          <cell r="A8849" t="str">
            <v>60.872.306/0035-09</v>
          </cell>
        </row>
        <row r="8850">
          <cell r="A8850" t="str">
            <v>60.872.306/0054-71</v>
          </cell>
        </row>
        <row r="8851">
          <cell r="A8851" t="str">
            <v>60.880.093/0001-18</v>
          </cell>
        </row>
        <row r="8852">
          <cell r="A8852" t="str">
            <v>60.881.968/0003-68</v>
          </cell>
        </row>
        <row r="8853">
          <cell r="A8853" t="str">
            <v>60.890.142/0001-01</v>
          </cell>
        </row>
        <row r="8854">
          <cell r="A8854" t="str">
            <v>60.902.798/0001-99</v>
          </cell>
        </row>
        <row r="8855">
          <cell r="A8855" t="str">
            <v>60.920.543/0001-59</v>
          </cell>
        </row>
        <row r="8856">
          <cell r="A8856" t="str">
            <v>60.927.290/0001-45</v>
          </cell>
        </row>
        <row r="8857">
          <cell r="A8857" t="str">
            <v>60.930.880/0002-08</v>
          </cell>
        </row>
        <row r="8858">
          <cell r="A8858" t="str">
            <v>60.950.433/0001-30</v>
          </cell>
        </row>
        <row r="8859">
          <cell r="A8859" t="str">
            <v>60.957.784/0033-50</v>
          </cell>
        </row>
        <row r="8860">
          <cell r="A8860" t="str">
            <v>60.957.784/0039-45</v>
          </cell>
        </row>
        <row r="8861">
          <cell r="A8861" t="str">
            <v>61.012.746/0001-00</v>
          </cell>
        </row>
        <row r="8862">
          <cell r="A8862" t="str">
            <v>61.018.099/0001-43</v>
          </cell>
        </row>
        <row r="8863">
          <cell r="A8863" t="str">
            <v>61.047.155/0001-78</v>
          </cell>
        </row>
        <row r="8864">
          <cell r="A8864" t="str">
            <v>61.061.552/0001-02</v>
          </cell>
        </row>
        <row r="8865">
          <cell r="A8865" t="str">
            <v>61.064.689/0001-02</v>
          </cell>
        </row>
        <row r="8866">
          <cell r="A8866" t="str">
            <v>61.064.689/0005-36</v>
          </cell>
        </row>
        <row r="8867">
          <cell r="A8867" t="str">
            <v>61.064.689/0006-17</v>
          </cell>
        </row>
        <row r="8868">
          <cell r="A8868" t="str">
            <v>61.064.689/0013-46</v>
          </cell>
        </row>
        <row r="8869">
          <cell r="A8869" t="str">
            <v>61.064.689/0018-50</v>
          </cell>
        </row>
        <row r="8870">
          <cell r="A8870" t="str">
            <v>61.064.689/0021-56</v>
          </cell>
        </row>
        <row r="8871">
          <cell r="A8871" t="str">
            <v>61.064.689/0034-70</v>
          </cell>
        </row>
        <row r="8872">
          <cell r="A8872" t="str">
            <v>61.064.689/0040-19</v>
          </cell>
        </row>
        <row r="8873">
          <cell r="A8873" t="str">
            <v>61.064.689/0043-61</v>
          </cell>
        </row>
        <row r="8874">
          <cell r="A8874" t="str">
            <v>61.064.689/0047-95</v>
          </cell>
        </row>
        <row r="8875">
          <cell r="A8875" t="str">
            <v>61.064.689/0050-90</v>
          </cell>
        </row>
        <row r="8876">
          <cell r="A8876" t="str">
            <v>61.073.334/0001-80</v>
          </cell>
        </row>
        <row r="8877">
          <cell r="A8877" t="str">
            <v>61.074.506/0001-30</v>
          </cell>
        </row>
        <row r="8878">
          <cell r="A8878" t="str">
            <v>61.074.506/0007-25</v>
          </cell>
        </row>
        <row r="8879">
          <cell r="A8879" t="str">
            <v>61.074.506/0016-16</v>
          </cell>
        </row>
        <row r="8880">
          <cell r="A8880" t="str">
            <v>61.075.057/0001-44</v>
          </cell>
        </row>
        <row r="8881">
          <cell r="A8881" t="str">
            <v>61.077.889/0001-08</v>
          </cell>
        </row>
        <row r="8882">
          <cell r="A8882" t="str">
            <v>61.081.758/0001-96</v>
          </cell>
        </row>
        <row r="8883">
          <cell r="A8883" t="str">
            <v>61.086.336/0004-56</v>
          </cell>
        </row>
        <row r="8884">
          <cell r="A8884" t="str">
            <v>61.091.906/0003-15</v>
          </cell>
        </row>
        <row r="8885">
          <cell r="A8885" t="str">
            <v>61.091.906/0027-92</v>
          </cell>
        </row>
        <row r="8886">
          <cell r="A8886" t="str">
            <v>61.096.178/0001-72</v>
          </cell>
        </row>
        <row r="8887">
          <cell r="A8887" t="str">
            <v>61.099.008/0001-41</v>
          </cell>
        </row>
        <row r="8888">
          <cell r="A8888" t="str">
            <v>61.103.669/0001-01</v>
          </cell>
        </row>
        <row r="8889">
          <cell r="A8889" t="str">
            <v>61.106.159/0001-80</v>
          </cell>
        </row>
        <row r="8890">
          <cell r="A8890" t="str">
            <v>61.114.617/0001-22</v>
          </cell>
        </row>
        <row r="8891">
          <cell r="A8891" t="str">
            <v>61.116.265/0003-06</v>
          </cell>
        </row>
        <row r="8892">
          <cell r="A8892" t="str">
            <v>61.119.814/0001-34</v>
          </cell>
        </row>
        <row r="8893">
          <cell r="A8893" t="str">
            <v>61.134.904/0001-02</v>
          </cell>
        </row>
        <row r="8894">
          <cell r="A8894" t="str">
            <v>61.135.711/0005-91</v>
          </cell>
        </row>
        <row r="8895">
          <cell r="A8895" t="str">
            <v>61.139.432/0013-06</v>
          </cell>
        </row>
        <row r="8896">
          <cell r="A8896" t="str">
            <v>61.148.375/0001-98</v>
          </cell>
        </row>
        <row r="8897">
          <cell r="A8897" t="str">
            <v>61.150.751/0005-02</v>
          </cell>
        </row>
        <row r="8898">
          <cell r="A8898" t="str">
            <v>61.150.777/0001-27</v>
          </cell>
        </row>
        <row r="8899">
          <cell r="A8899" t="str">
            <v>61.153.888/0001-97</v>
          </cell>
        </row>
        <row r="8900">
          <cell r="A8900" t="str">
            <v>61.183.836/0001-63</v>
          </cell>
        </row>
        <row r="8901">
          <cell r="A8901" t="str">
            <v>61.189.528/0001-45</v>
          </cell>
        </row>
        <row r="8902">
          <cell r="A8902" t="str">
            <v>61.192.308/0001-70</v>
          </cell>
        </row>
        <row r="8903">
          <cell r="A8903" t="str">
            <v>61.194.080/0004-09</v>
          </cell>
        </row>
        <row r="8904">
          <cell r="A8904" t="str">
            <v>61.194.080/0085-66</v>
          </cell>
        </row>
        <row r="8905">
          <cell r="A8905" t="str">
            <v>61.204.657/0001-65</v>
          </cell>
        </row>
        <row r="8906">
          <cell r="A8906" t="str">
            <v>61.205.142/0002-60</v>
          </cell>
        </row>
        <row r="8907">
          <cell r="A8907" t="str">
            <v>61.218.137/0001-01</v>
          </cell>
        </row>
        <row r="8908">
          <cell r="A8908" t="str">
            <v>61.234.985/0021-58</v>
          </cell>
        </row>
        <row r="8909">
          <cell r="A8909" t="str">
            <v>61.234.985/0025-81</v>
          </cell>
        </row>
        <row r="8910">
          <cell r="A8910" t="str">
            <v>61.244.174/0001-94</v>
          </cell>
        </row>
        <row r="8911">
          <cell r="A8911" t="str">
            <v>61.276.226/0001-04</v>
          </cell>
        </row>
        <row r="8912">
          <cell r="A8912" t="str">
            <v>61.286.571/0001-29</v>
          </cell>
        </row>
        <row r="8913">
          <cell r="A8913" t="str">
            <v>61.292.066/0001-97</v>
          </cell>
        </row>
        <row r="8914">
          <cell r="A8914" t="str">
            <v>61.295.473/0018-04</v>
          </cell>
        </row>
        <row r="8915">
          <cell r="A8915" t="str">
            <v>61.322.558/0002-69</v>
          </cell>
        </row>
        <row r="8916">
          <cell r="A8916" t="str">
            <v>61.322.558/0003-40</v>
          </cell>
        </row>
        <row r="8917">
          <cell r="A8917" t="str">
            <v>61.354.841/0001-91</v>
          </cell>
        </row>
        <row r="8918">
          <cell r="A8918" t="str">
            <v>61.354.841/0005-15</v>
          </cell>
        </row>
        <row r="8919">
          <cell r="A8919" t="str">
            <v>61.358.172/0001-26</v>
          </cell>
        </row>
        <row r="8920">
          <cell r="A8920" t="str">
            <v>61.359.634/0002-00</v>
          </cell>
        </row>
        <row r="8921">
          <cell r="A8921" t="str">
            <v>61.360.483/0001-20</v>
          </cell>
        </row>
        <row r="8922">
          <cell r="A8922" t="str">
            <v>61.367.645/0001-51</v>
          </cell>
        </row>
        <row r="8923">
          <cell r="A8923" t="str">
            <v>61.372.983/0001-81</v>
          </cell>
        </row>
        <row r="8924">
          <cell r="A8924" t="str">
            <v>61.374.963/0001-40</v>
          </cell>
        </row>
        <row r="8925">
          <cell r="A8925" t="str">
            <v>61.381.265/0001-71</v>
          </cell>
        </row>
        <row r="8926">
          <cell r="A8926" t="str">
            <v>61.400.453/0001-08</v>
          </cell>
        </row>
        <row r="8927">
          <cell r="A8927" t="str">
            <v>61.400.453/0003-61</v>
          </cell>
        </row>
        <row r="8928">
          <cell r="A8928" t="str">
            <v>61.403.127/0001-46</v>
          </cell>
        </row>
        <row r="8929">
          <cell r="A8929" t="str">
            <v>61.403.127/0068-53</v>
          </cell>
        </row>
        <row r="8930">
          <cell r="A8930" t="str">
            <v>61.403.127/0077-44</v>
          </cell>
        </row>
        <row r="8931">
          <cell r="A8931" t="str">
            <v>61.403.127/0078-25</v>
          </cell>
        </row>
        <row r="8932">
          <cell r="A8932" t="str">
            <v>61.403.127/0079-06</v>
          </cell>
        </row>
        <row r="8933">
          <cell r="A8933" t="str">
            <v>61.403.127/0080-40</v>
          </cell>
        </row>
        <row r="8934">
          <cell r="A8934" t="str">
            <v>61.403.127/0084-73</v>
          </cell>
        </row>
        <row r="8935">
          <cell r="A8935" t="str">
            <v>61.403.127/0114-23</v>
          </cell>
        </row>
        <row r="8936">
          <cell r="A8936" t="str">
            <v>61.403.176/0001-89</v>
          </cell>
        </row>
        <row r="8937">
          <cell r="A8937" t="str">
            <v>61.409.355/0001-23</v>
          </cell>
        </row>
        <row r="8938">
          <cell r="A8938" t="str">
            <v>61.415.824/0001-17</v>
          </cell>
        </row>
        <row r="8939">
          <cell r="A8939" t="str">
            <v>61.451.654/0001-26</v>
          </cell>
        </row>
        <row r="8940">
          <cell r="A8940" t="str">
            <v>61.457.941/0001-43</v>
          </cell>
        </row>
        <row r="8941">
          <cell r="A8941" t="str">
            <v>61.467.379/0089-70</v>
          </cell>
        </row>
        <row r="8942">
          <cell r="A8942" t="str">
            <v>61.467.817/0001-69</v>
          </cell>
        </row>
        <row r="8943">
          <cell r="A8943" t="str">
            <v>61.470.555/0001-91</v>
          </cell>
        </row>
        <row r="8944">
          <cell r="A8944" t="str">
            <v>61.478.897/0001-58</v>
          </cell>
        </row>
        <row r="8945">
          <cell r="A8945" t="str">
            <v>61.479.002/0004-42</v>
          </cell>
        </row>
        <row r="8946">
          <cell r="A8946" t="str">
            <v>61.490.561/0050-99</v>
          </cell>
        </row>
        <row r="8947">
          <cell r="A8947" t="str">
            <v>61.550.141/0001-72</v>
          </cell>
        </row>
        <row r="8948">
          <cell r="A8948" t="str">
            <v>61.574.448/0001-03</v>
          </cell>
        </row>
        <row r="8949">
          <cell r="A8949" t="str">
            <v>61.584.124/0001-56</v>
          </cell>
        </row>
        <row r="8950">
          <cell r="A8950" t="str">
            <v>61.584.124/0002-37</v>
          </cell>
        </row>
        <row r="8951">
          <cell r="A8951" t="str">
            <v>61.586.129/0002-07</v>
          </cell>
        </row>
        <row r="8952">
          <cell r="A8952" t="str">
            <v>61.598.934/0001-61</v>
          </cell>
        </row>
        <row r="8953">
          <cell r="A8953" t="str">
            <v>61.604.781/0001-18</v>
          </cell>
        </row>
        <row r="8954">
          <cell r="A8954" t="str">
            <v>61.619.482/0001-57</v>
          </cell>
        </row>
        <row r="8955">
          <cell r="A8955" t="str">
            <v>61.620.381/0001-04</v>
          </cell>
        </row>
        <row r="8956">
          <cell r="A8956" t="str">
            <v>61.629.218/0018-42</v>
          </cell>
        </row>
        <row r="8957">
          <cell r="A8957" t="str">
            <v>61.642.963/0001-83</v>
          </cell>
        </row>
        <row r="8958">
          <cell r="A8958" t="str">
            <v>61.657.102/0001-79</v>
          </cell>
        </row>
        <row r="8959">
          <cell r="A8959" t="str">
            <v>61.658.654/0001-00</v>
          </cell>
        </row>
        <row r="8960">
          <cell r="A8960" t="str">
            <v>61.666.533/0001-00</v>
          </cell>
        </row>
        <row r="8961">
          <cell r="A8961" t="str">
            <v>61.686.960/0001-41</v>
          </cell>
        </row>
        <row r="8962">
          <cell r="A8962" t="str">
            <v>61.687.117/0001-80</v>
          </cell>
        </row>
        <row r="8963">
          <cell r="A8963" t="str">
            <v>61.695.227/0001-93</v>
          </cell>
        </row>
        <row r="8964">
          <cell r="A8964" t="str">
            <v>61.696.001/0001-07</v>
          </cell>
        </row>
        <row r="8965">
          <cell r="A8965" t="str">
            <v>61.711.594/0001-33</v>
          </cell>
        </row>
        <row r="8966">
          <cell r="A8966" t="str">
            <v>61.721.320/0002-06</v>
          </cell>
        </row>
        <row r="8967">
          <cell r="A8967" t="str">
            <v>61.758.447/0001-19</v>
          </cell>
        </row>
        <row r="8968">
          <cell r="A8968" t="str">
            <v>61.780.615/0001-72</v>
          </cell>
        </row>
        <row r="8969">
          <cell r="A8969" t="str">
            <v>61.780.615/0002-53</v>
          </cell>
        </row>
        <row r="8970">
          <cell r="A8970" t="str">
            <v>61.794.939/0002-40</v>
          </cell>
        </row>
        <row r="8971">
          <cell r="A8971" t="str">
            <v>61.871.547/0001-57</v>
          </cell>
        </row>
        <row r="8972">
          <cell r="A8972" t="str">
            <v>61.874.244/0001-98</v>
          </cell>
        </row>
        <row r="8973">
          <cell r="A8973" t="str">
            <v>61.9.6.85./607--34</v>
          </cell>
        </row>
        <row r="8974">
          <cell r="A8974" t="str">
            <v>61.922.126/0001-08</v>
          </cell>
        </row>
        <row r="8975">
          <cell r="A8975" t="str">
            <v>61.941.928/0001-65</v>
          </cell>
        </row>
        <row r="8976">
          <cell r="A8976" t="str">
            <v>61.955.761/0001-91</v>
          </cell>
        </row>
        <row r="8977">
          <cell r="A8977" t="str">
            <v>61.998.027/0001-00</v>
          </cell>
        </row>
        <row r="8978">
          <cell r="A8978" t="str">
            <v xml:space="preserve">612.076.597-20    </v>
          </cell>
        </row>
        <row r="8979">
          <cell r="A8979" t="str">
            <v xml:space="preserve">619.089.917-04    </v>
          </cell>
        </row>
        <row r="8980">
          <cell r="A8980" t="str">
            <v xml:space="preserve">619.972.187-04    </v>
          </cell>
        </row>
        <row r="8981">
          <cell r="A8981" t="str">
            <v>62.011.929/0001-73</v>
          </cell>
        </row>
        <row r="8982">
          <cell r="A8982" t="str">
            <v>62.013.313/0001-31</v>
          </cell>
        </row>
        <row r="8983">
          <cell r="A8983" t="str">
            <v>62.035.829/0001-87</v>
          </cell>
        </row>
        <row r="8984">
          <cell r="A8984" t="str">
            <v>62.051.412/0001-08</v>
          </cell>
        </row>
        <row r="8985">
          <cell r="A8985" t="str">
            <v>62.071.196/0001-62</v>
          </cell>
        </row>
        <row r="8986">
          <cell r="A8986" t="str">
            <v>62.092.754/0001-76</v>
          </cell>
        </row>
        <row r="8987">
          <cell r="A8987" t="str">
            <v>62.108.253/0001-30</v>
          </cell>
        </row>
        <row r="8988">
          <cell r="A8988" t="str">
            <v>62.140.835/0003-66</v>
          </cell>
        </row>
        <row r="8989">
          <cell r="A8989" t="str">
            <v>62.158.480/0001-70</v>
          </cell>
        </row>
        <row r="8990">
          <cell r="A8990" t="str">
            <v>62.162.847/0001-20</v>
          </cell>
        </row>
        <row r="8991">
          <cell r="A8991" t="str">
            <v>62.173.620/0002-60</v>
          </cell>
        </row>
        <row r="8992">
          <cell r="A8992" t="str">
            <v>62.176.011/0002-65</v>
          </cell>
        </row>
        <row r="8993">
          <cell r="A8993" t="str">
            <v>62.184.254/0001-64</v>
          </cell>
        </row>
        <row r="8994">
          <cell r="A8994" t="str">
            <v>62.243.498/0001-70</v>
          </cell>
        </row>
        <row r="8995">
          <cell r="A8995" t="str">
            <v>62.326.137/0001-98</v>
          </cell>
        </row>
        <row r="8996">
          <cell r="A8996" t="str">
            <v>62.340.682/0001-39</v>
          </cell>
        </row>
        <row r="8997">
          <cell r="A8997" t="str">
            <v>62.376.306/0001-02</v>
          </cell>
        </row>
        <row r="8998">
          <cell r="A8998" t="str">
            <v>62.413.877/0020-24</v>
          </cell>
        </row>
        <row r="8999">
          <cell r="A8999" t="str">
            <v>62.422.894/0001-65</v>
          </cell>
        </row>
        <row r="9000">
          <cell r="A9000" t="str">
            <v>62.450.564/0001-83</v>
          </cell>
        </row>
        <row r="9001">
          <cell r="A9001" t="str">
            <v>62.464.607/0001-80</v>
          </cell>
        </row>
        <row r="9002">
          <cell r="A9002" t="str">
            <v>62.528.567/0001-92</v>
          </cell>
        </row>
        <row r="9003">
          <cell r="A9003" t="str">
            <v>62.609.128/0001-04</v>
          </cell>
        </row>
        <row r="9004">
          <cell r="A9004" t="str">
            <v>62.612.965/0001-92</v>
          </cell>
        </row>
        <row r="9005">
          <cell r="A9005" t="str">
            <v>62.708.862/0001-20</v>
          </cell>
        </row>
        <row r="9006">
          <cell r="A9006" t="str">
            <v>62.756.465/0001-24</v>
          </cell>
        </row>
        <row r="9007">
          <cell r="A9007" t="str">
            <v>62.807.540/0001-39</v>
          </cell>
        </row>
        <row r="9008">
          <cell r="A9008" t="str">
            <v>62.824.834/0001-79</v>
          </cell>
        </row>
        <row r="9009">
          <cell r="A9009" t="str">
            <v>62.875.778/0001-00</v>
          </cell>
        </row>
        <row r="9010">
          <cell r="A9010" t="str">
            <v>62.978.978/0001-80</v>
          </cell>
        </row>
        <row r="9011">
          <cell r="A9011" t="str">
            <v>62.985.767/0002-55</v>
          </cell>
        </row>
        <row r="9012">
          <cell r="A9012" t="str">
            <v xml:space="preserve">623.520.757-34    </v>
          </cell>
        </row>
        <row r="9013">
          <cell r="A9013" t="str">
            <v>63.016.513/0001-00</v>
          </cell>
        </row>
        <row r="9014">
          <cell r="A9014" t="str">
            <v>63.041.479/0002-05</v>
          </cell>
        </row>
        <row r="9015">
          <cell r="A9015" t="str">
            <v>63.057.830/0001-75</v>
          </cell>
        </row>
        <row r="9016">
          <cell r="A9016" t="str">
            <v>63.220.974/0001-09</v>
          </cell>
        </row>
        <row r="9017">
          <cell r="A9017" t="str">
            <v>63.248.504/0001-45</v>
          </cell>
        </row>
        <row r="9018">
          <cell r="A9018" t="str">
            <v>63.320.246/0001-60</v>
          </cell>
        </row>
        <row r="9019">
          <cell r="A9019" t="str">
            <v>63.322.234/0001-75</v>
          </cell>
        </row>
        <row r="9020">
          <cell r="A9020" t="str">
            <v>63.341.770/0001-18</v>
          </cell>
        </row>
        <row r="9021">
          <cell r="A9021" t="str">
            <v>63.361.380/0001-00</v>
          </cell>
        </row>
        <row r="9022">
          <cell r="A9022" t="str">
            <v>63.362.347/0001-02</v>
          </cell>
        </row>
        <row r="9023">
          <cell r="A9023" t="str">
            <v>63.372.007/0001-54</v>
          </cell>
        </row>
        <row r="9024">
          <cell r="A9024" t="str">
            <v>63.388.441/0001-22</v>
          </cell>
        </row>
        <row r="9025">
          <cell r="A9025" t="str">
            <v>63.388.441/0004-75</v>
          </cell>
        </row>
        <row r="9026">
          <cell r="A9026" t="str">
            <v>63.391.148/0001-14</v>
          </cell>
        </row>
        <row r="9027">
          <cell r="A9027" t="str">
            <v>63.396.568/0001-93</v>
          </cell>
        </row>
        <row r="9028">
          <cell r="A9028" t="str">
            <v>63.411.623/0001-77</v>
          </cell>
        </row>
        <row r="9029">
          <cell r="A9029" t="str">
            <v>63.453.252/0001-96</v>
          </cell>
        </row>
        <row r="9030">
          <cell r="A9030" t="str">
            <v>63.455.976/0001-79</v>
          </cell>
        </row>
        <row r="9031">
          <cell r="A9031" t="str">
            <v>63.466.841/0001-09</v>
          </cell>
        </row>
        <row r="9032">
          <cell r="A9032" t="str">
            <v>63.478.119/0001-94</v>
          </cell>
        </row>
        <row r="9033">
          <cell r="A9033" t="str">
            <v>63.479.562/0001-80</v>
          </cell>
        </row>
        <row r="9034">
          <cell r="A9034" t="str">
            <v>63.5.3.13./647--15</v>
          </cell>
        </row>
        <row r="9035">
          <cell r="A9035" t="str">
            <v>63.509.806/0002-00</v>
          </cell>
        </row>
        <row r="9036">
          <cell r="A9036" t="str">
            <v>63.510.291/0001-88</v>
          </cell>
        </row>
        <row r="9037">
          <cell r="A9037" t="str">
            <v>63.510.291/0002-69</v>
          </cell>
        </row>
        <row r="9038">
          <cell r="A9038" t="str">
            <v>63.510.291/0005-01</v>
          </cell>
        </row>
        <row r="9039">
          <cell r="A9039" t="str">
            <v>63.521.058/0001-09</v>
          </cell>
        </row>
        <row r="9040">
          <cell r="A9040" t="str">
            <v>63.562.672/0001-00</v>
          </cell>
        </row>
        <row r="9041">
          <cell r="A9041" t="str">
            <v>63.792.592/0001-41</v>
          </cell>
        </row>
        <row r="9042">
          <cell r="A9042" t="str">
            <v>63.853.741/0001-35</v>
          </cell>
        </row>
        <row r="9043">
          <cell r="A9043" t="str">
            <v>63.860.373/0001-52</v>
          </cell>
        </row>
        <row r="9044">
          <cell r="A9044" t="str">
            <v>63.887.699/0001-73</v>
          </cell>
        </row>
        <row r="9045">
          <cell r="A9045" t="str">
            <v>63.914.824/0001-97</v>
          </cell>
        </row>
        <row r="9046">
          <cell r="A9046" t="str">
            <v>63.926.430/0001-59</v>
          </cell>
        </row>
        <row r="9047">
          <cell r="A9047" t="str">
            <v>63.949.507/0001-06</v>
          </cell>
        </row>
        <row r="9048">
          <cell r="A9048" t="str">
            <v>63.959.530/0001-81</v>
          </cell>
        </row>
        <row r="9049">
          <cell r="A9049" t="str">
            <v>63.964.159/0001-46</v>
          </cell>
        </row>
        <row r="9050">
          <cell r="A9050" t="str">
            <v>63.998.421/0001-73</v>
          </cell>
        </row>
        <row r="9051">
          <cell r="A9051" t="str">
            <v>64.085.152/0002-06</v>
          </cell>
        </row>
        <row r="9052">
          <cell r="A9052" t="str">
            <v>64.109.499/0001-52</v>
          </cell>
        </row>
        <row r="9053">
          <cell r="A9053" t="str">
            <v>64.132.236/0043-13</v>
          </cell>
        </row>
        <row r="9054">
          <cell r="A9054" t="str">
            <v>64.132.236/0053-95</v>
          </cell>
        </row>
        <row r="9055">
          <cell r="A9055" t="str">
            <v>64.132.236/0059-80</v>
          </cell>
        </row>
        <row r="9056">
          <cell r="A9056" t="str">
            <v>64.132.236/0062-86</v>
          </cell>
        </row>
        <row r="9057">
          <cell r="A9057" t="str">
            <v>64.132.236/0091-10</v>
          </cell>
        </row>
        <row r="9058">
          <cell r="A9058" t="str">
            <v>64.141.526/0001-74</v>
          </cell>
        </row>
        <row r="9059">
          <cell r="A9059" t="str">
            <v>64.179.575/0001-04</v>
          </cell>
        </row>
        <row r="9060">
          <cell r="A9060" t="str">
            <v>64.2.4.47./177.-49</v>
          </cell>
        </row>
        <row r="9061">
          <cell r="A9061" t="str">
            <v>64.267.040/0001-87</v>
          </cell>
        </row>
        <row r="9062">
          <cell r="A9062" t="str">
            <v>64.270.036/0001-78</v>
          </cell>
        </row>
        <row r="9063">
          <cell r="A9063" t="str">
            <v>64.282.734/0001-93</v>
          </cell>
        </row>
        <row r="9064">
          <cell r="A9064" t="str">
            <v>64.311.343/0001-50</v>
          </cell>
        </row>
        <row r="9065">
          <cell r="A9065" t="str">
            <v>64.418.510/0001-66</v>
          </cell>
        </row>
        <row r="9066">
          <cell r="A9066" t="str">
            <v>64.494.123/0001-09</v>
          </cell>
        </row>
        <row r="9067">
          <cell r="A9067" t="str">
            <v>64.5.3.92./107--34</v>
          </cell>
        </row>
        <row r="9068">
          <cell r="A9068" t="str">
            <v>64.503.022/0001-57</v>
          </cell>
        </row>
        <row r="9069">
          <cell r="A9069" t="str">
            <v>64.533.631/0001-59</v>
          </cell>
        </row>
        <row r="9070">
          <cell r="A9070" t="str">
            <v>64.547.649/0001-00</v>
          </cell>
        </row>
        <row r="9071">
          <cell r="A9071" t="str">
            <v>64.550.932/0001-90</v>
          </cell>
        </row>
        <row r="9072">
          <cell r="A9072" t="str">
            <v>64.609.217/0001-86</v>
          </cell>
        </row>
        <row r="9073">
          <cell r="A9073" t="str">
            <v>64.632.003/0001-20</v>
          </cell>
        </row>
        <row r="9074">
          <cell r="A9074" t="str">
            <v>64.661.259/0001-66</v>
          </cell>
        </row>
        <row r="9075">
          <cell r="A9075" t="str">
            <v>64.689.276/0002-92</v>
          </cell>
        </row>
        <row r="9076">
          <cell r="A9076" t="str">
            <v>64.750.979/0001-06</v>
          </cell>
        </row>
        <row r="9077">
          <cell r="A9077" t="str">
            <v>64.777.295/0001-90</v>
          </cell>
        </row>
        <row r="9078">
          <cell r="A9078" t="str">
            <v>64.788.334/0001-54</v>
          </cell>
        </row>
        <row r="9079">
          <cell r="A9079" t="str">
            <v>64.826.902/0001-64</v>
          </cell>
        </row>
        <row r="9080">
          <cell r="A9080" t="str">
            <v>64.835.705/0001-01</v>
          </cell>
        </row>
        <row r="9081">
          <cell r="A9081" t="str">
            <v>64.851.538/0001-92</v>
          </cell>
        </row>
        <row r="9082">
          <cell r="A9082" t="str">
            <v>64.900.657/0001-98</v>
          </cell>
        </row>
        <row r="9083">
          <cell r="A9083" t="str">
            <v>64.917.362/0001-24</v>
          </cell>
        </row>
        <row r="9084">
          <cell r="A9084" t="str">
            <v>64.931.405/0001-26</v>
          </cell>
        </row>
        <row r="9085">
          <cell r="A9085" t="str">
            <v>64.972.318/0001-17</v>
          </cell>
        </row>
        <row r="9086">
          <cell r="A9086" t="str">
            <v>64.984.925/0001-05</v>
          </cell>
        </row>
        <row r="9087">
          <cell r="A9087" t="str">
            <v>65.000.655/0004-58</v>
          </cell>
        </row>
        <row r="9088">
          <cell r="A9088" t="str">
            <v>65.000.655/0007-09</v>
          </cell>
        </row>
        <row r="9089">
          <cell r="A9089" t="str">
            <v>65.097.743/0001-77</v>
          </cell>
        </row>
        <row r="9090">
          <cell r="A9090" t="str">
            <v>65.172.629/0001-64</v>
          </cell>
        </row>
        <row r="9091">
          <cell r="A9091" t="str">
            <v>65.199.911/0001-35</v>
          </cell>
        </row>
        <row r="9092">
          <cell r="A9092" t="str">
            <v>65.218.737/0001-20</v>
          </cell>
        </row>
        <row r="9093">
          <cell r="A9093" t="str">
            <v>65.218.737/0005-54</v>
          </cell>
        </row>
        <row r="9094">
          <cell r="A9094" t="str">
            <v>65.218.737/0007-16</v>
          </cell>
        </row>
        <row r="9095">
          <cell r="A9095" t="str">
            <v>65.228.694/0001-64</v>
          </cell>
        </row>
        <row r="9096">
          <cell r="A9096" t="str">
            <v>65.229.601/0001-16</v>
          </cell>
        </row>
        <row r="9097">
          <cell r="A9097" t="str">
            <v>65.271.314/0002-55</v>
          </cell>
        </row>
        <row r="9098">
          <cell r="A9098" t="str">
            <v>65.361.818/0001-85</v>
          </cell>
        </row>
        <row r="9099">
          <cell r="A9099" t="str">
            <v>65.414.765/0001-13</v>
          </cell>
        </row>
        <row r="9100">
          <cell r="A9100" t="str">
            <v>65.492.878/0001-37</v>
          </cell>
        </row>
        <row r="9101">
          <cell r="A9101" t="str">
            <v>65.526.006/0001-42</v>
          </cell>
        </row>
        <row r="9102">
          <cell r="A9102" t="str">
            <v>65.685.018/0001-10</v>
          </cell>
        </row>
        <row r="9103">
          <cell r="A9103" t="str">
            <v>65.685.257/0001-70</v>
          </cell>
        </row>
        <row r="9104">
          <cell r="A9104" t="str">
            <v>65.789.117/0001-41</v>
          </cell>
        </row>
        <row r="9105">
          <cell r="A9105" t="str">
            <v>65.793.192/0001-86</v>
          </cell>
        </row>
        <row r="9106">
          <cell r="A9106" t="str">
            <v>65.859.159/0001-01</v>
          </cell>
        </row>
        <row r="9107">
          <cell r="A9107" t="str">
            <v>65.908.667/0001-32</v>
          </cell>
        </row>
        <row r="9108">
          <cell r="A9108" t="str">
            <v>65.956.617/0001-20</v>
          </cell>
        </row>
        <row r="9109">
          <cell r="A9109" t="str">
            <v>65.969.354/0001-94</v>
          </cell>
        </row>
        <row r="9110">
          <cell r="A9110" t="str">
            <v>65.993.453/0008-88</v>
          </cell>
        </row>
        <row r="9111">
          <cell r="A9111" t="str">
            <v xml:space="preserve">657.338.519-53    </v>
          </cell>
        </row>
        <row r="9112">
          <cell r="A9112" t="str">
            <v>66.007.360/0001-23</v>
          </cell>
        </row>
        <row r="9113">
          <cell r="A9113" t="str">
            <v>66.063.256/0001-56</v>
          </cell>
        </row>
        <row r="9114">
          <cell r="A9114" t="str">
            <v>66.082.546/0001-47</v>
          </cell>
        </row>
        <row r="9115">
          <cell r="A9115" t="str">
            <v>66.108.804/0002-06</v>
          </cell>
        </row>
        <row r="9116">
          <cell r="A9116" t="str">
            <v>66.124.314/0001-04</v>
          </cell>
        </row>
        <row r="9117">
          <cell r="A9117" t="str">
            <v>66.252.743/0001-67</v>
          </cell>
        </row>
        <row r="9118">
          <cell r="A9118" t="str">
            <v>66.357.740/0001-98</v>
          </cell>
        </row>
        <row r="9119">
          <cell r="A9119" t="str">
            <v>66.362.328/0001-66</v>
          </cell>
        </row>
        <row r="9120">
          <cell r="A9120" t="str">
            <v>66.521.717/0002-78</v>
          </cell>
        </row>
        <row r="9121">
          <cell r="A9121" t="str">
            <v>66.541.590/0001-78</v>
          </cell>
        </row>
        <row r="9122">
          <cell r="A9122" t="str">
            <v>66.542.002/0019-40</v>
          </cell>
        </row>
        <row r="9123">
          <cell r="A9123" t="str">
            <v>66.607.219/0001-61</v>
          </cell>
        </row>
        <row r="9124">
          <cell r="A9124" t="str">
            <v>66.613.712/0001-94</v>
          </cell>
        </row>
        <row r="9125">
          <cell r="A9125" t="str">
            <v>66.629.627/0002-03</v>
          </cell>
        </row>
        <row r="9126">
          <cell r="A9126" t="str">
            <v>66.651.464/0001-76</v>
          </cell>
        </row>
        <row r="9127">
          <cell r="A9127" t="str">
            <v>66.822.982/0001-05</v>
          </cell>
        </row>
        <row r="9128">
          <cell r="A9128" t="str">
            <v>66.834.656/0001-18</v>
          </cell>
        </row>
        <row r="9129">
          <cell r="A9129" t="str">
            <v>66.839.564/0001-20</v>
          </cell>
        </row>
        <row r="9130">
          <cell r="A9130" t="str">
            <v>66.864.976/0001-10</v>
          </cell>
        </row>
        <row r="9131">
          <cell r="A9131" t="str">
            <v>66.865.965/0001-55</v>
          </cell>
        </row>
        <row r="9132">
          <cell r="A9132" t="str">
            <v>66.886.417/0001-01</v>
          </cell>
        </row>
        <row r="9133">
          <cell r="A9133" t="str">
            <v>66.939.992/0001-25</v>
          </cell>
        </row>
        <row r="9134">
          <cell r="A9134" t="str">
            <v>66.941.675/0001-43</v>
          </cell>
        </row>
        <row r="9135">
          <cell r="A9135" t="str">
            <v>66.970.229/0001-67</v>
          </cell>
        </row>
        <row r="9136">
          <cell r="A9136" t="str">
            <v>66.970.229/0011-39</v>
          </cell>
        </row>
        <row r="9137">
          <cell r="A9137" t="str">
            <v>66.970.229/0018-05</v>
          </cell>
        </row>
        <row r="9138">
          <cell r="A9138" t="str">
            <v>66.970.229/0027-04</v>
          </cell>
        </row>
        <row r="9139">
          <cell r="A9139" t="str">
            <v xml:space="preserve">663.116.597-00    </v>
          </cell>
        </row>
        <row r="9140">
          <cell r="A9140" t="str">
            <v>67.003.913/0001-32</v>
          </cell>
        </row>
        <row r="9141">
          <cell r="A9141" t="str">
            <v>67.005.942/0001-33</v>
          </cell>
        </row>
        <row r="9142">
          <cell r="A9142" t="str">
            <v>67.082.818/0001-71</v>
          </cell>
        </row>
        <row r="9143">
          <cell r="A9143" t="str">
            <v>67.122.747/0001-93</v>
          </cell>
        </row>
        <row r="9144">
          <cell r="A9144" t="str">
            <v>67.233.635/0001-00</v>
          </cell>
        </row>
        <row r="9145">
          <cell r="A9145" t="str">
            <v>67.392.308/0001-09</v>
          </cell>
        </row>
        <row r="9146">
          <cell r="A9146" t="str">
            <v>67.434.506/0001-80</v>
          </cell>
        </row>
        <row r="9147">
          <cell r="A9147" t="str">
            <v>67.464.545/0001-20</v>
          </cell>
        </row>
        <row r="9148">
          <cell r="A9148" t="str">
            <v>67.464.545/0002-00</v>
          </cell>
        </row>
        <row r="9149">
          <cell r="A9149" t="str">
            <v>67.491.290/0001-94</v>
          </cell>
        </row>
        <row r="9150">
          <cell r="A9150" t="str">
            <v>67.534.818/0001-65</v>
          </cell>
        </row>
        <row r="9151">
          <cell r="A9151" t="str">
            <v>67.599.837/0001-70</v>
          </cell>
        </row>
        <row r="9152">
          <cell r="A9152" t="str">
            <v>67.623.314/0001-11</v>
          </cell>
        </row>
        <row r="9153">
          <cell r="A9153" t="str">
            <v>67.633.586/0001-00</v>
          </cell>
        </row>
        <row r="9154">
          <cell r="A9154" t="str">
            <v>67.647.412/0001-99</v>
          </cell>
        </row>
        <row r="9155">
          <cell r="A9155" t="str">
            <v>67.652.586/0001-40</v>
          </cell>
        </row>
        <row r="9156">
          <cell r="A9156" t="str">
            <v>67.658.443/0001-45</v>
          </cell>
        </row>
        <row r="9157">
          <cell r="A9157" t="str">
            <v>67.686.097/0001-09</v>
          </cell>
        </row>
        <row r="9158">
          <cell r="A9158" t="str">
            <v>67.689.489/0001-21</v>
          </cell>
        </row>
        <row r="9159">
          <cell r="A9159" t="str">
            <v>67.718.726/0001-35</v>
          </cell>
        </row>
        <row r="9160">
          <cell r="A9160" t="str">
            <v>67.731.091/0001-06</v>
          </cell>
        </row>
        <row r="9161">
          <cell r="A9161" t="str">
            <v>67.859.413/0001-05</v>
          </cell>
        </row>
        <row r="9162">
          <cell r="A9162" t="str">
            <v>67.872.044/0001-82</v>
          </cell>
        </row>
        <row r="9163">
          <cell r="A9163" t="str">
            <v>67.872.671/0001-13</v>
          </cell>
        </row>
        <row r="9164">
          <cell r="A9164" t="str">
            <v>67.894.378/0001-57</v>
          </cell>
        </row>
        <row r="9165">
          <cell r="A9165" t="str">
            <v>67.9.7.87./977--91</v>
          </cell>
        </row>
        <row r="9166">
          <cell r="A9166" t="str">
            <v>67.928.523/0001-73</v>
          </cell>
        </row>
        <row r="9167">
          <cell r="A9167" t="str">
            <v>67.967.794/0001-38</v>
          </cell>
        </row>
        <row r="9168">
          <cell r="A9168" t="str">
            <v>67.969.535/0001-46</v>
          </cell>
        </row>
        <row r="9169">
          <cell r="A9169" t="str">
            <v>67.981.522/0001-92</v>
          </cell>
        </row>
        <row r="9170">
          <cell r="A9170" t="str">
            <v>68.033.620/0004-03</v>
          </cell>
        </row>
        <row r="9171">
          <cell r="A9171" t="str">
            <v>68.033.620/0005-94</v>
          </cell>
        </row>
        <row r="9172">
          <cell r="A9172" t="str">
            <v>68.150.853/0001-43</v>
          </cell>
        </row>
        <row r="9173">
          <cell r="A9173" t="str">
            <v>68.235.464/0001-10</v>
          </cell>
        </row>
        <row r="9174">
          <cell r="A9174" t="str">
            <v>68.253.657/0001-02</v>
          </cell>
        </row>
        <row r="9175">
          <cell r="A9175" t="str">
            <v>68.317.650/0001-07</v>
          </cell>
        </row>
        <row r="9176">
          <cell r="A9176" t="str">
            <v>68.361.435/0001-03</v>
          </cell>
        </row>
        <row r="9177">
          <cell r="A9177" t="str">
            <v>68.388.099/0018-22</v>
          </cell>
        </row>
        <row r="9178">
          <cell r="A9178" t="str">
            <v>68.402.072/0001-07</v>
          </cell>
        </row>
        <row r="9179">
          <cell r="A9179" t="str">
            <v>68.408.640/0001-79</v>
          </cell>
        </row>
        <row r="9180">
          <cell r="A9180" t="str">
            <v>68.449.701/0001-46</v>
          </cell>
        </row>
        <row r="9181">
          <cell r="A9181" t="str">
            <v>68.5.4.80./017--04</v>
          </cell>
        </row>
        <row r="9182">
          <cell r="A9182" t="str">
            <v>68.5.6.49./297--91</v>
          </cell>
        </row>
        <row r="9183">
          <cell r="A9183" t="str">
            <v>68.554.047/0001-30</v>
          </cell>
        </row>
        <row r="9184">
          <cell r="A9184" t="str">
            <v>68.554.047/0003-00</v>
          </cell>
        </row>
        <row r="9185">
          <cell r="A9185" t="str">
            <v>68.554.104/0001-81</v>
          </cell>
        </row>
        <row r="9186">
          <cell r="A9186" t="str">
            <v>68.555.135/0001-57</v>
          </cell>
        </row>
        <row r="9187">
          <cell r="A9187" t="str">
            <v>68.560.564/0001-12</v>
          </cell>
        </row>
        <row r="9188">
          <cell r="A9188" t="str">
            <v>68.566.736/0001-65</v>
          </cell>
        </row>
        <row r="9189">
          <cell r="A9189" t="str">
            <v>68.571.074/0001-11</v>
          </cell>
        </row>
        <row r="9190">
          <cell r="A9190" t="str">
            <v>68.574.854/0001-15</v>
          </cell>
        </row>
        <row r="9191">
          <cell r="A9191" t="str">
            <v>68.574.854/0002-04</v>
          </cell>
        </row>
        <row r="9192">
          <cell r="A9192" t="str">
            <v>68.574.979/0001-45</v>
          </cell>
        </row>
        <row r="9193">
          <cell r="A9193" t="str">
            <v>68.578.004/0001-95</v>
          </cell>
        </row>
        <row r="9194">
          <cell r="A9194" t="str">
            <v>68.582.303/0001-01</v>
          </cell>
        </row>
        <row r="9195">
          <cell r="A9195" t="str">
            <v>68.584.242/0001-03</v>
          </cell>
        </row>
        <row r="9196">
          <cell r="A9196" t="str">
            <v>68.584.770/0001-62</v>
          </cell>
        </row>
        <row r="9197">
          <cell r="A9197" t="str">
            <v>68.586.221/0001-27</v>
          </cell>
        </row>
        <row r="9198">
          <cell r="A9198" t="str">
            <v>68.588.995/0001-97</v>
          </cell>
        </row>
        <row r="9199">
          <cell r="A9199" t="str">
            <v>68.589.019/0001-59</v>
          </cell>
        </row>
        <row r="9200">
          <cell r="A9200" t="str">
            <v>68.595.222/0001-38</v>
          </cell>
        </row>
        <row r="9201">
          <cell r="A9201" t="str">
            <v>68.595.503/0001-90</v>
          </cell>
        </row>
        <row r="9202">
          <cell r="A9202" t="str">
            <v>68.604.347/0001-87</v>
          </cell>
        </row>
        <row r="9203">
          <cell r="A9203" t="str">
            <v>68.607.258/0001-94</v>
          </cell>
        </row>
        <row r="9204">
          <cell r="A9204" t="str">
            <v>68.609.700/0001-11</v>
          </cell>
        </row>
        <row r="9205">
          <cell r="A9205" t="str">
            <v>68.613.413/0001-85</v>
          </cell>
        </row>
        <row r="9206">
          <cell r="A9206" t="str">
            <v>68.620.905/0001-06</v>
          </cell>
        </row>
        <row r="9207">
          <cell r="A9207" t="str">
            <v>68.625.474/0001-62</v>
          </cell>
        </row>
        <row r="9208">
          <cell r="A9208" t="str">
            <v>68.632.496/0001-50</v>
          </cell>
        </row>
        <row r="9209">
          <cell r="A9209" t="str">
            <v>68.642.461/0001-00</v>
          </cell>
        </row>
        <row r="9210">
          <cell r="A9210" t="str">
            <v>68.647.247/0001-38</v>
          </cell>
        </row>
        <row r="9211">
          <cell r="A9211" t="str">
            <v>68.648.468/0001-20</v>
          </cell>
        </row>
        <row r="9212">
          <cell r="A9212" t="str">
            <v>68.651.652/0001-20</v>
          </cell>
        </row>
        <row r="9213">
          <cell r="A9213" t="str">
            <v>68.656.065/0001-23</v>
          </cell>
        </row>
        <row r="9214">
          <cell r="A9214" t="str">
            <v>68.656.503/0001-53</v>
          </cell>
        </row>
        <row r="9215">
          <cell r="A9215" t="str">
            <v>68.657.238/0001-28</v>
          </cell>
        </row>
        <row r="9216">
          <cell r="A9216" t="str">
            <v>68.657.980/0001-33</v>
          </cell>
        </row>
        <row r="9217">
          <cell r="A9217" t="str">
            <v>68.660.760/0001-69</v>
          </cell>
        </row>
        <row r="9218">
          <cell r="A9218" t="str">
            <v>68.661.925/0001-17</v>
          </cell>
        </row>
        <row r="9219">
          <cell r="A9219" t="str">
            <v>68.662.279/0001-02</v>
          </cell>
        </row>
        <row r="9220">
          <cell r="A9220" t="str">
            <v>68.665.520/0001-57</v>
          </cell>
        </row>
        <row r="9221">
          <cell r="A9221" t="str">
            <v>68.666.254/0001-87</v>
          </cell>
        </row>
        <row r="9222">
          <cell r="A9222" t="str">
            <v>68.668.870/0001-77</v>
          </cell>
        </row>
        <row r="9223">
          <cell r="A9223" t="str">
            <v>68.669.753/0001-28</v>
          </cell>
        </row>
        <row r="9224">
          <cell r="A9224" t="str">
            <v>68.671.163/0001-30</v>
          </cell>
        </row>
        <row r="9225">
          <cell r="A9225" t="str">
            <v>68.671.650/0001-00</v>
          </cell>
        </row>
        <row r="9226">
          <cell r="A9226" t="str">
            <v>68.673.037/0001-14</v>
          </cell>
        </row>
        <row r="9227">
          <cell r="A9227" t="str">
            <v>68.673.508/0001-94</v>
          </cell>
        </row>
        <row r="9228">
          <cell r="A9228" t="str">
            <v>68.675.321/0001-20</v>
          </cell>
        </row>
        <row r="9229">
          <cell r="A9229" t="str">
            <v>68.676.519/0001-28</v>
          </cell>
        </row>
        <row r="9230">
          <cell r="A9230" t="str">
            <v>68.679.729/0001-70</v>
          </cell>
        </row>
        <row r="9231">
          <cell r="A9231" t="str">
            <v>68.680.057/0001-12</v>
          </cell>
        </row>
        <row r="9232">
          <cell r="A9232" t="str">
            <v>68.683.952/0002-71</v>
          </cell>
        </row>
        <row r="9233">
          <cell r="A9233" t="str">
            <v>68.685.924/0001-02</v>
          </cell>
        </row>
        <row r="9234">
          <cell r="A9234" t="str">
            <v>68.686.245/0001-58</v>
          </cell>
        </row>
        <row r="9235">
          <cell r="A9235" t="str">
            <v>68.687.326/0001-72</v>
          </cell>
        </row>
        <row r="9236">
          <cell r="A9236" t="str">
            <v>68.690.940/0001-93</v>
          </cell>
        </row>
        <row r="9237">
          <cell r="A9237" t="str">
            <v>68.693.761/0001-00</v>
          </cell>
        </row>
        <row r="9238">
          <cell r="A9238" t="str">
            <v>68.695.915/0002-83</v>
          </cell>
        </row>
        <row r="9239">
          <cell r="A9239" t="str">
            <v>68.708.072/0001-21</v>
          </cell>
        </row>
        <row r="9240">
          <cell r="A9240" t="str">
            <v>68.709.419/0001-50</v>
          </cell>
        </row>
        <row r="9241">
          <cell r="A9241" t="str">
            <v>68.710.961/0001-23</v>
          </cell>
        </row>
        <row r="9242">
          <cell r="A9242" t="str">
            <v>68.714.609/0001-66</v>
          </cell>
        </row>
        <row r="9243">
          <cell r="A9243" t="str">
            <v>68.719.376/0001-94</v>
          </cell>
        </row>
        <row r="9244">
          <cell r="A9244" t="str">
            <v>68.722.701/0001-78</v>
          </cell>
        </row>
        <row r="9245">
          <cell r="A9245" t="str">
            <v>68.724.186/0001-65</v>
          </cell>
        </row>
        <row r="9246">
          <cell r="A9246" t="str">
            <v>68.724.624/0001-95</v>
          </cell>
        </row>
        <row r="9247">
          <cell r="A9247" t="str">
            <v>68.734.664/0001-18</v>
          </cell>
        </row>
        <row r="9248">
          <cell r="A9248" t="str">
            <v>68.736.966/0001-25</v>
          </cell>
        </row>
        <row r="9249">
          <cell r="A9249" t="str">
            <v>68.740.240/0001-66</v>
          </cell>
        </row>
        <row r="9250">
          <cell r="A9250" t="str">
            <v>68.740.679/0001-99</v>
          </cell>
        </row>
        <row r="9251">
          <cell r="A9251" t="str">
            <v>68.742.071/0001-01</v>
          </cell>
        </row>
        <row r="9252">
          <cell r="A9252" t="str">
            <v>68.746.247/0001-95</v>
          </cell>
        </row>
        <row r="9253">
          <cell r="A9253" t="str">
            <v>68.746.312/0001-82</v>
          </cell>
        </row>
        <row r="9254">
          <cell r="A9254" t="str">
            <v>68.753.987/0001-59</v>
          </cell>
        </row>
        <row r="9255">
          <cell r="A9255" t="str">
            <v>68.756.923/0001-01</v>
          </cell>
        </row>
        <row r="9256">
          <cell r="A9256" t="str">
            <v>68.758.028/0001-26</v>
          </cell>
        </row>
        <row r="9257">
          <cell r="A9257" t="str">
            <v>68.758.499/0001-34</v>
          </cell>
        </row>
        <row r="9258">
          <cell r="A9258" t="str">
            <v>68.765.148/0001-50</v>
          </cell>
        </row>
        <row r="9259">
          <cell r="A9259" t="str">
            <v>68.772.045/0001-18</v>
          </cell>
        </row>
        <row r="9260">
          <cell r="A9260" t="str">
            <v>68.774.991/0001-01</v>
          </cell>
        </row>
        <row r="9261">
          <cell r="A9261" t="str">
            <v>68.804.624/0001-03</v>
          </cell>
        </row>
        <row r="9262">
          <cell r="A9262" t="str">
            <v>68.805.365/0001-27</v>
          </cell>
        </row>
        <row r="9263">
          <cell r="A9263" t="str">
            <v>68.813.336/0001-07</v>
          </cell>
        </row>
        <row r="9264">
          <cell r="A9264" t="str">
            <v>68.817.147/0001-02</v>
          </cell>
        </row>
        <row r="9265">
          <cell r="A9265" t="str">
            <v>68.822.576/0001-78</v>
          </cell>
        </row>
        <row r="9266">
          <cell r="A9266" t="str">
            <v>68.830.900/0001-08</v>
          </cell>
        </row>
        <row r="9267">
          <cell r="A9267" t="str">
            <v>68.859.016/0001-98</v>
          </cell>
        </row>
        <row r="9268">
          <cell r="A9268" t="str">
            <v>68.876.606/0001-29</v>
          </cell>
        </row>
        <row r="9269">
          <cell r="A9269" t="str">
            <v>68.876.606/0006-33</v>
          </cell>
        </row>
        <row r="9270">
          <cell r="A9270" t="str">
            <v>68.876.606/0007-14</v>
          </cell>
        </row>
        <row r="9271">
          <cell r="A9271" t="str">
            <v>68.881.358/0001-04</v>
          </cell>
        </row>
        <row r="9272">
          <cell r="A9272" t="str">
            <v>68.894.344/0001-25</v>
          </cell>
        </row>
        <row r="9273">
          <cell r="A9273" t="str">
            <v>68.917.061/0001-51</v>
          </cell>
        </row>
        <row r="9274">
          <cell r="A9274" t="str">
            <v>68.955.103/0001-49</v>
          </cell>
        </row>
        <row r="9275">
          <cell r="A9275" t="str">
            <v>68.972.645/0001-20</v>
          </cell>
        </row>
        <row r="9276">
          <cell r="A9276" t="str">
            <v>68.994.763/0001-39</v>
          </cell>
        </row>
        <row r="9277">
          <cell r="A9277" t="str">
            <v>68.999.572/0003-21</v>
          </cell>
        </row>
        <row r="9278">
          <cell r="A9278" t="str">
            <v>69.034.668/0003-18</v>
          </cell>
        </row>
        <row r="9279">
          <cell r="A9279" t="str">
            <v>69.034.668/0009-03</v>
          </cell>
        </row>
        <row r="9280">
          <cell r="A9280" t="str">
            <v>69.070.647/0001-96</v>
          </cell>
        </row>
        <row r="9281">
          <cell r="A9281" t="str">
            <v>69.149.086/0001-15</v>
          </cell>
        </row>
        <row r="9282">
          <cell r="A9282" t="str">
            <v>69.168.870/0001-70</v>
          </cell>
        </row>
        <row r="9283">
          <cell r="A9283" t="str">
            <v>69.172.963/0001-79</v>
          </cell>
        </row>
        <row r="9284">
          <cell r="A9284" t="str">
            <v>69.179.448/0001-10</v>
          </cell>
        </row>
        <row r="9285">
          <cell r="A9285" t="str">
            <v>69.183.143/0001-82</v>
          </cell>
        </row>
        <row r="9286">
          <cell r="A9286" t="str">
            <v>69.291.367/0002-99</v>
          </cell>
        </row>
        <row r="9287">
          <cell r="A9287" t="str">
            <v>69.296.630/0001-51</v>
          </cell>
        </row>
        <row r="9288">
          <cell r="A9288" t="str">
            <v>69.345.254/0001-48</v>
          </cell>
        </row>
        <row r="9289">
          <cell r="A9289" t="str">
            <v>69.364.602/0001-24</v>
          </cell>
        </row>
        <row r="9290">
          <cell r="A9290" t="str">
            <v>69.366.094/0001-13</v>
          </cell>
        </row>
        <row r="9291">
          <cell r="A9291" t="str">
            <v>69.372.688/0001-37</v>
          </cell>
        </row>
        <row r="9292">
          <cell r="A9292" t="str">
            <v>69.577.492/0003-40</v>
          </cell>
        </row>
        <row r="9293">
          <cell r="A9293" t="str">
            <v>69.627.727/0002-80</v>
          </cell>
        </row>
        <row r="9294">
          <cell r="A9294" t="str">
            <v>69.708.766/0001-21</v>
          </cell>
        </row>
        <row r="9295">
          <cell r="A9295" t="str">
            <v>69.717.825/0001-28</v>
          </cell>
        </row>
        <row r="9296">
          <cell r="A9296" t="str">
            <v>69.896.967/0001-08</v>
          </cell>
        </row>
        <row r="9297">
          <cell r="A9297" t="str">
            <v>69.910.701/0001-64</v>
          </cell>
        </row>
        <row r="9298">
          <cell r="A9298" t="str">
            <v>69.936.730/0001-03</v>
          </cell>
        </row>
        <row r="9299">
          <cell r="A9299" t="str">
            <v>69.952.646/0001-75</v>
          </cell>
        </row>
        <row r="9300">
          <cell r="A9300" t="str">
            <v>69.975.902/0001-40</v>
          </cell>
        </row>
        <row r="9301">
          <cell r="A9301" t="str">
            <v>69.983.971/0001-03</v>
          </cell>
        </row>
        <row r="9302">
          <cell r="A9302" t="str">
            <v>70.013.297/0001-05</v>
          </cell>
        </row>
        <row r="9303">
          <cell r="A9303" t="str">
            <v>70.013.297/0002-96</v>
          </cell>
        </row>
        <row r="9304">
          <cell r="A9304" t="str">
            <v>70.023.254/0001-00</v>
          </cell>
        </row>
        <row r="9305">
          <cell r="A9305" t="str">
            <v>70.035.670/0001-29</v>
          </cell>
        </row>
        <row r="9306">
          <cell r="A9306" t="str">
            <v>70.064.597/0001-13</v>
          </cell>
        </row>
        <row r="9307">
          <cell r="A9307" t="str">
            <v>70.073.275/0001-30</v>
          </cell>
        </row>
        <row r="9308">
          <cell r="A9308" t="str">
            <v>70.074.448/0001-35</v>
          </cell>
        </row>
        <row r="9309">
          <cell r="A9309" t="str">
            <v>70.077.391/0001-28</v>
          </cell>
        </row>
        <row r="9310">
          <cell r="A9310" t="str">
            <v>70.077.904/0001-09</v>
          </cell>
        </row>
        <row r="9311">
          <cell r="A9311" t="str">
            <v>70.081.203/0001-35</v>
          </cell>
        </row>
        <row r="9312">
          <cell r="A9312" t="str">
            <v>70.081.518/0002-63</v>
          </cell>
        </row>
        <row r="9313">
          <cell r="A9313" t="str">
            <v>70.082.243/0002-82</v>
          </cell>
        </row>
        <row r="9314">
          <cell r="A9314" t="str">
            <v>70.086.442/0001-88</v>
          </cell>
        </row>
        <row r="9315">
          <cell r="A9315" t="str">
            <v>70.086.921/0001-02</v>
          </cell>
        </row>
        <row r="9316">
          <cell r="A9316" t="str">
            <v>70.131.974/0001-90</v>
          </cell>
        </row>
        <row r="9317">
          <cell r="A9317" t="str">
            <v>70.188.917/0001-47</v>
          </cell>
        </row>
        <row r="9318">
          <cell r="A9318" t="str">
            <v>70.204.763/0001-30</v>
          </cell>
        </row>
        <row r="9319">
          <cell r="A9319" t="str">
            <v>70.224.936/0002-62</v>
          </cell>
        </row>
        <row r="9320">
          <cell r="A9320" t="str">
            <v>70.232.392/0001-08</v>
          </cell>
        </row>
        <row r="9321">
          <cell r="A9321" t="str">
            <v>70.358.858/0001-08</v>
          </cell>
        </row>
        <row r="9322">
          <cell r="A9322" t="str">
            <v>70.361.126/0001-77</v>
          </cell>
        </row>
        <row r="9323">
          <cell r="A9323" t="str">
            <v>70.5.6.24./697--04</v>
          </cell>
        </row>
        <row r="9324">
          <cell r="A9324" t="str">
            <v>70.9.3.82./887--68</v>
          </cell>
        </row>
        <row r="9325">
          <cell r="A9325" t="str">
            <v>70.952.601/0001-80</v>
          </cell>
        </row>
        <row r="9326">
          <cell r="A9326" t="str">
            <v>70.973.078/0001-78</v>
          </cell>
        </row>
        <row r="9327">
          <cell r="A9327" t="str">
            <v>71.002.125/0001-07</v>
          </cell>
        </row>
        <row r="9328">
          <cell r="A9328" t="str">
            <v>71.085.328/0001-04</v>
          </cell>
        </row>
        <row r="9329">
          <cell r="A9329" t="str">
            <v>71.139.471/0001-23</v>
          </cell>
        </row>
        <row r="9330">
          <cell r="A9330" t="str">
            <v>71.208.516/0001-74</v>
          </cell>
        </row>
        <row r="9331">
          <cell r="A9331" t="str">
            <v>71.235.238/0001-44</v>
          </cell>
        </row>
        <row r="9332">
          <cell r="A9332" t="str">
            <v>71.259.097/0002-80</v>
          </cell>
        </row>
        <row r="9333">
          <cell r="A9333" t="str">
            <v>71.344.063/0001-03</v>
          </cell>
        </row>
        <row r="9334">
          <cell r="A9334" t="str">
            <v>71.353.072/0001-60</v>
          </cell>
        </row>
        <row r="9335">
          <cell r="A9335" t="str">
            <v>71.353.874/0001-70</v>
          </cell>
        </row>
        <row r="9336">
          <cell r="A9336" t="str">
            <v>71.395.701/0001-15</v>
          </cell>
        </row>
        <row r="9337">
          <cell r="A9337" t="str">
            <v>71.433.767/0001-52</v>
          </cell>
        </row>
        <row r="9338">
          <cell r="A9338" t="str">
            <v>71.468.417/0002-02</v>
          </cell>
        </row>
        <row r="9339">
          <cell r="A9339" t="str">
            <v>71.468.417/0013-65</v>
          </cell>
        </row>
        <row r="9340">
          <cell r="A9340" t="str">
            <v>71.468.417/0027-60</v>
          </cell>
        </row>
        <row r="9341">
          <cell r="A9341" t="str">
            <v>71.468.425/0001-78</v>
          </cell>
        </row>
        <row r="9342">
          <cell r="A9342" t="str">
            <v>71.505.051/0001-13</v>
          </cell>
        </row>
        <row r="9343">
          <cell r="A9343" t="str">
            <v>71.522.460/0001-28</v>
          </cell>
        </row>
        <row r="9344">
          <cell r="A9344" t="str">
            <v>71.619.712/0001-31</v>
          </cell>
        </row>
        <row r="9345">
          <cell r="A9345" t="str">
            <v>71.647.440/0001-83</v>
          </cell>
        </row>
        <row r="9346">
          <cell r="A9346" t="str">
            <v>71.674.014/0001-39</v>
          </cell>
        </row>
        <row r="9347">
          <cell r="A9347" t="str">
            <v>71.676.670/0001-70</v>
          </cell>
        </row>
        <row r="9348">
          <cell r="A9348" t="str">
            <v>71.686.778/0001-44</v>
          </cell>
        </row>
        <row r="9349">
          <cell r="A9349" t="str">
            <v>71.702.716/0004-21</v>
          </cell>
        </row>
        <row r="9350">
          <cell r="A9350" t="str">
            <v>71.720.080/0001-06</v>
          </cell>
        </row>
        <row r="9351">
          <cell r="A9351" t="str">
            <v>71.722.805/0001-97</v>
          </cell>
        </row>
        <row r="9352">
          <cell r="A9352" t="str">
            <v>71.769.525/0001-34</v>
          </cell>
        </row>
        <row r="9353">
          <cell r="A9353" t="str">
            <v>71.796.478/0001-18</v>
          </cell>
        </row>
        <row r="9354">
          <cell r="A9354" t="str">
            <v>71.811.673/0001-70</v>
          </cell>
        </row>
        <row r="9355">
          <cell r="A9355" t="str">
            <v>71.836.696/0001-39</v>
          </cell>
        </row>
        <row r="9356">
          <cell r="A9356" t="str">
            <v>71.930.226/0002-10</v>
          </cell>
        </row>
        <row r="9357">
          <cell r="A9357" t="str">
            <v>71.960.421/0001-02</v>
          </cell>
        </row>
        <row r="9358">
          <cell r="A9358" t="str">
            <v>71.966.600/0001-57</v>
          </cell>
        </row>
        <row r="9359">
          <cell r="A9359" t="str">
            <v>71.977.706/0001-56</v>
          </cell>
        </row>
        <row r="9360">
          <cell r="A9360" t="str">
            <v>71.982.920/0001-09</v>
          </cell>
        </row>
        <row r="9361">
          <cell r="A9361" t="str">
            <v>72.030.927/0001-85</v>
          </cell>
        </row>
        <row r="9362">
          <cell r="A9362" t="str">
            <v>72.035.637/0001-24</v>
          </cell>
        </row>
        <row r="9363">
          <cell r="A9363" t="str">
            <v>72.035.983/0001-02</v>
          </cell>
        </row>
        <row r="9364">
          <cell r="A9364" t="str">
            <v>72.045.800/0001-30</v>
          </cell>
        </row>
        <row r="9365">
          <cell r="A9365" t="str">
            <v>72.050.636/0001-59</v>
          </cell>
        </row>
        <row r="9366">
          <cell r="A9366" t="str">
            <v>72.050.685/0001-91</v>
          </cell>
        </row>
        <row r="9367">
          <cell r="A9367" t="str">
            <v>72.060.668/0001-35</v>
          </cell>
        </row>
        <row r="9368">
          <cell r="A9368" t="str">
            <v>72.063.191/0001-41</v>
          </cell>
        </row>
        <row r="9369">
          <cell r="A9369" t="str">
            <v>72.063.514/0001-05</v>
          </cell>
        </row>
        <row r="9370">
          <cell r="A9370" t="str">
            <v>72.085.178/0001-93</v>
          </cell>
        </row>
        <row r="9371">
          <cell r="A9371" t="str">
            <v>72.116.908/0001-76</v>
          </cell>
        </row>
        <row r="9372">
          <cell r="A9372" t="str">
            <v>72.125.206/0001-59</v>
          </cell>
        </row>
        <row r="9373">
          <cell r="A9373" t="str">
            <v>72.128.408/0001-54</v>
          </cell>
        </row>
        <row r="9374">
          <cell r="A9374" t="str">
            <v>72.141.161/0001-06</v>
          </cell>
        </row>
        <row r="9375">
          <cell r="A9375" t="str">
            <v>72.179.237/0001-92</v>
          </cell>
        </row>
        <row r="9376">
          <cell r="A9376" t="str">
            <v>72.179.799/0001-36</v>
          </cell>
        </row>
        <row r="9377">
          <cell r="A9377" t="str">
            <v>72.195.357/0001-83</v>
          </cell>
        </row>
        <row r="9378">
          <cell r="A9378" t="str">
            <v>72.207.475/0001-64</v>
          </cell>
        </row>
        <row r="9379">
          <cell r="A9379" t="str">
            <v>72.273.436/0001-65</v>
          </cell>
        </row>
        <row r="9380">
          <cell r="A9380" t="str">
            <v>72.279.821/0001-10</v>
          </cell>
        </row>
        <row r="9381">
          <cell r="A9381" t="str">
            <v>72.288.772/0001-81</v>
          </cell>
        </row>
        <row r="9382">
          <cell r="A9382" t="str">
            <v>72.333.164/0001-41</v>
          </cell>
        </row>
        <row r="9383">
          <cell r="A9383" t="str">
            <v>72.335.276/0001-31</v>
          </cell>
        </row>
        <row r="9384">
          <cell r="A9384" t="str">
            <v>72.343.882/0001-07</v>
          </cell>
        </row>
        <row r="9385">
          <cell r="A9385" t="str">
            <v>72.344.013/0001-99</v>
          </cell>
        </row>
        <row r="9386">
          <cell r="A9386" t="str">
            <v>72.359.722/0001-48</v>
          </cell>
        </row>
        <row r="9387">
          <cell r="A9387" t="str">
            <v>72.362.650/0001-98</v>
          </cell>
        </row>
        <row r="9388">
          <cell r="A9388" t="str">
            <v>72.399.413/0001-00</v>
          </cell>
        </row>
        <row r="9389">
          <cell r="A9389" t="str">
            <v>72.402.092/0001-47</v>
          </cell>
        </row>
        <row r="9390">
          <cell r="A9390" t="str">
            <v>72.410.244/0001-53</v>
          </cell>
        </row>
        <row r="9391">
          <cell r="A9391" t="str">
            <v>72.414.543/0001-66</v>
          </cell>
        </row>
        <row r="9392">
          <cell r="A9392" t="str">
            <v xml:space="preserve">72.422.983/000165 </v>
          </cell>
        </row>
        <row r="9393">
          <cell r="A9393" t="str">
            <v>72.434.228/0001-09</v>
          </cell>
        </row>
        <row r="9394">
          <cell r="A9394" t="str">
            <v>72.491.905/0001-12</v>
          </cell>
        </row>
        <row r="9395">
          <cell r="A9395" t="str">
            <v>72.493.984/0001-09</v>
          </cell>
        </row>
        <row r="9396">
          <cell r="A9396" t="str">
            <v>72.497.084/0001-21</v>
          </cell>
        </row>
        <row r="9397">
          <cell r="A9397" t="str">
            <v>72.500.531/0001-54</v>
          </cell>
        </row>
        <row r="9398">
          <cell r="A9398" t="str">
            <v>72.500.689/0001-24</v>
          </cell>
        </row>
        <row r="9399">
          <cell r="A9399" t="str">
            <v>72.505.910/0001-37</v>
          </cell>
        </row>
        <row r="9400">
          <cell r="A9400" t="str">
            <v>72.540.255/0001-58</v>
          </cell>
        </row>
        <row r="9401">
          <cell r="A9401" t="str">
            <v>72.555.220/0001-92</v>
          </cell>
        </row>
        <row r="9402">
          <cell r="A9402" t="str">
            <v>72.561.178/0001-12</v>
          </cell>
        </row>
        <row r="9403">
          <cell r="A9403" t="str">
            <v>72.563.406/0001-93</v>
          </cell>
        </row>
        <row r="9404">
          <cell r="A9404" t="str">
            <v>72.568.967/0001-85</v>
          </cell>
        </row>
        <row r="9405">
          <cell r="A9405" t="str">
            <v>72.595.309/0012-35</v>
          </cell>
        </row>
        <row r="9406">
          <cell r="A9406" t="str">
            <v>72.726.805/0001-28</v>
          </cell>
        </row>
        <row r="9407">
          <cell r="A9407" t="str">
            <v>72.786.213/0001-00</v>
          </cell>
        </row>
        <row r="9408">
          <cell r="A9408" t="str">
            <v>72.797.913/0001-91</v>
          </cell>
        </row>
        <row r="9409">
          <cell r="A9409" t="str">
            <v>72.804.057/0001-54</v>
          </cell>
        </row>
        <row r="9410">
          <cell r="A9410" t="str">
            <v>72.823.461/0001-75</v>
          </cell>
        </row>
        <row r="9411">
          <cell r="A9411" t="str">
            <v>72.863.459/0001-20</v>
          </cell>
        </row>
        <row r="9412">
          <cell r="A9412" t="str">
            <v>72.932.361/0001-87</v>
          </cell>
        </row>
        <row r="9413">
          <cell r="A9413" t="str">
            <v>72.948.037/0001-57</v>
          </cell>
        </row>
        <row r="9414">
          <cell r="A9414" t="str">
            <v>72.974.264/0001-57</v>
          </cell>
        </row>
        <row r="9415">
          <cell r="A9415" t="str">
            <v>73.034.852/0001-73</v>
          </cell>
        </row>
        <row r="9416">
          <cell r="A9416" t="str">
            <v>73.085.375/0002-56</v>
          </cell>
        </row>
        <row r="9417">
          <cell r="A9417" t="str">
            <v>73.141.152/0001-88</v>
          </cell>
        </row>
        <row r="9418">
          <cell r="A9418" t="str">
            <v>73.163.800/0001-05</v>
          </cell>
        </row>
        <row r="9419">
          <cell r="A9419" t="str">
            <v>73.2.9.46./327--20</v>
          </cell>
        </row>
        <row r="9420">
          <cell r="A9420" t="str">
            <v>73.211.765/0001-44</v>
          </cell>
        </row>
        <row r="9421">
          <cell r="A9421" t="str">
            <v>73.235.509/0002-78</v>
          </cell>
        </row>
        <row r="9422">
          <cell r="A9422" t="str">
            <v>73.253.429/0002-45</v>
          </cell>
        </row>
        <row r="9423">
          <cell r="A9423" t="str">
            <v>73.267.882/0001-20</v>
          </cell>
        </row>
        <row r="9424">
          <cell r="A9424" t="str">
            <v>73.280.984/0001-85</v>
          </cell>
        </row>
        <row r="9425">
          <cell r="A9425" t="str">
            <v>73.285.959/0001-94</v>
          </cell>
        </row>
        <row r="9426">
          <cell r="A9426" t="str">
            <v>73.306.235/0001-80</v>
          </cell>
        </row>
        <row r="9427">
          <cell r="A9427" t="str">
            <v>73.312.225/0001-57</v>
          </cell>
        </row>
        <row r="9428">
          <cell r="A9428" t="str">
            <v>73.313.900/0001-62</v>
          </cell>
        </row>
        <row r="9429">
          <cell r="A9429" t="str">
            <v>73.315.939/0001-19</v>
          </cell>
        </row>
        <row r="9430">
          <cell r="A9430" t="str">
            <v>73.319.345/0001-86</v>
          </cell>
        </row>
        <row r="9431">
          <cell r="A9431" t="str">
            <v>73.348.518/0001-94</v>
          </cell>
        </row>
        <row r="9432">
          <cell r="A9432" t="str">
            <v>73.377.541/0001-07</v>
          </cell>
        </row>
        <row r="9433">
          <cell r="A9433" t="str">
            <v>73.392.680/0001-00</v>
          </cell>
        </row>
        <row r="9434">
          <cell r="A9434" t="str">
            <v>73.396.079/0002-76</v>
          </cell>
        </row>
        <row r="9435">
          <cell r="A9435" t="str">
            <v>73.441.776/0001-10</v>
          </cell>
        </row>
        <row r="9436">
          <cell r="A9436" t="str">
            <v>73.442.782/0001-92</v>
          </cell>
        </row>
        <row r="9437">
          <cell r="A9437" t="str">
            <v>73.473.415/0001-56</v>
          </cell>
        </row>
        <row r="9438">
          <cell r="A9438" t="str">
            <v>73.474.553/0001-50</v>
          </cell>
        </row>
        <row r="9439">
          <cell r="A9439" t="str">
            <v>73.485.328/0001-19</v>
          </cell>
        </row>
        <row r="9440">
          <cell r="A9440" t="str">
            <v>73.489.379/0001-19</v>
          </cell>
        </row>
        <row r="9441">
          <cell r="A9441" t="str">
            <v>73.490.922/0001-06</v>
          </cell>
        </row>
        <row r="9442">
          <cell r="A9442" t="str">
            <v>73.509.713/0002-30</v>
          </cell>
        </row>
        <row r="9443">
          <cell r="A9443" t="str">
            <v>73.511.024/0001-89</v>
          </cell>
        </row>
        <row r="9444">
          <cell r="A9444" t="str">
            <v>73.514.523/0001-20</v>
          </cell>
        </row>
        <row r="9445">
          <cell r="A9445" t="str">
            <v>73.533.127/0001-40</v>
          </cell>
        </row>
        <row r="9446">
          <cell r="A9446" t="str">
            <v>73.537.037/0001-27</v>
          </cell>
        </row>
        <row r="9447">
          <cell r="A9447" t="str">
            <v>73.537.045/0001-73</v>
          </cell>
        </row>
        <row r="9448">
          <cell r="A9448" t="str">
            <v>73.539.538/0001-42</v>
          </cell>
        </row>
        <row r="9449">
          <cell r="A9449" t="str">
            <v>73.548.737/0001-17</v>
          </cell>
        </row>
        <row r="9450">
          <cell r="A9450" t="str">
            <v>73.575.771/0001-80</v>
          </cell>
        </row>
        <row r="9451">
          <cell r="A9451" t="str">
            <v>73.597.668/0001-31</v>
          </cell>
        </row>
        <row r="9452">
          <cell r="A9452" t="str">
            <v>73.604.738/0001-31</v>
          </cell>
        </row>
        <row r="9453">
          <cell r="A9453" t="str">
            <v>73.604.993/0001-84</v>
          </cell>
        </row>
        <row r="9454">
          <cell r="A9454" t="str">
            <v>73.612.053/0001-37</v>
          </cell>
        </row>
        <row r="9455">
          <cell r="A9455" t="str">
            <v>73.652.448/0003-25</v>
          </cell>
        </row>
        <row r="9456">
          <cell r="A9456" t="str">
            <v>73.655.896/0001-10</v>
          </cell>
        </row>
        <row r="9457">
          <cell r="A9457" t="str">
            <v>73.673.691/0001-68</v>
          </cell>
        </row>
        <row r="9458">
          <cell r="A9458" t="str">
            <v>73.705.444/0001-04</v>
          </cell>
        </row>
        <row r="9459">
          <cell r="A9459" t="str">
            <v>73.705.444/0005-20</v>
          </cell>
        </row>
        <row r="9460">
          <cell r="A9460" t="str">
            <v>73.705.444/0007-91</v>
          </cell>
        </row>
        <row r="9461">
          <cell r="A9461" t="str">
            <v>73.736.159/0001-42</v>
          </cell>
        </row>
        <row r="9462">
          <cell r="A9462" t="str">
            <v>73.737.678/0008-00</v>
          </cell>
        </row>
        <row r="9463">
          <cell r="A9463" t="str">
            <v>73.742.686/0001-60</v>
          </cell>
        </row>
        <row r="9464">
          <cell r="A9464" t="str">
            <v>73.742.934/0001-72</v>
          </cell>
        </row>
        <row r="9465">
          <cell r="A9465" t="str">
            <v>73.758.815/0001-08</v>
          </cell>
        </row>
        <row r="9466">
          <cell r="A9466" t="str">
            <v>73.773.665/0001-01</v>
          </cell>
        </row>
        <row r="9467">
          <cell r="A9467" t="str">
            <v>73.805.731/0001-88</v>
          </cell>
        </row>
        <row r="9468">
          <cell r="A9468" t="str">
            <v>73.818.007/0001-99</v>
          </cell>
        </row>
        <row r="9469">
          <cell r="A9469" t="str">
            <v>73.830.077/0001-62</v>
          </cell>
        </row>
        <row r="9470">
          <cell r="A9470" t="str">
            <v>73.830.226/0001-93</v>
          </cell>
        </row>
        <row r="9471">
          <cell r="A9471" t="str">
            <v>73.839.524/0001-44</v>
          </cell>
        </row>
        <row r="9472">
          <cell r="A9472" t="str">
            <v>73.842.817/0001-80</v>
          </cell>
        </row>
        <row r="9473">
          <cell r="A9473" t="str">
            <v>73.843.187/0001-69</v>
          </cell>
        </row>
        <row r="9474">
          <cell r="A9474" t="str">
            <v>73.847.113/0001-09</v>
          </cell>
        </row>
        <row r="9475">
          <cell r="A9475" t="str">
            <v>73.857.369/0001-99</v>
          </cell>
        </row>
        <row r="9476">
          <cell r="A9476" t="str">
            <v>73.868.473/0001-89</v>
          </cell>
        </row>
        <row r="9477">
          <cell r="A9477" t="str">
            <v>73.874.869/0001-39</v>
          </cell>
        </row>
        <row r="9478">
          <cell r="A9478" t="str">
            <v>73.901.035/0001-75</v>
          </cell>
        </row>
        <row r="9479">
          <cell r="A9479" t="str">
            <v>73.914.772/0001-02</v>
          </cell>
        </row>
        <row r="9480">
          <cell r="A9480" t="str">
            <v>73.935.314/0001-50</v>
          </cell>
        </row>
        <row r="9481">
          <cell r="A9481" t="str">
            <v>73.940.439/0001-78</v>
          </cell>
        </row>
        <row r="9482">
          <cell r="A9482" t="str">
            <v>73.987.471/0001-09</v>
          </cell>
        </row>
        <row r="9483">
          <cell r="A9483" t="str">
            <v xml:space="preserve">738.440.557-20    </v>
          </cell>
        </row>
        <row r="9484">
          <cell r="A9484" t="str">
            <v>74.002.155/0001-01</v>
          </cell>
        </row>
        <row r="9485">
          <cell r="A9485" t="str">
            <v>74.007.014/0001-73</v>
          </cell>
        </row>
        <row r="9486">
          <cell r="A9486" t="str">
            <v>74.038.555/0001-69</v>
          </cell>
        </row>
        <row r="9487">
          <cell r="A9487" t="str">
            <v>74.046.137/0001-13</v>
          </cell>
        </row>
        <row r="9488">
          <cell r="A9488" t="str">
            <v>74.054.602/0001-68</v>
          </cell>
        </row>
        <row r="9489">
          <cell r="A9489" t="str">
            <v>74.057.738/0001-21</v>
          </cell>
        </row>
        <row r="9490">
          <cell r="A9490" t="str">
            <v>74.060.161/0001-07</v>
          </cell>
        </row>
        <row r="9491">
          <cell r="A9491" t="str">
            <v>74.091.455/0001-04</v>
          </cell>
        </row>
        <row r="9492">
          <cell r="A9492" t="str">
            <v>74.102.187/0001-70</v>
          </cell>
        </row>
        <row r="9493">
          <cell r="A9493" t="str">
            <v>74.145.574/0001-94</v>
          </cell>
        </row>
        <row r="9494">
          <cell r="A9494" t="str">
            <v>74.148.925/0001-10</v>
          </cell>
        </row>
        <row r="9495">
          <cell r="A9495" t="str">
            <v>74.171.059/0001-89</v>
          </cell>
        </row>
        <row r="9496">
          <cell r="A9496" t="str">
            <v>74.186.115/0001-59</v>
          </cell>
        </row>
        <row r="9497">
          <cell r="A9497" t="str">
            <v>74.186.420/0001-40</v>
          </cell>
        </row>
        <row r="9498">
          <cell r="A9498" t="str">
            <v>74.188.046/0001-12</v>
          </cell>
        </row>
        <row r="9499">
          <cell r="A9499" t="str">
            <v>74.190.620/0001-77</v>
          </cell>
        </row>
        <row r="9500">
          <cell r="A9500" t="str">
            <v>74.194.945/0001-28</v>
          </cell>
        </row>
        <row r="9501">
          <cell r="A9501" t="str">
            <v>74.212.200/0001-44</v>
          </cell>
        </row>
        <row r="9502">
          <cell r="A9502" t="str">
            <v>74.216.755/0001-64</v>
          </cell>
        </row>
        <row r="9503">
          <cell r="A9503" t="str">
            <v>74.280.256/0001-36</v>
          </cell>
        </row>
        <row r="9504">
          <cell r="A9504" t="str">
            <v>74.305.582/0001-50</v>
          </cell>
        </row>
        <row r="9505">
          <cell r="A9505" t="str">
            <v>74.370.149/0002-80</v>
          </cell>
        </row>
        <row r="9506">
          <cell r="A9506" t="str">
            <v>74.4.9.45./894--20</v>
          </cell>
        </row>
        <row r="9507">
          <cell r="A9507" t="str">
            <v>74.411.323/0001-04</v>
          </cell>
        </row>
        <row r="9508">
          <cell r="A9508" t="str">
            <v>74.508.458/0001-92</v>
          </cell>
        </row>
        <row r="9509">
          <cell r="A9509" t="str">
            <v>74.510.785/0001-89</v>
          </cell>
        </row>
        <row r="9510">
          <cell r="A9510" t="str">
            <v>74.518.895/0001-97</v>
          </cell>
        </row>
        <row r="9511">
          <cell r="A9511" t="str">
            <v>74.523.606/0001-48</v>
          </cell>
        </row>
        <row r="9512">
          <cell r="A9512" t="str">
            <v>74.602.616/0001-79</v>
          </cell>
        </row>
        <row r="9513">
          <cell r="A9513" t="str">
            <v>74.614.538/0001-22</v>
          </cell>
        </row>
        <row r="9514">
          <cell r="A9514" t="str">
            <v>74.686.452/0001-05</v>
          </cell>
        </row>
        <row r="9515">
          <cell r="A9515" t="str">
            <v>75.091.074/0001-80</v>
          </cell>
        </row>
        <row r="9516">
          <cell r="A9516" t="str">
            <v>75.154.385/0001-40</v>
          </cell>
        </row>
        <row r="9517">
          <cell r="A9517" t="str">
            <v>75.313.031/0001-00</v>
          </cell>
        </row>
        <row r="9518">
          <cell r="A9518" t="str">
            <v>75.4.3.03./477--87</v>
          </cell>
        </row>
        <row r="9519">
          <cell r="A9519" t="str">
            <v xml:space="preserve">758.684.747-91    </v>
          </cell>
        </row>
        <row r="9520">
          <cell r="A9520" t="str">
            <v>76.492.552/0011-06</v>
          </cell>
        </row>
        <row r="9521">
          <cell r="A9521" t="str">
            <v>76.500.180/0010-23</v>
          </cell>
        </row>
        <row r="9522">
          <cell r="A9522" t="str">
            <v>76.501.956/0005-62</v>
          </cell>
        </row>
        <row r="9523">
          <cell r="A9523" t="str">
            <v>76.535.764/0328-51</v>
          </cell>
        </row>
        <row r="9524">
          <cell r="A9524" t="str">
            <v>76.618.024/0006-85</v>
          </cell>
        </row>
        <row r="9525">
          <cell r="A9525" t="str">
            <v>76.680.404/0001-35</v>
          </cell>
        </row>
        <row r="9526">
          <cell r="A9526" t="str">
            <v>76.731.280/0001-70</v>
          </cell>
        </row>
        <row r="9527">
          <cell r="A9527" t="str">
            <v>76.942.614/0001-54</v>
          </cell>
        </row>
        <row r="9528">
          <cell r="A9528" t="str">
            <v xml:space="preserve">766.302.268-87    </v>
          </cell>
        </row>
        <row r="9529">
          <cell r="A9529" t="str">
            <v>77.1.4.16./877--34</v>
          </cell>
        </row>
        <row r="9530">
          <cell r="A9530" t="str">
            <v>77.153.260/0001-21</v>
          </cell>
        </row>
        <row r="9531">
          <cell r="A9531" t="str">
            <v>77.477.834/0001-17</v>
          </cell>
        </row>
        <row r="9532">
          <cell r="A9532" t="str">
            <v>77.477.834/0002-06</v>
          </cell>
        </row>
        <row r="9533">
          <cell r="A9533" t="str">
            <v>77.506.301/0001-16</v>
          </cell>
        </row>
        <row r="9534">
          <cell r="A9534" t="str">
            <v>77.550.259/0006-45</v>
          </cell>
        </row>
        <row r="9535">
          <cell r="A9535" t="str">
            <v>77.662.146/0001-27</v>
          </cell>
        </row>
        <row r="9536">
          <cell r="A9536" t="str">
            <v>77.941.490/0026-03</v>
          </cell>
        </row>
        <row r="9537">
          <cell r="A9537" t="str">
            <v xml:space="preserve">770.737.207-78    </v>
          </cell>
        </row>
        <row r="9538">
          <cell r="A9538" t="str">
            <v>78.331.899/0001-12</v>
          </cell>
        </row>
        <row r="9539">
          <cell r="A9539" t="str">
            <v>78.365.541/0001-00</v>
          </cell>
        </row>
        <row r="9540">
          <cell r="A9540" t="str">
            <v>78.400.967/0001-58</v>
          </cell>
        </row>
        <row r="9541">
          <cell r="A9541" t="str">
            <v>78.611.522/0001-17</v>
          </cell>
        </row>
        <row r="9542">
          <cell r="A9542" t="str">
            <v>78.704.087/0001-75</v>
          </cell>
        </row>
        <row r="9543">
          <cell r="A9543" t="str">
            <v>78.860.376/0001-63</v>
          </cell>
        </row>
        <row r="9544">
          <cell r="A9544" t="str">
            <v>78.929.213/0001-90</v>
          </cell>
        </row>
        <row r="9545">
          <cell r="A9545" t="str">
            <v xml:space="preserve">785.820.597-87    </v>
          </cell>
        </row>
        <row r="9546">
          <cell r="A9546" t="str">
            <v>79.048.955/0001-79</v>
          </cell>
        </row>
        <row r="9547">
          <cell r="A9547" t="str">
            <v>79.146.742/0001-80</v>
          </cell>
        </row>
        <row r="9548">
          <cell r="A9548" t="str">
            <v>79.195.699/0040-59</v>
          </cell>
        </row>
        <row r="9549">
          <cell r="A9549" t="str">
            <v>79.568.416/0001-60</v>
          </cell>
        </row>
        <row r="9550">
          <cell r="A9550" t="str">
            <v>79.670.501/0003-05</v>
          </cell>
        </row>
        <row r="9551">
          <cell r="A9551" t="str">
            <v>79.747.507/0001-63</v>
          </cell>
        </row>
        <row r="9552">
          <cell r="A9552" t="str">
            <v xml:space="preserve">794.053.987-68    </v>
          </cell>
        </row>
        <row r="9553">
          <cell r="A9553" t="str">
            <v>80.342.686/0001-38</v>
          </cell>
        </row>
        <row r="9554">
          <cell r="A9554" t="str">
            <v>80.537.392/0001-61</v>
          </cell>
        </row>
        <row r="9555">
          <cell r="A9555" t="str">
            <v>80.563.554/0001-36</v>
          </cell>
        </row>
        <row r="9556">
          <cell r="A9556" t="str">
            <v>80.577.232/0001-46</v>
          </cell>
        </row>
        <row r="9557">
          <cell r="A9557" t="str">
            <v>80.827.694/0001-74</v>
          </cell>
        </row>
        <row r="9558">
          <cell r="A9558" t="str">
            <v xml:space="preserve">801.716.057-72    </v>
          </cell>
        </row>
        <row r="9559">
          <cell r="A9559" t="str">
            <v>81.107.112/0001-48</v>
          </cell>
        </row>
        <row r="9560">
          <cell r="A9560" t="str">
            <v>81.428.187/0001-20</v>
          </cell>
        </row>
        <row r="9561">
          <cell r="A9561" t="str">
            <v>81.433.765/0028-37</v>
          </cell>
        </row>
        <row r="9562">
          <cell r="A9562" t="str">
            <v>81.522.690/0001-40</v>
          </cell>
        </row>
        <row r="9563">
          <cell r="A9563" t="str">
            <v>81.614.950/0001-08</v>
          </cell>
        </row>
        <row r="9564">
          <cell r="A9564" t="str">
            <v>81.662.462/0001-76</v>
          </cell>
        </row>
        <row r="9565">
          <cell r="A9565" t="str">
            <v>81.771.669/0008-55</v>
          </cell>
        </row>
        <row r="9566">
          <cell r="A9566" t="str">
            <v>82.101.189/0001-73</v>
          </cell>
        </row>
        <row r="9567">
          <cell r="A9567" t="str">
            <v>82.743.287/0012-67</v>
          </cell>
        </row>
        <row r="9568">
          <cell r="A9568" t="str">
            <v>82.845.249/0001-62</v>
          </cell>
        </row>
        <row r="9569">
          <cell r="A9569" t="str">
            <v>82.889.619/0001-63</v>
          </cell>
        </row>
        <row r="9570">
          <cell r="A9570" t="str">
            <v>82.988.205/0002-72</v>
          </cell>
        </row>
        <row r="9571">
          <cell r="A9571" t="str">
            <v xml:space="preserve">821.444.867-00    </v>
          </cell>
        </row>
        <row r="9572">
          <cell r="A9572" t="str">
            <v xml:space="preserve">823.043.787-49    </v>
          </cell>
        </row>
        <row r="9573">
          <cell r="A9573" t="str">
            <v xml:space="preserve">825.526.227-04    </v>
          </cell>
        </row>
        <row r="9574">
          <cell r="A9574" t="str">
            <v>83.059.899/0003-07</v>
          </cell>
        </row>
        <row r="9575">
          <cell r="A9575" t="str">
            <v>83.325.910/0001-71</v>
          </cell>
        </row>
        <row r="9576">
          <cell r="A9576" t="str">
            <v>83.333.237/0001-11</v>
          </cell>
        </row>
        <row r="9577">
          <cell r="A9577" t="str">
            <v>83.383.950/0001-70</v>
          </cell>
        </row>
        <row r="9578">
          <cell r="A9578" t="str">
            <v>83.475.913/0002-72</v>
          </cell>
        </row>
        <row r="9579">
          <cell r="A9579" t="str">
            <v>83.673.939/0001-44</v>
          </cell>
        </row>
        <row r="9580">
          <cell r="A9580" t="str">
            <v>83.720.060/0001-06</v>
          </cell>
        </row>
        <row r="9581">
          <cell r="A9581" t="str">
            <v>83.753.095/0001-41</v>
          </cell>
        </row>
        <row r="9582">
          <cell r="A9582" t="str">
            <v>83.753.095/0002-22</v>
          </cell>
        </row>
        <row r="9583">
          <cell r="A9583" t="str">
            <v xml:space="preserve">830.072.457-53    </v>
          </cell>
        </row>
        <row r="9584">
          <cell r="A9584" t="str">
            <v>84.1.4.63./707--87</v>
          </cell>
        </row>
        <row r="9585">
          <cell r="A9585" t="str">
            <v>84.137.421/0001-59</v>
          </cell>
        </row>
        <row r="9586">
          <cell r="A9586" t="str">
            <v>84.140.607/0001-67</v>
          </cell>
        </row>
        <row r="9587">
          <cell r="A9587" t="str">
            <v>84.208.271/0001-27</v>
          </cell>
        </row>
        <row r="9588">
          <cell r="A9588" t="str">
            <v>84.300.540/0023-96</v>
          </cell>
        </row>
        <row r="9589">
          <cell r="A9589" t="str">
            <v>84.550.243/0001-93</v>
          </cell>
        </row>
        <row r="9590">
          <cell r="A9590" t="str">
            <v>84.555.945/0001-60</v>
          </cell>
        </row>
        <row r="9591">
          <cell r="A9591" t="str">
            <v>84.579.564/0001-10</v>
          </cell>
        </row>
        <row r="9592">
          <cell r="A9592" t="str">
            <v>84.6.5.19./547--15</v>
          </cell>
        </row>
        <row r="9593">
          <cell r="A9593" t="str">
            <v>84.616.622/0001-39</v>
          </cell>
        </row>
        <row r="9594">
          <cell r="A9594" t="str">
            <v>84.684.455/0070-95</v>
          </cell>
        </row>
        <row r="9595">
          <cell r="A9595" t="str">
            <v>84.684.455/0071-76</v>
          </cell>
        </row>
        <row r="9596">
          <cell r="A9596" t="str">
            <v>84.894.252/0001-00</v>
          </cell>
        </row>
        <row r="9597">
          <cell r="A9597" t="str">
            <v>84.943.067/0013-93</v>
          </cell>
        </row>
        <row r="9598">
          <cell r="A9598" t="str">
            <v>84.968.593/0001-74</v>
          </cell>
        </row>
        <row r="9599">
          <cell r="A9599" t="str">
            <v>85.127.983/0001-84</v>
          </cell>
        </row>
        <row r="9600">
          <cell r="A9600" t="str">
            <v>85.127.983/0005-08</v>
          </cell>
        </row>
        <row r="9601">
          <cell r="A9601" t="str">
            <v>85.127.983/0013-18</v>
          </cell>
        </row>
        <row r="9602">
          <cell r="A9602" t="str">
            <v>85.177.814/0001-59</v>
          </cell>
        </row>
        <row r="9603">
          <cell r="A9603" t="str">
            <v>85.485.258/0001-88</v>
          </cell>
        </row>
        <row r="9604">
          <cell r="A9604" t="str">
            <v xml:space="preserve">852.342.907-78    </v>
          </cell>
        </row>
        <row r="9605">
          <cell r="A9605" t="str">
            <v>86.183.449/0010-49</v>
          </cell>
        </row>
        <row r="9606">
          <cell r="A9606" t="str">
            <v>86.4.4.54./487--40</v>
          </cell>
        </row>
        <row r="9607">
          <cell r="A9607" t="str">
            <v>86.4.9.88./867--49</v>
          </cell>
        </row>
        <row r="9608">
          <cell r="A9608" t="str">
            <v>86.448.107/0001-12</v>
          </cell>
        </row>
        <row r="9609">
          <cell r="A9609" t="str">
            <v>86.532.538/0032-69</v>
          </cell>
        </row>
        <row r="9610">
          <cell r="A9610" t="str">
            <v>86.564.994/0001-94</v>
          </cell>
        </row>
        <row r="9611">
          <cell r="A9611" t="str">
            <v>86.620.044/0001-30</v>
          </cell>
        </row>
        <row r="9612">
          <cell r="A9612" t="str">
            <v>86.640.976/0001-44</v>
          </cell>
        </row>
        <row r="9613">
          <cell r="A9613" t="str">
            <v>86.643.863/0001-00</v>
          </cell>
        </row>
        <row r="9614">
          <cell r="A9614" t="str">
            <v>86.7.0.98./797--04</v>
          </cell>
        </row>
        <row r="9615">
          <cell r="A9615" t="str">
            <v>86.721.487/0001-17</v>
          </cell>
        </row>
        <row r="9616">
          <cell r="A9616" t="str">
            <v>86.744.166/0001-38</v>
          </cell>
        </row>
        <row r="9617">
          <cell r="A9617" t="str">
            <v>86.747.995/0001-74</v>
          </cell>
        </row>
        <row r="9618">
          <cell r="A9618" t="str">
            <v>86.753.217/0001-98</v>
          </cell>
        </row>
        <row r="9619">
          <cell r="A9619" t="str">
            <v>86.773.942/0002-09</v>
          </cell>
        </row>
        <row r="9620">
          <cell r="A9620" t="str">
            <v>86.777.711/0001-92</v>
          </cell>
        </row>
        <row r="9621">
          <cell r="A9621" t="str">
            <v>86.781.069/0001-15</v>
          </cell>
        </row>
        <row r="9622">
          <cell r="A9622" t="str">
            <v>86.792.009/0001-06</v>
          </cell>
        </row>
        <row r="9623">
          <cell r="A9623" t="str">
            <v>86.800.745/0001-50</v>
          </cell>
        </row>
        <row r="9624">
          <cell r="A9624" t="str">
            <v>86.801.958/0001-05</v>
          </cell>
        </row>
        <row r="9625">
          <cell r="A9625" t="str">
            <v>86.819.653/0001-12</v>
          </cell>
        </row>
        <row r="9626">
          <cell r="A9626" t="str">
            <v>86.837.846/0001-04</v>
          </cell>
        </row>
        <row r="9627">
          <cell r="A9627" t="str">
            <v>86.866.522/0001-96</v>
          </cell>
        </row>
        <row r="9628">
          <cell r="A9628" t="str">
            <v>86.891.066/0001-34</v>
          </cell>
        </row>
        <row r="9629">
          <cell r="A9629" t="str">
            <v>86.898.376/0001-80</v>
          </cell>
        </row>
        <row r="9630">
          <cell r="A9630" t="str">
            <v>86.9.4.58./157--49</v>
          </cell>
        </row>
        <row r="9631">
          <cell r="A9631" t="str">
            <v>86.945.938/0001-08</v>
          </cell>
        </row>
        <row r="9632">
          <cell r="A9632" t="str">
            <v>86.958.154/0001-06</v>
          </cell>
        </row>
        <row r="9633">
          <cell r="A9633" t="str">
            <v>86.986.486/0001-02</v>
          </cell>
        </row>
        <row r="9634">
          <cell r="A9634" t="str">
            <v>86.986.924/0001-24</v>
          </cell>
        </row>
        <row r="9635">
          <cell r="A9635" t="str">
            <v xml:space="preserve">861.593.647-15    </v>
          </cell>
        </row>
        <row r="9636">
          <cell r="A9636" t="str">
            <v xml:space="preserve">869.939.847-68    </v>
          </cell>
        </row>
        <row r="9637">
          <cell r="A9637" t="str">
            <v>87.175.824/0001-80</v>
          </cell>
        </row>
        <row r="9638">
          <cell r="A9638" t="str">
            <v>87.550.281/0001-34</v>
          </cell>
        </row>
        <row r="9639">
          <cell r="A9639" t="str">
            <v>87.960.167/0001-82</v>
          </cell>
        </row>
        <row r="9640">
          <cell r="A9640" t="str">
            <v xml:space="preserve">870.347.358-91    </v>
          </cell>
        </row>
        <row r="9641">
          <cell r="A9641" t="str">
            <v>88.028.873/0015-59</v>
          </cell>
        </row>
        <row r="9642">
          <cell r="A9642" t="str">
            <v>88.028.873/0027-92</v>
          </cell>
        </row>
        <row r="9643">
          <cell r="A9643" t="str">
            <v>88.1.5.33./397--53</v>
          </cell>
        </row>
        <row r="9644">
          <cell r="A9644" t="str">
            <v>88.610.266/0005-20</v>
          </cell>
        </row>
        <row r="9645">
          <cell r="A9645" t="str">
            <v>88.612.049/0001-46</v>
          </cell>
        </row>
        <row r="9646">
          <cell r="A9646" t="str">
            <v>88.613.856/0001-83</v>
          </cell>
        </row>
        <row r="9647">
          <cell r="A9647" t="str">
            <v>88.634.977/0015-07</v>
          </cell>
        </row>
        <row r="9648">
          <cell r="A9648" t="str">
            <v>88.658.984/0001-43</v>
          </cell>
        </row>
        <row r="9649">
          <cell r="A9649" t="str">
            <v>88.658.984/0002-24</v>
          </cell>
        </row>
        <row r="9650">
          <cell r="A9650" t="str">
            <v>88.658.984/0010-34</v>
          </cell>
        </row>
        <row r="9651">
          <cell r="A9651" t="str">
            <v>89.066.179/0001-93</v>
          </cell>
        </row>
        <row r="9652">
          <cell r="A9652" t="str">
            <v>89.611.909/0001-90</v>
          </cell>
        </row>
        <row r="9653">
          <cell r="A9653" t="str">
            <v>90.347.840/0003-80</v>
          </cell>
        </row>
        <row r="9654">
          <cell r="A9654" t="str">
            <v>90.347.840/0004-60</v>
          </cell>
        </row>
        <row r="9655">
          <cell r="A9655" t="str">
            <v>90.347.840/0014-32</v>
          </cell>
        </row>
        <row r="9656">
          <cell r="A9656" t="str">
            <v>90.528.530/0003-61</v>
          </cell>
        </row>
        <row r="9657">
          <cell r="A9657" t="str">
            <v>91.010.744/0001-42</v>
          </cell>
        </row>
        <row r="9658">
          <cell r="A9658" t="str">
            <v>91.088.328/0001-67</v>
          </cell>
        </row>
        <row r="9659">
          <cell r="A9659" t="str">
            <v>91.802.629/0001-00</v>
          </cell>
        </row>
        <row r="9660">
          <cell r="A9660" t="str">
            <v xml:space="preserve">913.936.557-34    </v>
          </cell>
        </row>
        <row r="9661">
          <cell r="A9661" t="str">
            <v>92.197.250/0001-81</v>
          </cell>
        </row>
        <row r="9662">
          <cell r="A9662" t="str">
            <v>92.644.483/0008-51</v>
          </cell>
        </row>
        <row r="9663">
          <cell r="A9663" t="str">
            <v>92.644.483/0010-76</v>
          </cell>
        </row>
        <row r="9664">
          <cell r="A9664" t="str">
            <v>92.660.240/0001-30</v>
          </cell>
        </row>
        <row r="9665">
          <cell r="A9665" t="str">
            <v>92.674.928/0001-70</v>
          </cell>
        </row>
        <row r="9666">
          <cell r="A9666" t="str">
            <v>92.678.093/0001-26</v>
          </cell>
        </row>
        <row r="9667">
          <cell r="A9667" t="str">
            <v>92.691.161/0006-00</v>
          </cell>
        </row>
        <row r="9668">
          <cell r="A9668" t="str">
            <v>92.7.3.30./427--34</v>
          </cell>
        </row>
        <row r="9669">
          <cell r="A9669" t="str">
            <v>92.753.268/0001-12</v>
          </cell>
        </row>
        <row r="9670">
          <cell r="A9670" t="str">
            <v>92.772.821/0001-64</v>
          </cell>
        </row>
        <row r="9671">
          <cell r="A9671" t="str">
            <v>92.779.156/0004-83</v>
          </cell>
        </row>
        <row r="9672">
          <cell r="A9672" t="str">
            <v>92.779.156/0005-64</v>
          </cell>
        </row>
        <row r="9673">
          <cell r="A9673" t="str">
            <v>93.248.318/0001-77</v>
          </cell>
        </row>
        <row r="9674">
          <cell r="A9674" t="str">
            <v>93.4.0.62./657--49</v>
          </cell>
        </row>
        <row r="9675">
          <cell r="A9675" t="str">
            <v>93.7.8.92./827--20</v>
          </cell>
        </row>
        <row r="9676">
          <cell r="A9676" t="str">
            <v>93.919.884/0001-63</v>
          </cell>
        </row>
        <row r="9677">
          <cell r="A9677" t="str">
            <v xml:space="preserve">937.283.797-00    </v>
          </cell>
        </row>
        <row r="9678">
          <cell r="A9678" t="str">
            <v xml:space="preserve">946.774.686-72    </v>
          </cell>
        </row>
        <row r="9679">
          <cell r="A9679" t="str">
            <v>95.376.026/0001-45</v>
          </cell>
        </row>
        <row r="9680">
          <cell r="A9680" t="str">
            <v>95.591.723/0001-19</v>
          </cell>
        </row>
        <row r="9681">
          <cell r="A9681" t="str">
            <v>95.764.684/0001-04</v>
          </cell>
        </row>
        <row r="9682">
          <cell r="A9682" t="str">
            <v>95.795.043/0004-60</v>
          </cell>
        </row>
        <row r="9683">
          <cell r="A9683" t="str">
            <v>95.803.839/0002-55</v>
          </cell>
        </row>
        <row r="9684">
          <cell r="A9684" t="str">
            <v>95.9.5.00./957--15</v>
          </cell>
        </row>
        <row r="9685">
          <cell r="A9685" t="str">
            <v>95.948.618/0001-94</v>
          </cell>
        </row>
        <row r="9686">
          <cell r="A9686" t="str">
            <v xml:space="preserve">953.422.497-91    </v>
          </cell>
        </row>
        <row r="9687">
          <cell r="A9687" t="str">
            <v xml:space="preserve">954.909.917-20    </v>
          </cell>
        </row>
        <row r="9688">
          <cell r="A9688" t="str">
            <v xml:space="preserve">96+3153327-68     </v>
          </cell>
        </row>
        <row r="9689">
          <cell r="A9689" t="str">
            <v>96.260.112/0001-50</v>
          </cell>
        </row>
        <row r="9690">
          <cell r="A9690" t="str">
            <v>96.398.706/0002-03</v>
          </cell>
        </row>
        <row r="9691">
          <cell r="A9691" t="str">
            <v>96.4.1.27./987--49</v>
          </cell>
        </row>
        <row r="9692">
          <cell r="A9692" t="str">
            <v>96.428.784/0001-22</v>
          </cell>
        </row>
        <row r="9693">
          <cell r="A9693" t="str">
            <v>96.433.859/0001-63</v>
          </cell>
        </row>
        <row r="9694">
          <cell r="A9694" t="str">
            <v>96.462.718/0001-79</v>
          </cell>
        </row>
        <row r="9695">
          <cell r="A9695" t="str">
            <v>96.584.701/0001-94</v>
          </cell>
        </row>
        <row r="9696">
          <cell r="A9696" t="str">
            <v>96.613.302/0001-04</v>
          </cell>
        </row>
        <row r="9697">
          <cell r="A9697" t="str">
            <v>96.653.381/0001-87</v>
          </cell>
        </row>
        <row r="9698">
          <cell r="A9698" t="str">
            <v>96.783.824/0001-54</v>
          </cell>
        </row>
        <row r="9699">
          <cell r="A9699" t="str">
            <v>96.802.525/0001-10</v>
          </cell>
        </row>
        <row r="9700">
          <cell r="A9700" t="str">
            <v>96.802.780/0001-62</v>
          </cell>
        </row>
        <row r="9701">
          <cell r="A9701" t="str">
            <v>96.824.594/0078-03</v>
          </cell>
        </row>
        <row r="9702">
          <cell r="A9702" t="str">
            <v>96.828.827/0001-67</v>
          </cell>
        </row>
        <row r="9703">
          <cell r="A9703" t="str">
            <v>96.832.365/0001-51</v>
          </cell>
        </row>
        <row r="9704">
          <cell r="A9704" t="str">
            <v>96.832.365/0003-13</v>
          </cell>
        </row>
        <row r="9705">
          <cell r="A9705" t="str">
            <v>96.832.365/0008-28</v>
          </cell>
        </row>
        <row r="9706">
          <cell r="A9706" t="str">
            <v>96.832.365/0010-42</v>
          </cell>
        </row>
        <row r="9707">
          <cell r="A9707" t="str">
            <v>96.832.365/0015-57</v>
          </cell>
        </row>
        <row r="9708">
          <cell r="A9708" t="str">
            <v>96.845.482/0001-50</v>
          </cell>
        </row>
        <row r="9709">
          <cell r="A9709" t="str">
            <v xml:space="preserve">965.292.377-04    </v>
          </cell>
        </row>
        <row r="9710">
          <cell r="A9710" t="str">
            <v xml:space="preserve">965.526.628-15    </v>
          </cell>
        </row>
        <row r="9711">
          <cell r="A9711" t="str">
            <v>97.3.6.27./497--20</v>
          </cell>
        </row>
        <row r="9712">
          <cell r="A9712" t="str">
            <v>97.339.030/0001-69</v>
          </cell>
        </row>
        <row r="9713">
          <cell r="A9713" t="str">
            <v>97.349.807/0001-76</v>
          </cell>
        </row>
        <row r="9714">
          <cell r="A9714" t="str">
            <v>97.359.889/0001-30</v>
          </cell>
        </row>
        <row r="9715">
          <cell r="A9715" t="str">
            <v>97.364.954/0001-15</v>
          </cell>
        </row>
        <row r="9716">
          <cell r="A9716" t="str">
            <v>97.413.025/0001-59</v>
          </cell>
        </row>
        <row r="9717">
          <cell r="A9717" t="str">
            <v>97.416.622/0001-37</v>
          </cell>
        </row>
        <row r="9718">
          <cell r="A9718" t="str">
            <v>97.418.735/0001-71</v>
          </cell>
        </row>
        <row r="9719">
          <cell r="A9719" t="str">
            <v>97.455.190/0001-73</v>
          </cell>
        </row>
        <row r="9720">
          <cell r="A9720" t="str">
            <v>97.461.917/0001-25</v>
          </cell>
        </row>
        <row r="9721">
          <cell r="A9721" t="str">
            <v>97.467.856/0004-56</v>
          </cell>
        </row>
        <row r="9722">
          <cell r="A9722" t="str">
            <v>97.494.819/0001-94</v>
          </cell>
        </row>
        <row r="9723">
          <cell r="A9723" t="str">
            <v>97.496.483/0001-07</v>
          </cell>
        </row>
        <row r="9724">
          <cell r="A9724" t="str">
            <v>97.510.747/0001-21</v>
          </cell>
        </row>
        <row r="9725">
          <cell r="A9725" t="str">
            <v>98.1.5.07./667--15</v>
          </cell>
        </row>
        <row r="9726">
          <cell r="A9726" t="str">
            <v>99.9.5.81./397--15</v>
          </cell>
        </row>
        <row r="9727">
          <cell r="A9727" t="str">
            <v>99.999.999/0001-91</v>
          </cell>
        </row>
        <row r="9728">
          <cell r="A9728" t="str">
            <v>99.999.999/0001-91</v>
          </cell>
        </row>
      </sheetData>
      <sheetData sheetId="2" refreshError="1"/>
      <sheetData sheetId="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Sheet6"/>
      <sheetName val="Página 1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</row>
        <row r="3">
          <cell r="H3" t="str">
            <v>TER</v>
          </cell>
        </row>
        <row r="4">
          <cell r="H4" t="str">
            <v>PAV</v>
          </cell>
        </row>
        <row r="5">
          <cell r="D5" t="str">
            <v xml:space="preserve">FASE 21 - SERVIÇOS PRELIMINARES :  </v>
          </cell>
          <cell r="H5" t="str">
            <v>PAV1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a Corrente"/>
    </sheetNames>
    <definedNames>
      <definedName name="Dom_Páscoa" refersTo="#REF!"/>
    </definedNames>
    <sheetDataSet>
      <sheetData sheetId="0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Mapa do Trecho"/>
      <sheetName val="Inventario"/>
      <sheetName val="P.A.T.O"/>
      <sheetName val="ORÇ 2 anos"/>
      <sheetName val="PLANILHA A IMPLANTAR Desempenho"/>
      <sheetName val="Fisico-Finan."/>
      <sheetName val="CURVA ABC"/>
      <sheetName val="Serviços FIT"/>
      <sheetName val="Transportes"/>
      <sheetName val="Gráfico DMTs"/>
      <sheetName val="MOBILIZAÇÃO"/>
      <sheetName val="CANTEIRO"/>
      <sheetName val="USINA"/>
      <sheetName val="CCU - Usina Aux"/>
      <sheetName val="CCU - Alvenaria"/>
      <sheetName val="ADM LOCAL Resumo"/>
      <sheetName val="ADM Fixa"/>
      <sheetName val="ADM Vinculada"/>
      <sheetName val="ADM Variável"/>
      <sheetName val="ADM Variável Frentes de Serviço"/>
      <sheetName val="Manutenção Canteiro"/>
      <sheetName val="Preço Mat. Betum"/>
      <sheetName val="Binomio Betum"/>
      <sheetName val="COTAÇÃO AREIA"/>
      <sheetName val="COTAÇÃO BRITA"/>
      <sheetName val="CAP 50 70"/>
      <sheetName val="RR"/>
      <sheetName val="EAI"/>
      <sheetName val="Preço Asfalto Reg Nordeste"/>
      <sheetName val="CCU - Regularização Mec FD"/>
      <sheetName val="CCU - Serviços Pavimentação"/>
      <sheetName val="CCU - Recomposição Erosão"/>
      <sheetName val="CCU - Roçadas"/>
      <sheetName val="CCU - Recomp Guarda-Corpo"/>
      <sheetName val="CCU - Cerca"/>
      <sheetName val="CCU - Concretos"/>
      <sheetName val="CCU - Formas"/>
      <sheetName val="CCU - Muro Arrimo"/>
      <sheetName val="CCU - Pedra Argamassada 1;3"/>
      <sheetName val="CCU - Enrocamento"/>
      <sheetName val="CCU - Contenção"/>
      <sheetName val="CCU - Escavações"/>
      <sheetName val="CCU - Demolição"/>
      <sheetName val="CCU - Remoções"/>
      <sheetName val="CCU - Reaterro"/>
      <sheetName val="CCU - Corpo Bueiros"/>
      <sheetName val="CCU - Boca Bueiros"/>
      <sheetName val="CCU - Auxiliar"/>
      <sheetName val="CCU - Transportes"/>
      <sheetName val="BDI"/>
      <sheetName val="CÁLCULO FIT"/>
      <sheetName val="MASSA X USINA"/>
    </sheetNames>
    <sheetDataSet>
      <sheetData sheetId="0" refreshError="1"/>
      <sheetData sheetId="1" refreshError="1"/>
      <sheetData sheetId="2">
        <row r="31">
          <cell r="B31">
            <v>3835</v>
          </cell>
          <cell r="D31">
            <v>34995</v>
          </cell>
          <cell r="H31">
            <v>13670</v>
          </cell>
        </row>
        <row r="41">
          <cell r="D41">
            <v>547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Nominais"/>
      <sheetName val="TB-MB029"/>
      <sheetName val="61M-CBMI"/>
      <sheetName val="CS#"/>
      <sheetName val="CUSTO INDIRETO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Equipamentos"/>
      <sheetName val="Conversão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"/>
      <sheetName val="COMPARAÇÃO RECICLAGEM"/>
      <sheetName val="QUANTIDADES (1 ANO)"/>
      <sheetName val="CRONOGRAMA (1 ANOS)"/>
      <sheetName val="CURVA ABC"/>
      <sheetName val="TRANSPORTE"/>
      <sheetName val="DIAGRAMA INICIAL"/>
      <sheetName val="CADASTRO PONTES - REC"/>
      <sheetName val="LAYOUT - CANTEIRO"/>
      <sheetName val="CANTEIRO"/>
      <sheetName val="MOBILIZAÇÃO"/>
      <sheetName val="PRANCHA"/>
      <sheetName val="PEDÁGIO"/>
      <sheetName val="CAP 50-70"/>
      <sheetName val="CM-30"/>
      <sheetName val="RR-1C"/>
      <sheetName val="RM-1C"/>
      <sheetName val="RC-1C-E"/>
      <sheetName val="BDI"/>
    </sheetNames>
    <sheetDataSet>
      <sheetData sheetId="0"/>
      <sheetData sheetId="1"/>
      <sheetData sheetId="2">
        <row r="6">
          <cell r="A6" t="str">
            <v>3 S 08 001 00</v>
          </cell>
        </row>
      </sheetData>
      <sheetData sheetId="3">
        <row r="10">
          <cell r="L10" t="str">
            <v>NOVEMBRO 2016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  <sheetName val="RESUMO_AUT1"/>
      <sheetName val="Alteração"/>
    </sheetNames>
    <sheetDataSet>
      <sheetData sheetId="0">
        <row r="11">
          <cell r="A11" t="str">
            <v>02.200.00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  <sheetData sheetId="44" refreshError="1"/>
      <sheetData sheetId="45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Q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 02"/>
      <sheetName val=" FL DE MEDIÇÃO "/>
      <sheetName val="CHUVAS"/>
      <sheetName val=" BOLETIM "/>
      <sheetName val="Realiz.Físicas"/>
      <sheetName val="Comentários"/>
      <sheetName val="MEDIÇÃO RESUMO"/>
      <sheetName val="Memória"/>
      <sheetName val="MEDIÇÃO RESUMO %"/>
      <sheetName val="MEDIÇÃO RESUMO (2)"/>
      <sheetName val="MEDIÇÃO RESUMO ulti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.U"/>
      <sheetName val="C_U"/>
      <sheetName val="Plan1"/>
      <sheetName val="geral"/>
      <sheetName val="SERVIÇOS"/>
      <sheetName val="MARSHALL"/>
      <sheetName val="Pista"/>
      <sheetName val="REPAROS LOCAL."/>
      <sheetName val="Acostamento"/>
      <sheetName val="Parâmetros"/>
      <sheetName val="TPU-MARÇO_2002"/>
      <sheetName val="RESUMO_AUT1"/>
      <sheetName val="COMPOS1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Sarjeta SCT 03"/>
      <sheetName val="Sarjeta SCC 01"/>
      <sheetName val="Meio fio MFC 01"/>
      <sheetName val="Meio fio MFC 03"/>
      <sheetName val="Meio fio MFC 05"/>
      <sheetName val="Cx. coletora CCS 01"/>
      <sheetName val="Cx. coletora CCS 02"/>
      <sheetName val="Cx. coletora CCS03"/>
      <sheetName val="Cx. coletora CCS06"/>
      <sheetName val="Cx. coletora CCS 07"/>
      <sheetName val="Cx. coletora CCS 10"/>
      <sheetName val="Cx. coletora CCT 02"/>
      <sheetName val="Cx. coletora CCT 03"/>
      <sheetName val="Descida dágua DAR 03"/>
      <sheetName val="Descida dágua DAD 02"/>
      <sheetName val="Descida dágua DAD 06"/>
      <sheetName val="Descida dágua DAD 14"/>
      <sheetName val="Descida dágua DAD 16"/>
      <sheetName val="Entrada dágua EDA 01"/>
      <sheetName val="Entrada dágua EDA 02"/>
      <sheetName val="Dissipador DEB 01"/>
      <sheetName val="Dissipador DEB 03"/>
      <sheetName val="Dissipador DEB 07"/>
      <sheetName val="Dissipador DEB 08"/>
      <sheetName val="BLS 02"/>
      <sheetName val="BLD 02"/>
      <sheetName val="CLP 16"/>
      <sheetName val="PVI 03"/>
      <sheetName val="chamine CPV01"/>
      <sheetName val="Transposição sarjeta"/>
      <sheetName val="Enrocamento pedra jogada"/>
      <sheetName val="Alvenaria pedra argam"/>
      <sheetName val="restauração"/>
      <sheetName val="Demolição concreto simples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IDENTIFICAÇÃO"/>
      <sheetName val="Prod. Diária"/>
      <sheetName val="Resumo"/>
      <sheetName val="PATO"/>
      <sheetName val="MATERIA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CFF"/>
      <sheetName val="TLB5M3"/>
      <sheetName val="TCB10M3"/>
      <sheetName val="TLMR"/>
      <sheetName val="TLC4T"/>
      <sheetName val="ASF"/>
      <sheetName val="Canteiro"/>
      <sheetName val="IPCS"/>
      <sheetName val="EQP"/>
      <sheetName val="GRÁFICO"/>
      <sheetName val="Plan1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6">
          <cell r="E6">
            <v>918.7</v>
          </cell>
        </row>
      </sheetData>
      <sheetData sheetId="11" refreshError="1"/>
      <sheetData sheetId="12" refreshError="1"/>
      <sheetData sheetId="1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P"/>
      <sheetName val="CRITÉRIOS_EAP"/>
      <sheetName val="CRITÉRIOS"/>
      <sheetName val="Plan1"/>
      <sheetName val="Plan3"/>
    </sheetNames>
    <sheetDataSet>
      <sheetData sheetId="0" refreshError="1">
        <row r="12">
          <cell r="A12" t="str">
            <v>NÍVEL</v>
          </cell>
          <cell r="H12" t="str">
            <v>P/ APROV.</v>
          </cell>
          <cell r="I12" t="str">
            <v>P/ DETAL.</v>
          </cell>
          <cell r="J12">
            <v>1</v>
          </cell>
          <cell r="K12">
            <v>2</v>
          </cell>
          <cell r="L12">
            <v>3</v>
          </cell>
          <cell r="M12">
            <v>4</v>
          </cell>
          <cell r="N12">
            <v>5</v>
          </cell>
          <cell r="O12">
            <v>6</v>
          </cell>
        </row>
        <row r="13">
          <cell r="A13">
            <v>1</v>
          </cell>
          <cell r="B13">
            <v>1</v>
          </cell>
          <cell r="C13" t="str">
            <v xml:space="preserve"> CONTRATO  </v>
          </cell>
          <cell r="J13">
            <v>100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>
            <v>2</v>
          </cell>
          <cell r="B14" t="str">
            <v>1.1</v>
          </cell>
          <cell r="C14" t="str">
            <v xml:space="preserve"> CARTEIRA DE GASOLINA  </v>
          </cell>
          <cell r="J14">
            <v>0</v>
          </cell>
          <cell r="K14">
            <v>40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6">
          <cell r="A16">
            <v>3</v>
          </cell>
          <cell r="B16" t="str">
            <v>1.1.1</v>
          </cell>
          <cell r="C16" t="str">
            <v xml:space="preserve">UNIDADE 2316 HDS DE NAFTA CRAQUEADA  </v>
          </cell>
          <cell r="J16">
            <v>0</v>
          </cell>
          <cell r="K16">
            <v>0</v>
          </cell>
          <cell r="L16">
            <v>27</v>
          </cell>
          <cell r="M16">
            <v>0</v>
          </cell>
          <cell r="N16">
            <v>0</v>
          </cell>
          <cell r="O16">
            <v>0</v>
          </cell>
        </row>
        <row r="18">
          <cell r="A18">
            <v>4</v>
          </cell>
          <cell r="B18" t="str">
            <v xml:space="preserve">1.1.1.1  </v>
          </cell>
          <cell r="C18" t="str">
            <v xml:space="preserve"> MOBILIZAÇÃO E DESMOBILIZAÇÃO  </v>
          </cell>
          <cell r="J18">
            <v>0</v>
          </cell>
          <cell r="K18">
            <v>0</v>
          </cell>
          <cell r="L18">
            <v>0</v>
          </cell>
          <cell r="M18">
            <v>10</v>
          </cell>
          <cell r="N18">
            <v>0</v>
          </cell>
          <cell r="O18">
            <v>0</v>
          </cell>
        </row>
        <row r="20">
          <cell r="A20">
            <v>5</v>
          </cell>
          <cell r="B20" t="str">
            <v xml:space="preserve">1.1.1.1.1  </v>
          </cell>
          <cell r="C20" t="str">
            <v xml:space="preserve"> KICK OFF MEETING  </v>
          </cell>
          <cell r="E20">
            <v>0.5</v>
          </cell>
          <cell r="F20">
            <v>1</v>
          </cell>
          <cell r="H20">
            <v>0</v>
          </cell>
          <cell r="I20">
            <v>1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5</v>
          </cell>
          <cell r="O20">
            <v>0</v>
          </cell>
        </row>
        <row r="21">
          <cell r="A21">
            <v>5</v>
          </cell>
          <cell r="B21" t="str">
            <v>1.1.1.1.2</v>
          </cell>
          <cell r="C21" t="str">
            <v xml:space="preserve"> MOBILIZAÇÃO, PLANEJAMENTO. MANUTENÇÃO  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75</v>
          </cell>
          <cell r="O21">
            <v>0</v>
          </cell>
        </row>
        <row r="22">
          <cell r="A22">
            <v>6</v>
          </cell>
          <cell r="B22" t="str">
            <v xml:space="preserve">1.1.1.1.2.1  </v>
          </cell>
          <cell r="C22" t="str">
            <v xml:space="preserve"> MOBILIZAÇÃO DAS EQUIPES  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10</v>
          </cell>
        </row>
        <row r="23">
          <cell r="A23">
            <v>7</v>
          </cell>
          <cell r="B23" t="str">
            <v>1.1.1.1.2.1.1</v>
          </cell>
          <cell r="C23" t="str">
            <v xml:space="preserve"> MOBILIZAÇÃO DA EQUIPE NO ESCRITÓRIO SEDE DA CONTRATADA</v>
          </cell>
          <cell r="E23">
            <v>3.7500000000000006E-2</v>
          </cell>
          <cell r="F23">
            <v>1</v>
          </cell>
          <cell r="H23">
            <v>0</v>
          </cell>
          <cell r="I23">
            <v>1</v>
          </cell>
        </row>
        <row r="24">
          <cell r="A24">
            <v>7</v>
          </cell>
          <cell r="B24" t="str">
            <v>1.1.1.1.2.1.2</v>
          </cell>
          <cell r="C24" t="str">
            <v xml:space="preserve"> MOBILIZAÇÃO DA EQUIPE MÍNIMA LOTADA NA UM-REPAR</v>
          </cell>
          <cell r="E24">
            <v>0.71250000000000002</v>
          </cell>
          <cell r="F24">
            <v>1</v>
          </cell>
          <cell r="H24">
            <v>0</v>
          </cell>
          <cell r="I24">
            <v>0</v>
          </cell>
        </row>
        <row r="25">
          <cell r="A25">
            <v>6</v>
          </cell>
          <cell r="B25" t="str">
            <v xml:space="preserve">1.1.1.1.2.2  </v>
          </cell>
          <cell r="C25" t="str">
            <v xml:space="preserve"> PLANEJAMENTO  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40</v>
          </cell>
        </row>
        <row r="26">
          <cell r="A26">
            <v>7</v>
          </cell>
          <cell r="B26" t="str">
            <v>1.1.1.1.2.2.1</v>
          </cell>
          <cell r="C26" t="str">
            <v>ORGANIZAÇÃO, RESPONSABILIDADE, AUTORIDADE E RECURSOS</v>
          </cell>
          <cell r="H26">
            <v>0</v>
          </cell>
          <cell r="I26">
            <v>0</v>
          </cell>
        </row>
        <row r="27">
          <cell r="A27">
            <v>8</v>
          </cell>
          <cell r="B27" t="str">
            <v>1.1.1.1.2.2.1.1</v>
          </cell>
          <cell r="C27" t="str">
            <v>ORGANOGRAMAS</v>
          </cell>
          <cell r="E27">
            <v>0.15000000000000002</v>
          </cell>
          <cell r="F27">
            <v>1</v>
          </cell>
          <cell r="H27">
            <v>1</v>
          </cell>
          <cell r="I27">
            <v>0</v>
          </cell>
        </row>
        <row r="28">
          <cell r="A28">
            <v>8</v>
          </cell>
          <cell r="B28" t="str">
            <v>1.1.1.1.2.2.1.2</v>
          </cell>
          <cell r="C28" t="str">
            <v>CURRÍCULOS</v>
          </cell>
          <cell r="E28">
            <v>0.15000000000000002</v>
          </cell>
          <cell r="F28">
            <v>1</v>
          </cell>
          <cell r="H28">
            <v>1</v>
          </cell>
          <cell r="I28">
            <v>0</v>
          </cell>
        </row>
        <row r="29">
          <cell r="A29">
            <v>7</v>
          </cell>
          <cell r="B29" t="str">
            <v>1.1.1.1.2.2.2</v>
          </cell>
          <cell r="C29" t="str">
            <v>RECURSOS</v>
          </cell>
          <cell r="H29">
            <v>0</v>
          </cell>
          <cell r="I29">
            <v>0</v>
          </cell>
        </row>
        <row r="30">
          <cell r="A30">
            <v>8</v>
          </cell>
          <cell r="B30" t="str">
            <v>1.1.1.1.2.2.2.1</v>
          </cell>
          <cell r="C30" t="str">
            <v>HISTOGRAMA DE MÃO DE OBRA</v>
          </cell>
          <cell r="E30">
            <v>0.30000000000000004</v>
          </cell>
          <cell r="F30">
            <v>1</v>
          </cell>
          <cell r="H30">
            <v>1</v>
          </cell>
          <cell r="I30">
            <v>0</v>
          </cell>
        </row>
        <row r="31">
          <cell r="A31">
            <v>7</v>
          </cell>
          <cell r="B31" t="str">
            <v>1.1.1.1.2.2.3</v>
          </cell>
          <cell r="C31" t="str">
            <v>PROCEDIMENTO DE PLANEJAMENTO DE PROJETO</v>
          </cell>
          <cell r="H31">
            <v>0</v>
          </cell>
          <cell r="I31">
            <v>0</v>
          </cell>
        </row>
        <row r="32">
          <cell r="A32">
            <v>8</v>
          </cell>
          <cell r="B32" t="str">
            <v>1.1.1.1.2.2.3.1</v>
          </cell>
          <cell r="C32" t="str">
            <v>EAP DETALHADA</v>
          </cell>
          <cell r="E32">
            <v>0.27</v>
          </cell>
          <cell r="F32">
            <v>1</v>
          </cell>
          <cell r="H32">
            <v>1</v>
          </cell>
          <cell r="I32">
            <v>0</v>
          </cell>
        </row>
        <row r="33">
          <cell r="A33">
            <v>8</v>
          </cell>
          <cell r="B33" t="str">
            <v>1.1.1.1.2.2.3.2</v>
          </cell>
          <cell r="C33" t="str">
            <v>LISTA DE DOCUMENTOS DA U-2316 - UHDS</v>
          </cell>
          <cell r="E33">
            <v>0.3600000000000001</v>
          </cell>
          <cell r="F33">
            <v>1</v>
          </cell>
          <cell r="H33">
            <v>1</v>
          </cell>
          <cell r="I33">
            <v>0</v>
          </cell>
        </row>
        <row r="34">
          <cell r="A34">
            <v>8</v>
          </cell>
          <cell r="B34" t="str">
            <v>1.1.1.1.2.2.3.3</v>
          </cell>
          <cell r="C34" t="str">
            <v>CRONOGRAMA DE EXECUÇÃO FÍSICA DETALHADO</v>
          </cell>
          <cell r="E34">
            <v>0.3600000000000001</v>
          </cell>
          <cell r="F34">
            <v>1</v>
          </cell>
          <cell r="H34">
            <v>1</v>
          </cell>
          <cell r="I34">
            <v>0</v>
          </cell>
        </row>
        <row r="35">
          <cell r="A35">
            <v>8</v>
          </cell>
          <cell r="B35" t="str">
            <v>1.1.1.1.2.2.3.4</v>
          </cell>
          <cell r="C35" t="str">
            <v>CURVA DE EXECUÇÃO FÍSICA</v>
          </cell>
          <cell r="E35">
            <v>0.18000000000000005</v>
          </cell>
          <cell r="F35">
            <v>1</v>
          </cell>
          <cell r="H35">
            <v>1</v>
          </cell>
          <cell r="I35">
            <v>0</v>
          </cell>
        </row>
        <row r="36">
          <cell r="A36">
            <v>8</v>
          </cell>
          <cell r="B36" t="str">
            <v>1.1.1.1.2.2.3.5</v>
          </cell>
          <cell r="C36" t="str">
            <v>CRONOGRAMA DE EXECUÇÃO FÍSICA-FINANCEIRO DETALHADO</v>
          </cell>
          <cell r="E36">
            <v>0.18000000000000005</v>
          </cell>
          <cell r="F36">
            <v>1</v>
          </cell>
          <cell r="H36">
            <v>1</v>
          </cell>
          <cell r="I36">
            <v>0</v>
          </cell>
        </row>
        <row r="37">
          <cell r="A37">
            <v>8</v>
          </cell>
          <cell r="B37" t="str">
            <v>1.1.1.1.2.2.3.6</v>
          </cell>
          <cell r="C37" t="str">
            <v>CURVA DE EXECUÇÃO FÍSICA-FINANCEIRA</v>
          </cell>
          <cell r="E37">
            <v>0.18000000000000005</v>
          </cell>
          <cell r="F37">
            <v>1</v>
          </cell>
          <cell r="H37">
            <v>1</v>
          </cell>
          <cell r="I37">
            <v>0</v>
          </cell>
        </row>
        <row r="38">
          <cell r="A38">
            <v>8</v>
          </cell>
          <cell r="B38" t="str">
            <v>1.1.1.1.2.2.3.7</v>
          </cell>
          <cell r="C38" t="str">
            <v>PROCEDIMENTO DE MEDIÇÃO DE SERVIÇOS</v>
          </cell>
          <cell r="E38">
            <v>0.27</v>
          </cell>
          <cell r="F38">
            <v>1</v>
          </cell>
          <cell r="H38">
            <v>1</v>
          </cell>
          <cell r="I38">
            <v>0</v>
          </cell>
        </row>
        <row r="39">
          <cell r="A39">
            <v>7</v>
          </cell>
          <cell r="B39" t="str">
            <v>1.1.1.1.2.2.4</v>
          </cell>
          <cell r="C39" t="str">
            <v>PROCEDIMENTOS DE QSMS</v>
          </cell>
          <cell r="H39">
            <v>0</v>
          </cell>
          <cell r="I39">
            <v>0</v>
          </cell>
        </row>
        <row r="40">
          <cell r="A40">
            <v>8</v>
          </cell>
          <cell r="B40" t="str">
            <v>1.1.1.1.2.2.4.1</v>
          </cell>
          <cell r="C40" t="str">
            <v>MANUAL DA QUALIDADE DE PROJETO DE PRÉ-DETALHAMENTO</v>
          </cell>
          <cell r="E40">
            <v>0.42000000000000004</v>
          </cell>
          <cell r="F40">
            <v>1</v>
          </cell>
          <cell r="H40">
            <v>1</v>
          </cell>
          <cell r="I40">
            <v>0</v>
          </cell>
        </row>
        <row r="41">
          <cell r="A41">
            <v>8</v>
          </cell>
          <cell r="B41" t="str">
            <v>1.1.1.1.2.2.4.2</v>
          </cell>
          <cell r="C41" t="str">
            <v>PLANO DA QUALIDADE</v>
          </cell>
          <cell r="E41">
            <v>0.18000000000000005</v>
          </cell>
          <cell r="F41">
            <v>1</v>
          </cell>
          <cell r="H41">
            <v>1</v>
          </cell>
          <cell r="I41">
            <v>0</v>
          </cell>
        </row>
        <row r="42">
          <cell r="A42">
            <v>6</v>
          </cell>
          <cell r="B42" t="str">
            <v xml:space="preserve">1.1.1.1.2.3  </v>
          </cell>
          <cell r="C42" t="str">
            <v xml:space="preserve"> MANUTENÇÃO DAS EQUIPES  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50</v>
          </cell>
        </row>
        <row r="43">
          <cell r="A43">
            <v>7</v>
          </cell>
          <cell r="B43" t="str">
            <v>1.1.1.1.2.3.1</v>
          </cell>
          <cell r="C43" t="str">
            <v>MANUTENÇÃO DA EQUIPE NO ESCRITÓRIO SEDE DA CONTRATADA</v>
          </cell>
          <cell r="E43">
            <v>0.18750000000000003</v>
          </cell>
          <cell r="F43">
            <v>1</v>
          </cell>
          <cell r="H43">
            <v>0.1111111111111111</v>
          </cell>
          <cell r="I43">
            <v>0</v>
          </cell>
        </row>
        <row r="44">
          <cell r="A44">
            <v>7</v>
          </cell>
          <cell r="B44" t="str">
            <v>1.1.1.1.2.3.2</v>
          </cell>
          <cell r="C44" t="str">
            <v>MANUTENÇÃO DA EQUIPE MÍNIMA LOTADA NA UM-REPAR</v>
          </cell>
          <cell r="E44">
            <v>3.5625000000000004</v>
          </cell>
          <cell r="F44">
            <v>1</v>
          </cell>
          <cell r="H44">
            <v>0</v>
          </cell>
          <cell r="I44">
            <v>0</v>
          </cell>
        </row>
        <row r="45">
          <cell r="A45">
            <v>5</v>
          </cell>
          <cell r="B45" t="str">
            <v xml:space="preserve">1.1.1.1.3  </v>
          </cell>
          <cell r="C45" t="str">
            <v xml:space="preserve"> DESMOBILIZAÇÃO  </v>
          </cell>
          <cell r="E45">
            <v>2</v>
          </cell>
          <cell r="F45">
            <v>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20</v>
          </cell>
          <cell r="O45">
            <v>0</v>
          </cell>
        </row>
        <row r="46">
          <cell r="A46">
            <v>4</v>
          </cell>
          <cell r="B46" t="str">
            <v xml:space="preserve">1.1.1.2  </v>
          </cell>
          <cell r="C46" t="str">
            <v xml:space="preserve"> INFRA-ESTRUTURA  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8</v>
          </cell>
          <cell r="N46">
            <v>0</v>
          </cell>
          <cell r="O46">
            <v>0</v>
          </cell>
        </row>
        <row r="47">
          <cell r="A47">
            <v>5</v>
          </cell>
          <cell r="B47" t="str">
            <v xml:space="preserve">1.1.1.2.1  </v>
          </cell>
          <cell r="C47" t="str">
            <v xml:space="preserve"> ESCRITÓRIO DA CONTRATADA NA UN-REPAR  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100</v>
          </cell>
          <cell r="O47">
            <v>0</v>
          </cell>
        </row>
        <row r="48">
          <cell r="A48">
            <v>6</v>
          </cell>
          <cell r="B48" t="str">
            <v>1.1.1.2.1.1</v>
          </cell>
          <cell r="C48" t="str">
            <v xml:space="preserve">IMPLANTAÇÃO DO ESCRITÓRIO DA CONTRATADA NA UN-REPAR  </v>
          </cell>
          <cell r="E48">
            <v>0.8</v>
          </cell>
          <cell r="F48">
            <v>1</v>
          </cell>
          <cell r="H48">
            <v>0</v>
          </cell>
          <cell r="I48">
            <v>0</v>
          </cell>
          <cell r="O48">
            <v>10</v>
          </cell>
        </row>
        <row r="49">
          <cell r="A49">
            <v>6</v>
          </cell>
          <cell r="B49" t="str">
            <v>1.1.1.2.1.2</v>
          </cell>
          <cell r="C49" t="str">
            <v xml:space="preserve">MANUTENÇÃO ESCRITÓRIO DA CONTRATADA NA UN-REPAR  </v>
          </cell>
          <cell r="E49">
            <v>7.2000000000000011</v>
          </cell>
          <cell r="F49">
            <v>1</v>
          </cell>
          <cell r="H49">
            <v>0</v>
          </cell>
          <cell r="I49">
            <v>0</v>
          </cell>
          <cell r="O49">
            <v>90</v>
          </cell>
        </row>
        <row r="50">
          <cell r="H50">
            <v>0</v>
          </cell>
          <cell r="I50">
            <v>0</v>
          </cell>
        </row>
        <row r="51">
          <cell r="A51">
            <v>4</v>
          </cell>
          <cell r="B51" t="str">
            <v xml:space="preserve">1.1.1.3  </v>
          </cell>
          <cell r="C51" t="str">
            <v xml:space="preserve"> PROJETOS CIVIS E ELETROMECÂNICOS  </v>
          </cell>
          <cell r="D51">
            <v>12422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82</v>
          </cell>
          <cell r="N51">
            <v>0</v>
          </cell>
          <cell r="O51">
            <v>0</v>
          </cell>
        </row>
        <row r="52">
          <cell r="H52">
            <v>0</v>
          </cell>
          <cell r="I52">
            <v>0</v>
          </cell>
        </row>
        <row r="53">
          <cell r="A53">
            <v>5</v>
          </cell>
          <cell r="B53" t="str">
            <v xml:space="preserve">1.1.1.3.1  </v>
          </cell>
          <cell r="C53" t="str">
            <v xml:space="preserve"> CIVIL  </v>
          </cell>
          <cell r="D53">
            <v>2386</v>
          </cell>
          <cell r="G53">
            <v>0.192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15</v>
          </cell>
          <cell r="O53">
            <v>0</v>
          </cell>
        </row>
        <row r="54">
          <cell r="H54">
            <v>0</v>
          </cell>
          <cell r="I54">
            <v>0</v>
          </cell>
        </row>
        <row r="55">
          <cell r="A55">
            <v>6</v>
          </cell>
          <cell r="B55" t="str">
            <v xml:space="preserve">1.1.1.3.1.1  </v>
          </cell>
          <cell r="C55" t="str">
            <v xml:space="preserve"> ESTRUTURA  </v>
          </cell>
          <cell r="D55">
            <v>1890</v>
          </cell>
          <cell r="G55">
            <v>0.79200000000000004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40</v>
          </cell>
        </row>
        <row r="56">
          <cell r="A56">
            <v>7</v>
          </cell>
          <cell r="B56" t="str">
            <v>1.1.1.3.1.1.1</v>
          </cell>
          <cell r="C56" t="str">
            <v>GERAL</v>
          </cell>
          <cell r="D56">
            <v>124</v>
          </cell>
          <cell r="G56">
            <v>6.5608465608465602E-2</v>
          </cell>
          <cell r="H56">
            <v>0</v>
          </cell>
          <cell r="I56">
            <v>0</v>
          </cell>
        </row>
        <row r="57">
          <cell r="A57">
            <v>8</v>
          </cell>
          <cell r="B57" t="str">
            <v>1.1.1.3.1.1.1.1</v>
          </cell>
          <cell r="C57" t="str">
            <v>PLANTAS GERAIS DE LOCAÇÃO E ESTAQUEAMENTO</v>
          </cell>
          <cell r="D57">
            <v>84</v>
          </cell>
          <cell r="E57">
            <v>0.10933333333333331</v>
          </cell>
          <cell r="F57">
            <v>2</v>
          </cell>
          <cell r="G57">
            <v>0.67741935483870963</v>
          </cell>
          <cell r="H57">
            <v>0</v>
          </cell>
          <cell r="I57">
            <v>0</v>
          </cell>
        </row>
        <row r="58">
          <cell r="A58">
            <v>8</v>
          </cell>
          <cell r="B58" t="str">
            <v>1.1.1.3.1.1.1.2</v>
          </cell>
          <cell r="C58" t="str">
            <v>MEMÓRIA DE CÁLCULO</v>
          </cell>
          <cell r="D58">
            <v>40</v>
          </cell>
          <cell r="E58">
            <v>0.10412698412698412</v>
          </cell>
          <cell r="F58">
            <v>1</v>
          </cell>
          <cell r="G58">
            <v>0.32258064516129031</v>
          </cell>
          <cell r="H58">
            <v>0</v>
          </cell>
          <cell r="I58">
            <v>0</v>
          </cell>
        </row>
        <row r="59">
          <cell r="A59">
            <v>7</v>
          </cell>
          <cell r="B59" t="str">
            <v>1.1.1.3.1.1.2</v>
          </cell>
          <cell r="C59" t="str">
            <v>PIPE RACKS</v>
          </cell>
          <cell r="D59">
            <v>278</v>
          </cell>
          <cell r="G59">
            <v>0.14708994708994708</v>
          </cell>
          <cell r="H59">
            <v>0</v>
          </cell>
          <cell r="I59">
            <v>0</v>
          </cell>
        </row>
        <row r="60">
          <cell r="A60">
            <v>8</v>
          </cell>
          <cell r="B60" t="str">
            <v>1.1.1.3.1.1.2.1</v>
          </cell>
          <cell r="C60" t="str">
            <v>PLANTAS  DE FORMA</v>
          </cell>
          <cell r="D60">
            <v>68</v>
          </cell>
          <cell r="E60">
            <v>8.8507936507936508E-2</v>
          </cell>
          <cell r="F60">
            <v>2</v>
          </cell>
          <cell r="G60">
            <v>0.2446043165467626</v>
          </cell>
          <cell r="H60">
            <v>0</v>
          </cell>
          <cell r="I60">
            <v>0</v>
          </cell>
        </row>
        <row r="61">
          <cell r="A61">
            <v>8</v>
          </cell>
          <cell r="B61" t="str">
            <v>1.1.1.3.1.1.2.2</v>
          </cell>
          <cell r="C61" t="str">
            <v>PLANTAS DE SUPERESTRUTURA</v>
          </cell>
          <cell r="D61">
            <v>78</v>
          </cell>
          <cell r="E61">
            <v>6.7682539682539691E-2</v>
          </cell>
          <cell r="F61">
            <v>3</v>
          </cell>
          <cell r="G61">
            <v>0.2805755395683453</v>
          </cell>
          <cell r="H61">
            <v>0</v>
          </cell>
          <cell r="I61">
            <v>0</v>
          </cell>
        </row>
        <row r="62">
          <cell r="A62">
            <v>8</v>
          </cell>
          <cell r="B62" t="str">
            <v>1.1.1.3.1.1.2.3</v>
          </cell>
          <cell r="C62" t="str">
            <v>PLANTAS DE SUPERESTRUTURA METÁLICA</v>
          </cell>
          <cell r="D62">
            <v>52</v>
          </cell>
          <cell r="E62">
            <v>6.7682539682539677E-2</v>
          </cell>
          <cell r="F62">
            <v>2</v>
          </cell>
          <cell r="G62">
            <v>0.18705035971223022</v>
          </cell>
          <cell r="H62">
            <v>0</v>
          </cell>
          <cell r="I62">
            <v>0</v>
          </cell>
        </row>
        <row r="63">
          <cell r="A63">
            <v>8</v>
          </cell>
          <cell r="B63" t="str">
            <v>1.1.1.3.1.1.2.4</v>
          </cell>
          <cell r="C63" t="str">
            <v xml:space="preserve">PIPE RACK - MEMORIAL CALCULO E ESPECIFICAÇÕES </v>
          </cell>
          <cell r="D63">
            <v>80</v>
          </cell>
          <cell r="E63">
            <v>0.20825396825396825</v>
          </cell>
          <cell r="F63">
            <v>1</v>
          </cell>
          <cell r="G63">
            <v>0.28776978417266186</v>
          </cell>
          <cell r="H63">
            <v>0</v>
          </cell>
          <cell r="I63">
            <v>0</v>
          </cell>
        </row>
        <row r="64">
          <cell r="A64">
            <v>7</v>
          </cell>
          <cell r="B64" t="str">
            <v>1.1.1.3.1.1.3</v>
          </cell>
          <cell r="C64" t="str">
            <v>STRUCTURES - PLATAFORMAS ( TABLE TOP )</v>
          </cell>
          <cell r="D64">
            <v>284</v>
          </cell>
          <cell r="G64">
            <v>0.15026455026455027</v>
          </cell>
          <cell r="H64">
            <v>0</v>
          </cell>
          <cell r="I64">
            <v>0</v>
          </cell>
        </row>
        <row r="65">
          <cell r="A65">
            <v>8</v>
          </cell>
          <cell r="B65" t="str">
            <v>1.1.1.3.1.1.3.1</v>
          </cell>
          <cell r="C65" t="str">
            <v>PLANTAS DE FORMA - FUNDAÇÃO</v>
          </cell>
          <cell r="D65">
            <v>136</v>
          </cell>
          <cell r="E65">
            <v>0.11801058201058201</v>
          </cell>
          <cell r="F65">
            <v>3</v>
          </cell>
          <cell r="G65">
            <v>0.47887323943661969</v>
          </cell>
          <cell r="H65">
            <v>0</v>
          </cell>
          <cell r="I65">
            <v>0</v>
          </cell>
        </row>
        <row r="66">
          <cell r="A66">
            <v>8</v>
          </cell>
          <cell r="B66" t="str">
            <v>1.1.1.3.1.1.3.2</v>
          </cell>
          <cell r="C66" t="str">
            <v>PLANTA DE FORMA - SUPERESTRUTURA</v>
          </cell>
          <cell r="D66">
            <v>34</v>
          </cell>
          <cell r="E66">
            <v>8.8507936507936508E-2</v>
          </cell>
          <cell r="F66">
            <v>1</v>
          </cell>
          <cell r="G66">
            <v>0.11971830985915492</v>
          </cell>
          <cell r="H66">
            <v>0</v>
          </cell>
          <cell r="I66">
            <v>0</v>
          </cell>
        </row>
        <row r="67">
          <cell r="A67">
            <v>8</v>
          </cell>
          <cell r="B67" t="str">
            <v>1.1.1.3.1.1.3.3</v>
          </cell>
          <cell r="C67" t="str">
            <v>PLANTA DE SUPERESTRUTURA METÁLICA</v>
          </cell>
          <cell r="D67">
            <v>34</v>
          </cell>
          <cell r="E67">
            <v>4.4253968253968254E-2</v>
          </cell>
          <cell r="F67">
            <v>2</v>
          </cell>
          <cell r="G67">
            <v>0.11971830985915492</v>
          </cell>
          <cell r="H67">
            <v>0</v>
          </cell>
          <cell r="I67">
            <v>0</v>
          </cell>
        </row>
        <row r="68">
          <cell r="A68">
            <v>8</v>
          </cell>
          <cell r="B68" t="str">
            <v>1.1.1.3.1.1.3.4</v>
          </cell>
          <cell r="C68" t="str">
            <v xml:space="preserve">MEMORIAL DE CALCULO E ESPECIFICAÇÕES </v>
          </cell>
          <cell r="D68">
            <v>80</v>
          </cell>
          <cell r="E68">
            <v>0.10412698412698414</v>
          </cell>
          <cell r="F68">
            <v>2</v>
          </cell>
          <cell r="G68">
            <v>0.28169014084507044</v>
          </cell>
          <cell r="H68">
            <v>0</v>
          </cell>
          <cell r="I68">
            <v>0</v>
          </cell>
        </row>
        <row r="69">
          <cell r="A69">
            <v>7</v>
          </cell>
          <cell r="B69" t="str">
            <v>1.1.1.3.1.1.4</v>
          </cell>
          <cell r="C69" t="str">
            <v xml:space="preserve">COMPRESSOR HOUSE </v>
          </cell>
          <cell r="D69">
            <v>182</v>
          </cell>
          <cell r="G69">
            <v>9.6296296296296297E-2</v>
          </cell>
          <cell r="H69">
            <v>0</v>
          </cell>
          <cell r="I69">
            <v>0</v>
          </cell>
        </row>
        <row r="70">
          <cell r="A70">
            <v>8</v>
          </cell>
          <cell r="B70" t="str">
            <v>1.1.1.3.1.1.4.1</v>
          </cell>
          <cell r="C70" t="str">
            <v>PLANTAS DE FORMA - FUNDAÇÃO</v>
          </cell>
          <cell r="D70">
            <v>34</v>
          </cell>
          <cell r="E70">
            <v>8.8507936507936508E-2</v>
          </cell>
          <cell r="F70">
            <v>1</v>
          </cell>
          <cell r="G70">
            <v>0.18681318681318682</v>
          </cell>
          <cell r="H70">
            <v>0</v>
          </cell>
          <cell r="I70">
            <v>0</v>
          </cell>
        </row>
        <row r="71">
          <cell r="A71">
            <v>8</v>
          </cell>
          <cell r="B71" t="str">
            <v>1.1.1.3.1.1.4.2</v>
          </cell>
          <cell r="C71" t="str">
            <v>PLANTA DE FORMA - SUPERESTRUTURA</v>
          </cell>
          <cell r="D71">
            <v>68</v>
          </cell>
          <cell r="E71">
            <v>8.8507936507936508E-2</v>
          </cell>
          <cell r="F71">
            <v>2</v>
          </cell>
          <cell r="G71">
            <v>0.37362637362637363</v>
          </cell>
          <cell r="H71">
            <v>0</v>
          </cell>
          <cell r="I71">
            <v>0</v>
          </cell>
        </row>
        <row r="72">
          <cell r="A72">
            <v>8</v>
          </cell>
          <cell r="B72" t="str">
            <v>1.1.1.3.1.1.4.3</v>
          </cell>
          <cell r="C72" t="str">
            <v xml:space="preserve">MEMORIA DE CALCULO E ESPECIFICAÇÕES </v>
          </cell>
          <cell r="D72">
            <v>80</v>
          </cell>
          <cell r="E72">
            <v>0.20825396825396827</v>
          </cell>
          <cell r="F72">
            <v>1</v>
          </cell>
          <cell r="G72">
            <v>0.43956043956043955</v>
          </cell>
          <cell r="H72">
            <v>0</v>
          </cell>
          <cell r="I72">
            <v>0</v>
          </cell>
        </row>
        <row r="73">
          <cell r="A73">
            <v>7</v>
          </cell>
          <cell r="B73" t="str">
            <v>1.1.1.3.1.1.5</v>
          </cell>
          <cell r="C73" t="str">
            <v>BASES DE EQUIPAMENTOS</v>
          </cell>
          <cell r="D73">
            <v>742</v>
          </cell>
          <cell r="G73">
            <v>0.3925925925925926</v>
          </cell>
          <cell r="H73">
            <v>0</v>
          </cell>
          <cell r="I73">
            <v>0</v>
          </cell>
        </row>
        <row r="74">
          <cell r="A74">
            <v>8</v>
          </cell>
          <cell r="B74" t="str">
            <v>1.1.1.3.1.1.5.1.1</v>
          </cell>
          <cell r="C74" t="str">
            <v>PLANTAS DE FORMA - FUNDAÇÃO</v>
          </cell>
          <cell r="D74">
            <v>474</v>
          </cell>
          <cell r="E74">
            <v>7.7141500000000016E-2</v>
          </cell>
          <cell r="F74">
            <v>16</v>
          </cell>
          <cell r="G74">
            <v>0.63900000000000001</v>
          </cell>
          <cell r="H74">
            <v>0</v>
          </cell>
          <cell r="I74">
            <v>0</v>
          </cell>
        </row>
        <row r="75">
          <cell r="A75">
            <v>8</v>
          </cell>
          <cell r="B75" t="str">
            <v>1.1.1.3.1.1.5.1.2</v>
          </cell>
          <cell r="C75" t="str">
            <v xml:space="preserve">MEMORIA DE CALCULO E ESPECIFICAÇÕES </v>
          </cell>
          <cell r="D75">
            <v>268</v>
          </cell>
          <cell r="E75">
            <v>6.9729155555555561E-2</v>
          </cell>
          <cell r="F75">
            <v>10</v>
          </cell>
          <cell r="G75">
            <v>0.36099999999999999</v>
          </cell>
          <cell r="H75">
            <v>0</v>
          </cell>
          <cell r="I75">
            <v>0</v>
          </cell>
        </row>
        <row r="76">
          <cell r="A76">
            <v>7</v>
          </cell>
          <cell r="B76" t="str">
            <v>1.1.1.3.1.1.6</v>
          </cell>
          <cell r="C76" t="str">
            <v xml:space="preserve">ESTRUTURAS METÁLICAS </v>
          </cell>
          <cell r="D76">
            <v>160</v>
          </cell>
          <cell r="G76">
            <v>8.4656084656084651E-2</v>
          </cell>
          <cell r="H76">
            <v>0</v>
          </cell>
          <cell r="I76">
            <v>0</v>
          </cell>
        </row>
        <row r="77">
          <cell r="A77">
            <v>8</v>
          </cell>
          <cell r="B77" t="str">
            <v>1.1.1.3.1.1.6.1</v>
          </cell>
          <cell r="C77" t="str">
            <v>PLANTAS DE ESTRUTURA METÁLICA</v>
          </cell>
          <cell r="D77">
            <v>120</v>
          </cell>
          <cell r="E77">
            <v>7.8095238095238093E-2</v>
          </cell>
          <cell r="F77">
            <v>4</v>
          </cell>
          <cell r="G77">
            <v>0.75</v>
          </cell>
          <cell r="H77">
            <v>0</v>
          </cell>
          <cell r="I77">
            <v>0</v>
          </cell>
        </row>
        <row r="78">
          <cell r="A78">
            <v>8</v>
          </cell>
          <cell r="B78" t="str">
            <v>1.1.1.3.1.1.6.2</v>
          </cell>
          <cell r="C78" t="str">
            <v xml:space="preserve">MEMORIA DE CALCULO E ESPECIFICAÇÕES </v>
          </cell>
          <cell r="D78">
            <v>40</v>
          </cell>
          <cell r="E78">
            <v>0.10412698412698412</v>
          </cell>
          <cell r="F78">
            <v>1</v>
          </cell>
          <cell r="G78">
            <v>0.25</v>
          </cell>
          <cell r="H78">
            <v>0</v>
          </cell>
          <cell r="I78">
            <v>0</v>
          </cell>
        </row>
        <row r="79">
          <cell r="A79">
            <v>7</v>
          </cell>
          <cell r="B79" t="str">
            <v>1.1.1.3.1.1.7</v>
          </cell>
          <cell r="C79" t="str">
            <v xml:space="preserve">PLANILHAS DE QUANTITATIVOS </v>
          </cell>
          <cell r="D79">
            <v>120</v>
          </cell>
          <cell r="E79">
            <v>0.31238095238095237</v>
          </cell>
          <cell r="F79">
            <v>1</v>
          </cell>
          <cell r="G79">
            <v>6.3492063492063489E-2</v>
          </cell>
          <cell r="H79">
            <v>0</v>
          </cell>
          <cell r="I79">
            <v>0</v>
          </cell>
        </row>
        <row r="80">
          <cell r="H80">
            <v>0</v>
          </cell>
          <cell r="I80">
            <v>0</v>
          </cell>
        </row>
        <row r="81">
          <cell r="A81">
            <v>6</v>
          </cell>
          <cell r="B81" t="str">
            <v xml:space="preserve">1.1.1.3.1.2  </v>
          </cell>
          <cell r="C81" t="str">
            <v>ARQUITETURA</v>
          </cell>
          <cell r="D81">
            <v>232</v>
          </cell>
          <cell r="G81">
            <v>9.72338642078793E-2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30</v>
          </cell>
        </row>
        <row r="82">
          <cell r="H82">
            <v>0</v>
          </cell>
          <cell r="I82">
            <v>0</v>
          </cell>
        </row>
        <row r="83">
          <cell r="A83">
            <v>7</v>
          </cell>
          <cell r="B83" t="str">
            <v>1.1.1.3.1.2.1</v>
          </cell>
          <cell r="C83" t="str">
            <v>PLANTAS DE ARQUITETURA - CASA DOS COMPRESSORES</v>
          </cell>
          <cell r="D83">
            <v>168</v>
          </cell>
          <cell r="E83">
            <v>0.53441379310344828</v>
          </cell>
          <cell r="F83">
            <v>5</v>
          </cell>
          <cell r="G83">
            <v>0.72413793103448276</v>
          </cell>
          <cell r="H83">
            <v>0</v>
          </cell>
          <cell r="I83">
            <v>0</v>
          </cell>
        </row>
        <row r="84">
          <cell r="A84">
            <v>7</v>
          </cell>
          <cell r="B84" t="str">
            <v>1.1.1.3.1.2.2</v>
          </cell>
          <cell r="C84" t="str">
            <v>MEMORIAL DESCRITIVO - CASA DOS COMPRESSORES</v>
          </cell>
          <cell r="D84">
            <v>32</v>
          </cell>
          <cell r="E84">
            <v>0.50896551724137928</v>
          </cell>
          <cell r="F84">
            <v>1</v>
          </cell>
          <cell r="G84">
            <v>0.13793103448275862</v>
          </cell>
          <cell r="H84">
            <v>0</v>
          </cell>
          <cell r="I84">
            <v>0</v>
          </cell>
        </row>
        <row r="85">
          <cell r="A85">
            <v>7</v>
          </cell>
          <cell r="B85" t="str">
            <v>1.1.1.3.1.2.3</v>
          </cell>
          <cell r="C85" t="str">
            <v>PLANILHA DE QUANTITATIVOS ARQUITETURA</v>
          </cell>
          <cell r="D85">
            <v>32</v>
          </cell>
          <cell r="E85">
            <v>0.50896551724137928</v>
          </cell>
          <cell r="F85">
            <v>1</v>
          </cell>
          <cell r="G85">
            <v>0.13793103448275862</v>
          </cell>
          <cell r="H85">
            <v>0</v>
          </cell>
          <cell r="I85">
            <v>0</v>
          </cell>
        </row>
        <row r="86">
          <cell r="H86">
            <v>0</v>
          </cell>
          <cell r="I86">
            <v>0</v>
          </cell>
        </row>
        <row r="87">
          <cell r="A87">
            <v>6</v>
          </cell>
          <cell r="B87" t="str">
            <v xml:space="preserve">1.1.1.3.1.3  </v>
          </cell>
          <cell r="C87" t="str">
            <v xml:space="preserve">UNDERGROUD  </v>
          </cell>
          <cell r="D87">
            <v>264</v>
          </cell>
          <cell r="G87">
            <v>0.11064543168482817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30</v>
          </cell>
        </row>
        <row r="88">
          <cell r="H88">
            <v>0</v>
          </cell>
          <cell r="I88">
            <v>0</v>
          </cell>
        </row>
        <row r="89">
          <cell r="A89">
            <v>7</v>
          </cell>
          <cell r="B89" t="str">
            <v>1.1.1.3.1.3.1</v>
          </cell>
          <cell r="C89" t="str">
            <v>PAVIMENTAÇÃO</v>
          </cell>
          <cell r="D89">
            <v>102</v>
          </cell>
          <cell r="G89">
            <v>0.38636363636363635</v>
          </cell>
          <cell r="H89">
            <v>0</v>
          </cell>
          <cell r="I89">
            <v>0</v>
          </cell>
        </row>
        <row r="90">
          <cell r="A90">
            <v>8</v>
          </cell>
          <cell r="B90" t="str">
            <v>1.1.1.3.1.3.1.1</v>
          </cell>
          <cell r="C90" t="str">
            <v>PLANTAS E SEÇÕES TRANSVERSAIS</v>
          </cell>
          <cell r="D90">
            <v>72</v>
          </cell>
          <cell r="E90">
            <v>0.50318181818181817</v>
          </cell>
          <cell r="F90">
            <v>2</v>
          </cell>
          <cell r="G90">
            <v>0.70588235294117652</v>
          </cell>
          <cell r="H90">
            <v>0</v>
          </cell>
          <cell r="I90">
            <v>0</v>
          </cell>
        </row>
        <row r="91">
          <cell r="A91">
            <v>8</v>
          </cell>
          <cell r="B91" t="str">
            <v>1.1.1.3.1.3.1.2</v>
          </cell>
          <cell r="C91" t="str">
            <v>MEMORIA DE CALCULO</v>
          </cell>
          <cell r="D91">
            <v>30</v>
          </cell>
          <cell r="E91">
            <v>0.41931818181818192</v>
          </cell>
          <cell r="F91">
            <v>1</v>
          </cell>
          <cell r="G91">
            <v>0.29411764705882354</v>
          </cell>
          <cell r="H91">
            <v>0</v>
          </cell>
          <cell r="I91">
            <v>0</v>
          </cell>
        </row>
        <row r="92">
          <cell r="A92">
            <v>7</v>
          </cell>
          <cell r="B92" t="str">
            <v>1.1.1.3.1.3.2</v>
          </cell>
          <cell r="C92" t="str">
            <v>DRENAGEM</v>
          </cell>
          <cell r="D92">
            <v>138</v>
          </cell>
          <cell r="G92">
            <v>0.52272727272727271</v>
          </cell>
          <cell r="H92">
            <v>0</v>
          </cell>
          <cell r="I92">
            <v>0</v>
          </cell>
        </row>
        <row r="93">
          <cell r="A93">
            <v>8</v>
          </cell>
          <cell r="B93" t="str">
            <v>1.1.1.3.1.3.2.1</v>
          </cell>
          <cell r="C93" t="str">
            <v>PLANTAS E CORTES</v>
          </cell>
          <cell r="D93">
            <v>108</v>
          </cell>
          <cell r="E93">
            <v>0.50318181818181817</v>
          </cell>
          <cell r="F93">
            <v>3</v>
          </cell>
          <cell r="G93">
            <v>0.78260869565217395</v>
          </cell>
          <cell r="H93">
            <v>0</v>
          </cell>
          <cell r="I93">
            <v>0</v>
          </cell>
        </row>
        <row r="94">
          <cell r="A94">
            <v>8</v>
          </cell>
          <cell r="B94" t="str">
            <v>1.1.1.3.1.3.2.2</v>
          </cell>
          <cell r="C94" t="str">
            <v>MEMORIA DE CALCULO</v>
          </cell>
          <cell r="D94">
            <v>30</v>
          </cell>
          <cell r="E94">
            <v>0.41931818181818192</v>
          </cell>
          <cell r="F94">
            <v>1</v>
          </cell>
          <cell r="G94">
            <v>0.21739130434782608</v>
          </cell>
          <cell r="H94">
            <v>0</v>
          </cell>
          <cell r="I94">
            <v>0</v>
          </cell>
        </row>
        <row r="95">
          <cell r="A95">
            <v>7</v>
          </cell>
          <cell r="B95" t="str">
            <v>1.1.1.3.1.3.3</v>
          </cell>
          <cell r="C95" t="str">
            <v>PLANILHA DE QUANTITATIVOS UNDERGROUND</v>
          </cell>
          <cell r="D95">
            <v>24</v>
          </cell>
          <cell r="E95">
            <v>0.33545454545454545</v>
          </cell>
          <cell r="F95">
            <v>1</v>
          </cell>
          <cell r="G95">
            <v>9.0909090909090912E-2</v>
          </cell>
          <cell r="H95">
            <v>0</v>
          </cell>
          <cell r="I95">
            <v>0</v>
          </cell>
        </row>
        <row r="96">
          <cell r="H96">
            <v>0</v>
          </cell>
          <cell r="I96">
            <v>0</v>
          </cell>
        </row>
        <row r="97">
          <cell r="A97">
            <v>5</v>
          </cell>
          <cell r="B97" t="str">
            <v xml:space="preserve">1.1.1.3.2  </v>
          </cell>
          <cell r="C97" t="str">
            <v xml:space="preserve"> ELETROMECÂNICOS  </v>
          </cell>
          <cell r="D97">
            <v>10036</v>
          </cell>
          <cell r="G97">
            <v>0.80792142972146197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78</v>
          </cell>
          <cell r="O97">
            <v>0</v>
          </cell>
        </row>
        <row r="98">
          <cell r="H98">
            <v>0</v>
          </cell>
          <cell r="I98">
            <v>0</v>
          </cell>
        </row>
        <row r="99">
          <cell r="A99">
            <v>6</v>
          </cell>
          <cell r="B99" t="str">
            <v xml:space="preserve">1.1.1.3.2.1  </v>
          </cell>
          <cell r="C99" t="str">
            <v xml:space="preserve"> PROCESSO  </v>
          </cell>
          <cell r="D99">
            <v>2475</v>
          </cell>
          <cell r="G99">
            <v>0.24661219609406138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25</v>
          </cell>
        </row>
        <row r="100">
          <cell r="A100">
            <v>7</v>
          </cell>
          <cell r="B100" t="str">
            <v>1.1.1.3.2.1.1</v>
          </cell>
          <cell r="C100" t="str">
            <v>ANÁLISE DE CONSISTÊNCIA</v>
          </cell>
          <cell r="D100">
            <v>420</v>
          </cell>
          <cell r="G100">
            <v>0.16969696969696971</v>
          </cell>
          <cell r="H100">
            <v>0</v>
          </cell>
          <cell r="I100">
            <v>0</v>
          </cell>
        </row>
        <row r="101">
          <cell r="A101">
            <v>8</v>
          </cell>
          <cell r="B101" t="str">
            <v>1.1.1.3.2.1.1.1</v>
          </cell>
          <cell r="C101" t="str">
            <v>RELATÓRIO DE ANÁLISE DE CONSISTÊNCIA</v>
          </cell>
          <cell r="D101">
            <v>420</v>
          </cell>
          <cell r="E101">
            <v>2.713454545454546</v>
          </cell>
          <cell r="F101">
            <v>1</v>
          </cell>
          <cell r="G101">
            <v>1</v>
          </cell>
          <cell r="H101">
            <v>0.35</v>
          </cell>
          <cell r="I101">
            <v>0</v>
          </cell>
        </row>
        <row r="102">
          <cell r="A102">
            <v>7</v>
          </cell>
          <cell r="B102" t="str">
            <v>1.1.1.3.2.1.2</v>
          </cell>
          <cell r="C102" t="str">
            <v>COMPLEMENTAÇÃO BASICA</v>
          </cell>
          <cell r="D102">
            <v>2055</v>
          </cell>
          <cell r="G102">
            <v>0.83030303030303032</v>
          </cell>
          <cell r="H102">
            <v>0</v>
          </cell>
          <cell r="I102">
            <v>0</v>
          </cell>
        </row>
        <row r="103">
          <cell r="A103">
            <v>8</v>
          </cell>
          <cell r="B103" t="str">
            <v>1.1.1.3.2.1.2.1</v>
          </cell>
          <cell r="C103" t="str">
            <v>FLUXOGRAMAS DE ENGENHARIA - DISTRIBUIÇÃO DE UTILIDADES</v>
          </cell>
          <cell r="D103">
            <v>890</v>
          </cell>
          <cell r="E103">
            <v>0.52272176308539953</v>
          </cell>
          <cell r="F103">
            <v>11</v>
          </cell>
          <cell r="G103">
            <v>0.43309002433090027</v>
          </cell>
          <cell r="H103">
            <v>0</v>
          </cell>
          <cell r="I103">
            <v>0</v>
          </cell>
        </row>
        <row r="104">
          <cell r="A104">
            <v>8</v>
          </cell>
          <cell r="B104" t="str">
            <v>1.1.1.3.2.1.2.2</v>
          </cell>
          <cell r="C104" t="str">
            <v>FOLHA DE DADOS DE EQUIPAMENTOS - ON SITE</v>
          </cell>
          <cell r="D104">
            <v>305</v>
          </cell>
          <cell r="E104">
            <v>0.15157575757575759</v>
          </cell>
          <cell r="F104">
            <v>13</v>
          </cell>
          <cell r="G104">
            <v>0.14841849148418493</v>
          </cell>
          <cell r="H104">
            <v>0</v>
          </cell>
          <cell r="I104">
            <v>0</v>
          </cell>
        </row>
        <row r="105">
          <cell r="A105">
            <v>8</v>
          </cell>
          <cell r="B105" t="str">
            <v>1.1.1.3.2.1.2.3</v>
          </cell>
          <cell r="C105" t="str">
            <v>FOLHA DE DADOS DE PROCESSO - ON SITE</v>
          </cell>
          <cell r="D105">
            <v>100</v>
          </cell>
          <cell r="E105">
            <v>0.64606060606060611</v>
          </cell>
          <cell r="F105">
            <v>1</v>
          </cell>
          <cell r="G105">
            <v>4.8661800486618008E-2</v>
          </cell>
          <cell r="H105">
            <v>0</v>
          </cell>
          <cell r="I105">
            <v>0</v>
          </cell>
        </row>
        <row r="106">
          <cell r="A106">
            <v>8</v>
          </cell>
          <cell r="B106" t="str">
            <v>1.1.1.3.2.1.2.4</v>
          </cell>
          <cell r="C106" t="str">
            <v>LISTAS - ON SITE</v>
          </cell>
          <cell r="D106">
            <v>150</v>
          </cell>
          <cell r="E106">
            <v>0.4845454545454545</v>
          </cell>
          <cell r="F106">
            <v>2</v>
          </cell>
          <cell r="G106">
            <v>7.2992700729927001E-2</v>
          </cell>
          <cell r="H106">
            <v>0</v>
          </cell>
          <cell r="I106">
            <v>0</v>
          </cell>
        </row>
        <row r="107">
          <cell r="A107">
            <v>8</v>
          </cell>
          <cell r="B107" t="str">
            <v>1.1.1.3.2.1.2.5</v>
          </cell>
          <cell r="C107" t="str">
            <v>MEMÓRIAS DE CÁLCULO</v>
          </cell>
          <cell r="D107">
            <v>410</v>
          </cell>
          <cell r="E107">
            <v>0.33110606060606063</v>
          </cell>
          <cell r="F107">
            <v>8</v>
          </cell>
          <cell r="G107">
            <v>0.19951338199513383</v>
          </cell>
          <cell r="H107">
            <v>0</v>
          </cell>
          <cell r="I107">
            <v>0</v>
          </cell>
        </row>
        <row r="108">
          <cell r="A108">
            <v>8</v>
          </cell>
          <cell r="B108" t="str">
            <v>1.1.1.3.2.1.2.6</v>
          </cell>
          <cell r="C108" t="str">
            <v>MEMORIAL DESCRITIVO</v>
          </cell>
          <cell r="D108">
            <v>80</v>
          </cell>
          <cell r="E108">
            <v>0.51684848484848489</v>
          </cell>
          <cell r="F108">
            <v>1</v>
          </cell>
          <cell r="G108">
            <v>3.8929440389294405E-2</v>
          </cell>
          <cell r="H108">
            <v>0</v>
          </cell>
          <cell r="I108">
            <v>0</v>
          </cell>
        </row>
        <row r="109">
          <cell r="A109">
            <v>8</v>
          </cell>
          <cell r="B109" t="str">
            <v>1.1.1.3.2.1.2.7</v>
          </cell>
          <cell r="C109" t="str">
            <v xml:space="preserve">ARRANJO BÁSICO - ON SITE </v>
          </cell>
          <cell r="D109">
            <v>120</v>
          </cell>
          <cell r="E109">
            <v>0.77527272727272734</v>
          </cell>
          <cell r="F109">
            <v>1</v>
          </cell>
          <cell r="G109">
            <v>5.8394160583941604E-2</v>
          </cell>
          <cell r="H109">
            <v>0</v>
          </cell>
          <cell r="I109">
            <v>0</v>
          </cell>
        </row>
        <row r="110">
          <cell r="H110">
            <v>0</v>
          </cell>
          <cell r="I110">
            <v>0</v>
          </cell>
        </row>
        <row r="111">
          <cell r="A111">
            <v>6</v>
          </cell>
          <cell r="B111" t="str">
            <v>1.1.1.3.2.2</v>
          </cell>
          <cell r="C111" t="str">
            <v xml:space="preserve"> EQUIPAMENTOS  </v>
          </cell>
          <cell r="D111">
            <v>1749</v>
          </cell>
          <cell r="G111">
            <v>0.1742726185731367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15</v>
          </cell>
        </row>
        <row r="112">
          <cell r="H112">
            <v>0</v>
          </cell>
          <cell r="I112">
            <v>0</v>
          </cell>
        </row>
        <row r="113">
          <cell r="A113">
            <v>7</v>
          </cell>
          <cell r="B113" t="str">
            <v>1.1.1.3.2.2.1</v>
          </cell>
          <cell r="C113" t="str">
            <v>EQUIPAMENTOS ROTATIVOS - MÁQUINAS</v>
          </cell>
          <cell r="D113">
            <v>355</v>
          </cell>
          <cell r="G113">
            <v>0.2029731275014294</v>
          </cell>
          <cell r="H113">
            <v>0</v>
          </cell>
          <cell r="I113">
            <v>0</v>
          </cell>
        </row>
        <row r="114">
          <cell r="A114">
            <v>8</v>
          </cell>
          <cell r="B114" t="str">
            <v>1.1.1.3.2.2.1.1</v>
          </cell>
          <cell r="C114" t="str">
            <v>PUMPS</v>
          </cell>
          <cell r="D114">
            <v>195</v>
          </cell>
          <cell r="G114">
            <v>0.54929577464788737</v>
          </cell>
          <cell r="H114">
            <v>0</v>
          </cell>
          <cell r="I114">
            <v>0</v>
          </cell>
        </row>
        <row r="115">
          <cell r="A115">
            <v>9</v>
          </cell>
          <cell r="B115" t="str">
            <v>1.1.1.3.2.2.1.1.1</v>
          </cell>
          <cell r="C115" t="str">
            <v>FOLHA DE DADOS</v>
          </cell>
          <cell r="D115">
            <v>90</v>
          </cell>
          <cell r="E115">
            <v>3.2912521440823329E-2</v>
          </cell>
          <cell r="F115">
            <v>15</v>
          </cell>
          <cell r="G115">
            <v>0.46153846153846156</v>
          </cell>
          <cell r="H115">
            <v>0</v>
          </cell>
          <cell r="I115">
            <v>0</v>
          </cell>
        </row>
        <row r="116">
          <cell r="A116">
            <v>9</v>
          </cell>
          <cell r="B116" t="str">
            <v>1.1.1.3.2.2.1.1.2</v>
          </cell>
          <cell r="C116" t="str">
            <v>MEMORIA DE CALCULO - PRE-SELEÇÃO DE EQUIPAMENTOS</v>
          </cell>
          <cell r="D116">
            <v>60</v>
          </cell>
          <cell r="E116">
            <v>2.1941680960548885E-2</v>
          </cell>
          <cell r="F116">
            <v>15</v>
          </cell>
          <cell r="G116">
            <v>0.30769230769230771</v>
          </cell>
          <cell r="H116">
            <v>0</v>
          </cell>
          <cell r="I116">
            <v>0</v>
          </cell>
        </row>
        <row r="117">
          <cell r="A117">
            <v>9</v>
          </cell>
          <cell r="B117" t="str">
            <v>1.1.1.3.2.2.1.1.3</v>
          </cell>
          <cell r="C117" t="str">
            <v>ESQUEMA DIMENSIONAL SIMPLIFICADO DE EQUIPAMENTO</v>
          </cell>
          <cell r="D117">
            <v>45</v>
          </cell>
          <cell r="E117">
            <v>1.6456260720411665E-2</v>
          </cell>
          <cell r="F117">
            <v>15</v>
          </cell>
          <cell r="G117">
            <v>0.23076923076923078</v>
          </cell>
          <cell r="H117">
            <v>0</v>
          </cell>
          <cell r="I117">
            <v>0</v>
          </cell>
        </row>
        <row r="118">
          <cell r="A118">
            <v>8</v>
          </cell>
          <cell r="B118" t="str">
            <v>1.1.1.3.2.2.1.2</v>
          </cell>
          <cell r="C118" t="str">
            <v>COMPRESSORS</v>
          </cell>
          <cell r="D118">
            <v>128</v>
          </cell>
          <cell r="G118">
            <v>0.36056338028169016</v>
          </cell>
          <cell r="H118">
            <v>0</v>
          </cell>
          <cell r="I118">
            <v>0</v>
          </cell>
        </row>
        <row r="119">
          <cell r="A119">
            <v>9</v>
          </cell>
          <cell r="B119" t="str">
            <v>1.1.1.3.2.2.1.2.1</v>
          </cell>
          <cell r="C119" t="str">
            <v>FOLHA DE DADOS</v>
          </cell>
          <cell r="D119">
            <v>32</v>
          </cell>
          <cell r="E119">
            <v>8.7766723842195568E-2</v>
          </cell>
          <cell r="F119">
            <v>2</v>
          </cell>
          <cell r="G119">
            <v>0.25</v>
          </cell>
          <cell r="H119">
            <v>0</v>
          </cell>
          <cell r="I119">
            <v>0</v>
          </cell>
        </row>
        <row r="120">
          <cell r="A120">
            <v>9</v>
          </cell>
          <cell r="B120" t="str">
            <v>1.1.1.3.2.2.1.2.2</v>
          </cell>
          <cell r="C120" t="str">
            <v>ESPECIFICAÇÃO TÉCNICA</v>
          </cell>
          <cell r="D120">
            <v>48</v>
          </cell>
          <cell r="E120">
            <v>0.13165008576329335</v>
          </cell>
          <cell r="F120">
            <v>2</v>
          </cell>
          <cell r="G120">
            <v>0.375</v>
          </cell>
          <cell r="H120">
            <v>0</v>
          </cell>
          <cell r="I120">
            <v>0</v>
          </cell>
        </row>
        <row r="121">
          <cell r="A121">
            <v>9</v>
          </cell>
          <cell r="B121" t="str">
            <v>1.1.1.3.2.2.1.2.3</v>
          </cell>
          <cell r="C121" t="str">
            <v>MEMORIA DE CALCULO - PRE-SELEÇÃO DE EQUIPAMENTOS</v>
          </cell>
          <cell r="D121">
            <v>16</v>
          </cell>
          <cell r="E121">
            <v>4.3883361921097784E-2</v>
          </cell>
          <cell r="F121">
            <v>2</v>
          </cell>
          <cell r="G121">
            <v>0.125</v>
          </cell>
          <cell r="H121">
            <v>0</v>
          </cell>
          <cell r="I121">
            <v>0</v>
          </cell>
        </row>
        <row r="122">
          <cell r="A122">
            <v>9</v>
          </cell>
          <cell r="B122" t="str">
            <v>1.1.1.3.2.2.1.2.4</v>
          </cell>
          <cell r="C122" t="str">
            <v>ESQUEMA DIMENSIONAL SIMPLIFICADO DE EQUIPAMENTO</v>
          </cell>
          <cell r="D122">
            <v>16</v>
          </cell>
          <cell r="E122">
            <v>4.3883361921097784E-2</v>
          </cell>
          <cell r="F122">
            <v>2</v>
          </cell>
          <cell r="G122">
            <v>0.125</v>
          </cell>
          <cell r="H122">
            <v>0</v>
          </cell>
          <cell r="I122">
            <v>0</v>
          </cell>
        </row>
        <row r="123">
          <cell r="A123">
            <v>9</v>
          </cell>
          <cell r="B123" t="str">
            <v>1.1.1.3.2.2.1.2.5</v>
          </cell>
          <cell r="C123" t="str">
            <v>REQUISIÇÃO DE MATERIAL</v>
          </cell>
          <cell r="D123">
            <v>16</v>
          </cell>
          <cell r="E123">
            <v>4.3883361921097784E-2</v>
          </cell>
          <cell r="F123">
            <v>2</v>
          </cell>
          <cell r="G123">
            <v>0.125</v>
          </cell>
          <cell r="H123">
            <v>0</v>
          </cell>
          <cell r="I123">
            <v>0</v>
          </cell>
        </row>
        <row r="124">
          <cell r="A124">
            <v>8</v>
          </cell>
          <cell r="B124" t="str">
            <v>1.1.1.3.2.2.1.3</v>
          </cell>
          <cell r="C124" t="str">
            <v>MISCELLANEOUS</v>
          </cell>
          <cell r="D124">
            <v>32</v>
          </cell>
          <cell r="G124">
            <v>9.014084507042254E-2</v>
          </cell>
          <cell r="H124">
            <v>0</v>
          </cell>
          <cell r="I124">
            <v>0</v>
          </cell>
        </row>
        <row r="125">
          <cell r="A125">
            <v>9</v>
          </cell>
          <cell r="B125" t="str">
            <v>1.1.1.3.2.2.1.3.1</v>
          </cell>
          <cell r="C125" t="str">
            <v>FOLHA DE DADOS</v>
          </cell>
          <cell r="D125">
            <v>16</v>
          </cell>
          <cell r="E125">
            <v>4.3883361921097784E-2</v>
          </cell>
          <cell r="F125">
            <v>2</v>
          </cell>
          <cell r="G125">
            <v>0.5</v>
          </cell>
          <cell r="H125">
            <v>0</v>
          </cell>
          <cell r="I125">
            <v>0</v>
          </cell>
        </row>
        <row r="126">
          <cell r="A126">
            <v>9</v>
          </cell>
          <cell r="B126" t="str">
            <v>1.1.1.3.2.2.1.3.2</v>
          </cell>
          <cell r="C126" t="str">
            <v>MEMORIA DE CALCULO - PRE-SELEÇÃO DE EQUIPAMENTOS</v>
          </cell>
          <cell r="D126">
            <v>8</v>
          </cell>
          <cell r="E126">
            <v>2.1941680960548892E-2</v>
          </cell>
          <cell r="F126">
            <v>2</v>
          </cell>
          <cell r="G126">
            <v>0.25</v>
          </cell>
          <cell r="H126">
            <v>0</v>
          </cell>
          <cell r="I126">
            <v>0</v>
          </cell>
        </row>
        <row r="127">
          <cell r="A127">
            <v>9</v>
          </cell>
          <cell r="B127" t="str">
            <v>1.1.1.3.2.2.1.3.3</v>
          </cell>
          <cell r="C127" t="str">
            <v>ESQUEMA DIMENSIONAL SIMPLIFICADO DE EQUIPAMENTO</v>
          </cell>
          <cell r="D127">
            <v>8</v>
          </cell>
          <cell r="E127">
            <v>2.1941680960548892E-2</v>
          </cell>
          <cell r="F127">
            <v>2</v>
          </cell>
          <cell r="G127">
            <v>0.25</v>
          </cell>
          <cell r="H127">
            <v>0</v>
          </cell>
          <cell r="I127">
            <v>0</v>
          </cell>
        </row>
        <row r="128">
          <cell r="H128">
            <v>0</v>
          </cell>
          <cell r="I128">
            <v>0</v>
          </cell>
        </row>
        <row r="129">
          <cell r="A129">
            <v>7</v>
          </cell>
          <cell r="B129" t="str">
            <v>1.1.1.3.2.2.2</v>
          </cell>
          <cell r="C129" t="str">
            <v>EQUIPAMENTOS ESTÁTICOS</v>
          </cell>
          <cell r="D129">
            <v>1354</v>
          </cell>
          <cell r="G129">
            <v>0.77415666094911373</v>
          </cell>
          <cell r="H129">
            <v>0</v>
          </cell>
          <cell r="I129">
            <v>0</v>
          </cell>
        </row>
        <row r="130">
          <cell r="A130">
            <v>8</v>
          </cell>
          <cell r="B130" t="str">
            <v>1.1.1.3.2.2.2.1</v>
          </cell>
          <cell r="C130" t="str">
            <v>DRUMS &amp; SEPARATORS (VERTICAL &amp; HORIZONTAL)</v>
          </cell>
          <cell r="D130">
            <v>360</v>
          </cell>
          <cell r="G130">
            <v>0.26587887740029542</v>
          </cell>
          <cell r="H130">
            <v>0</v>
          </cell>
          <cell r="I130">
            <v>0</v>
          </cell>
        </row>
        <row r="131">
          <cell r="A131">
            <v>9</v>
          </cell>
          <cell r="B131" t="str">
            <v>1.1.1.3.2.2.2.1.1</v>
          </cell>
          <cell r="C131" t="str">
            <v>DESENHO DIMENSIONAL SIMPLIFICADO</v>
          </cell>
          <cell r="D131">
            <v>240</v>
          </cell>
          <cell r="E131">
            <v>6.5825042881646645E-2</v>
          </cell>
          <cell r="F131">
            <v>20</v>
          </cell>
          <cell r="G131">
            <v>0.66666666666666663</v>
          </cell>
          <cell r="H131">
            <v>0</v>
          </cell>
          <cell r="I131">
            <v>0</v>
          </cell>
        </row>
        <row r="132">
          <cell r="A132">
            <v>9</v>
          </cell>
          <cell r="B132" t="str">
            <v>1.1.1.3.2.2.2.1.2</v>
          </cell>
          <cell r="C132" t="str">
            <v xml:space="preserve">MEMORIA DE CALCULO </v>
          </cell>
          <cell r="D132">
            <v>120</v>
          </cell>
          <cell r="E132">
            <v>3.2912521440823322E-2</v>
          </cell>
          <cell r="F132">
            <v>20</v>
          </cell>
          <cell r="G132">
            <v>0.33333333333333331</v>
          </cell>
          <cell r="H132">
            <v>0</v>
          </cell>
          <cell r="I132">
            <v>0</v>
          </cell>
        </row>
        <row r="133">
          <cell r="A133">
            <v>8</v>
          </cell>
          <cell r="B133" t="str">
            <v>1.1.1.3.2.2.2.2</v>
          </cell>
          <cell r="C133" t="str">
            <v>COLUMNS</v>
          </cell>
          <cell r="D133">
            <v>120</v>
          </cell>
          <cell r="G133">
            <v>8.8626292466765136E-2</v>
          </cell>
          <cell r="H133">
            <v>0</v>
          </cell>
          <cell r="I133">
            <v>0</v>
          </cell>
        </row>
        <row r="134">
          <cell r="A134">
            <v>9</v>
          </cell>
          <cell r="B134" t="str">
            <v>1.1.1.3.2.2.2.2.1</v>
          </cell>
          <cell r="C134" t="str">
            <v>DESENHO DIMENSIONAL SIMPLIFICADO</v>
          </cell>
          <cell r="D134">
            <v>88</v>
          </cell>
          <cell r="E134">
            <v>0.12067924528301886</v>
          </cell>
          <cell r="F134">
            <v>4</v>
          </cell>
          <cell r="G134">
            <v>0.73333333333333328</v>
          </cell>
          <cell r="H134">
            <v>0</v>
          </cell>
          <cell r="I134">
            <v>0</v>
          </cell>
        </row>
        <row r="135">
          <cell r="A135">
            <v>9</v>
          </cell>
          <cell r="B135" t="str">
            <v>1.1.1.3.2.2.2.2.2</v>
          </cell>
          <cell r="C135" t="str">
            <v xml:space="preserve">MEMORIA DE CALCULO </v>
          </cell>
          <cell r="D135">
            <v>32</v>
          </cell>
          <cell r="E135">
            <v>4.3883361921097763E-2</v>
          </cell>
          <cell r="F135">
            <v>4</v>
          </cell>
          <cell r="G135">
            <v>0.26666666666666666</v>
          </cell>
          <cell r="H135">
            <v>0</v>
          </cell>
          <cell r="I135">
            <v>0</v>
          </cell>
        </row>
        <row r="136">
          <cell r="A136">
            <v>8</v>
          </cell>
          <cell r="B136" t="str">
            <v>1.1.1.3.2.2.2.3</v>
          </cell>
          <cell r="C136" t="str">
            <v>REACTORS</v>
          </cell>
          <cell r="D136">
            <v>66</v>
          </cell>
          <cell r="G136">
            <v>4.874446085672083E-2</v>
          </cell>
          <cell r="H136">
            <v>0</v>
          </cell>
          <cell r="I136">
            <v>0</v>
          </cell>
        </row>
        <row r="137">
          <cell r="A137">
            <v>9</v>
          </cell>
          <cell r="B137" t="str">
            <v>1.1.1.3.2.2.2.3.1</v>
          </cell>
          <cell r="C137" t="str">
            <v>DESENHO DIMENSIONAL SIMPLIFICADO</v>
          </cell>
          <cell r="D137">
            <v>42</v>
          </cell>
          <cell r="E137">
            <v>7.6795883361921086E-2</v>
          </cell>
          <cell r="F137">
            <v>3</v>
          </cell>
          <cell r="G137">
            <v>0.63636363636363635</v>
          </cell>
          <cell r="H137">
            <v>0</v>
          </cell>
          <cell r="I137">
            <v>0</v>
          </cell>
        </row>
        <row r="138">
          <cell r="A138">
            <v>9</v>
          </cell>
          <cell r="B138" t="str">
            <v>1.1.1.3.2.2.2.3.2</v>
          </cell>
          <cell r="C138" t="str">
            <v xml:space="preserve">MEMORIA DE CALCULO </v>
          </cell>
          <cell r="D138">
            <v>24</v>
          </cell>
          <cell r="E138">
            <v>4.388336192109777E-2</v>
          </cell>
          <cell r="F138">
            <v>3</v>
          </cell>
          <cell r="G138">
            <v>0.36363636363636365</v>
          </cell>
          <cell r="H138">
            <v>0</v>
          </cell>
          <cell r="I138">
            <v>0</v>
          </cell>
        </row>
        <row r="139">
          <cell r="A139">
            <v>8</v>
          </cell>
          <cell r="B139" t="str">
            <v>1.1.1.3.2.2.2.4</v>
          </cell>
          <cell r="C139" t="str">
            <v>HEAT EXCHANGERS &amp; AIR COOLERS</v>
          </cell>
          <cell r="D139">
            <v>660</v>
          </cell>
          <cell r="G139">
            <v>0.48744460856720828</v>
          </cell>
          <cell r="H139">
            <v>0</v>
          </cell>
          <cell r="I139">
            <v>0</v>
          </cell>
        </row>
        <row r="140">
          <cell r="A140">
            <v>9</v>
          </cell>
          <cell r="B140" t="str">
            <v>1.1.1.3.2.2.2.4.1</v>
          </cell>
          <cell r="C140" t="str">
            <v>DESENHO DIMENSIONAL SIMPLIFICADO</v>
          </cell>
          <cell r="D140">
            <v>440</v>
          </cell>
          <cell r="E140">
            <v>0.10970840480274441</v>
          </cell>
          <cell r="F140">
            <v>22</v>
          </cell>
          <cell r="G140">
            <v>0.66666666666666663</v>
          </cell>
          <cell r="H140">
            <v>0</v>
          </cell>
          <cell r="I140">
            <v>0</v>
          </cell>
        </row>
        <row r="141">
          <cell r="A141">
            <v>9</v>
          </cell>
          <cell r="B141" t="str">
            <v>1.1.1.3.2.2.2.4.2</v>
          </cell>
          <cell r="C141" t="str">
            <v xml:space="preserve">MEMORIA DE CALCULO </v>
          </cell>
          <cell r="D141">
            <v>220</v>
          </cell>
          <cell r="E141">
            <v>5.4854202401372204E-2</v>
          </cell>
          <cell r="F141">
            <v>22</v>
          </cell>
          <cell r="G141">
            <v>0.33333333333333331</v>
          </cell>
          <cell r="H141">
            <v>0</v>
          </cell>
          <cell r="I141">
            <v>0</v>
          </cell>
        </row>
        <row r="142">
          <cell r="A142">
            <v>8</v>
          </cell>
          <cell r="B142" t="str">
            <v>1.1.1.3.2.2.2.5</v>
          </cell>
          <cell r="C142" t="str">
            <v>FIRED HEATERS</v>
          </cell>
          <cell r="D142">
            <v>66</v>
          </cell>
          <cell r="G142">
            <v>4.874446085672083E-2</v>
          </cell>
          <cell r="H142">
            <v>0</v>
          </cell>
          <cell r="I142">
            <v>0</v>
          </cell>
        </row>
        <row r="143">
          <cell r="A143">
            <v>9</v>
          </cell>
          <cell r="B143" t="str">
            <v>1.1.1.3.2.2.2.5.1</v>
          </cell>
          <cell r="C143" t="str">
            <v>DESENHO DIMENSIONAL SIMPLIFICADO</v>
          </cell>
          <cell r="D143">
            <v>54</v>
          </cell>
          <cell r="E143">
            <v>9.8737564322469981E-2</v>
          </cell>
          <cell r="F143">
            <v>3</v>
          </cell>
          <cell r="G143">
            <v>0.81818181818181823</v>
          </cell>
          <cell r="H143">
            <v>0</v>
          </cell>
          <cell r="I143">
            <v>0</v>
          </cell>
        </row>
        <row r="144">
          <cell r="A144">
            <v>9</v>
          </cell>
          <cell r="B144" t="str">
            <v>1.1.1.3.2.2.2.5.2</v>
          </cell>
          <cell r="C144" t="str">
            <v xml:space="preserve">MEMORIA DE CALCULO </v>
          </cell>
          <cell r="D144">
            <v>12</v>
          </cell>
          <cell r="E144">
            <v>2.1941680960548885E-2</v>
          </cell>
          <cell r="F144">
            <v>3</v>
          </cell>
          <cell r="G144">
            <v>0.18181818181818182</v>
          </cell>
          <cell r="H144">
            <v>0</v>
          </cell>
          <cell r="I144">
            <v>0</v>
          </cell>
        </row>
        <row r="145">
          <cell r="A145">
            <v>8</v>
          </cell>
          <cell r="B145" t="str">
            <v>1.1.1.3.2.2.2.6</v>
          </cell>
          <cell r="C145" t="str">
            <v>FILTERS</v>
          </cell>
          <cell r="D145">
            <v>66</v>
          </cell>
          <cell r="G145">
            <v>4.874446085672083E-2</v>
          </cell>
          <cell r="H145">
            <v>0</v>
          </cell>
          <cell r="I145">
            <v>0</v>
          </cell>
        </row>
        <row r="146">
          <cell r="A146">
            <v>9</v>
          </cell>
          <cell r="B146" t="str">
            <v>1.1.1.3.2.2.2.6.1</v>
          </cell>
          <cell r="C146" t="str">
            <v>DESENHO DIMENSIONAL SIMPLIFICADO</v>
          </cell>
          <cell r="D146">
            <v>42</v>
          </cell>
          <cell r="E146">
            <v>7.6795883361921086E-2</v>
          </cell>
          <cell r="F146">
            <v>3</v>
          </cell>
          <cell r="G146">
            <v>0.63636363636363635</v>
          </cell>
          <cell r="H146">
            <v>0</v>
          </cell>
          <cell r="I146">
            <v>0</v>
          </cell>
        </row>
        <row r="147">
          <cell r="A147">
            <v>9</v>
          </cell>
          <cell r="B147" t="str">
            <v>1.1.1.3.2.2.2.6.2</v>
          </cell>
          <cell r="C147" t="str">
            <v xml:space="preserve">MEMORIA DE CALCULO </v>
          </cell>
          <cell r="D147">
            <v>24</v>
          </cell>
          <cell r="E147">
            <v>4.388336192109777E-2</v>
          </cell>
          <cell r="F147">
            <v>3</v>
          </cell>
          <cell r="G147">
            <v>0.36363636363636365</v>
          </cell>
          <cell r="H147">
            <v>0</v>
          </cell>
          <cell r="I147">
            <v>0</v>
          </cell>
        </row>
        <row r="148">
          <cell r="A148">
            <v>8</v>
          </cell>
          <cell r="B148" t="str">
            <v>1.1.1.3.2.2.2.7</v>
          </cell>
          <cell r="C148" t="str">
            <v>MISCELLANEOUS</v>
          </cell>
          <cell r="D148">
            <v>16</v>
          </cell>
          <cell r="G148">
            <v>1.1816838995568686E-2</v>
          </cell>
          <cell r="H148">
            <v>0</v>
          </cell>
          <cell r="I148">
            <v>0</v>
          </cell>
        </row>
        <row r="149">
          <cell r="A149">
            <v>9</v>
          </cell>
          <cell r="B149" t="str">
            <v>1.1.1.3.2.2.2.7.1</v>
          </cell>
          <cell r="C149" t="str">
            <v>FOLHA DE DADOS</v>
          </cell>
          <cell r="D149">
            <v>12</v>
          </cell>
          <cell r="E149">
            <v>6.5825042881646659E-2</v>
          </cell>
          <cell r="F149">
            <v>1</v>
          </cell>
          <cell r="G149">
            <v>0.75</v>
          </cell>
          <cell r="H149">
            <v>0</v>
          </cell>
          <cell r="I149">
            <v>0</v>
          </cell>
        </row>
        <row r="150">
          <cell r="A150">
            <v>9</v>
          </cell>
          <cell r="B150" t="str">
            <v>1.1.1.3.2.2.2.7.2</v>
          </cell>
          <cell r="C150" t="str">
            <v>MEMORIA DE CALCULO - PRE-SELEÇÃO DE EQUIPAMENTOS</v>
          </cell>
          <cell r="D150">
            <v>4</v>
          </cell>
          <cell r="E150">
            <v>2.1941680960548882E-2</v>
          </cell>
          <cell r="F150">
            <v>1</v>
          </cell>
          <cell r="G150">
            <v>0.25</v>
          </cell>
          <cell r="H150">
            <v>0</v>
          </cell>
          <cell r="I150">
            <v>0</v>
          </cell>
        </row>
        <row r="151">
          <cell r="A151">
            <v>7</v>
          </cell>
          <cell r="B151" t="str">
            <v>1.1.1.3.2.2.3</v>
          </cell>
          <cell r="C151" t="str">
            <v>PLANILHA DE QUANTITATIVOS</v>
          </cell>
          <cell r="D151">
            <v>40</v>
          </cell>
          <cell r="E151">
            <v>0.21941680960548887</v>
          </cell>
          <cell r="F151">
            <v>1</v>
          </cell>
          <cell r="G151">
            <v>2.2870211549456832E-2</v>
          </cell>
          <cell r="H151">
            <v>0</v>
          </cell>
          <cell r="I151">
            <v>0</v>
          </cell>
        </row>
        <row r="152">
          <cell r="H152">
            <v>0</v>
          </cell>
          <cell r="I152">
            <v>0</v>
          </cell>
        </row>
        <row r="153">
          <cell r="A153">
            <v>6</v>
          </cell>
          <cell r="B153" t="str">
            <v xml:space="preserve"> 1.1.1.3.2.3  </v>
          </cell>
          <cell r="C153" t="str">
            <v xml:space="preserve"> TUBULAÇÃO  </v>
          </cell>
          <cell r="D153">
            <v>3071</v>
          </cell>
          <cell r="G153">
            <v>0.3059984057393384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30</v>
          </cell>
        </row>
        <row r="154">
          <cell r="H154">
            <v>0</v>
          </cell>
          <cell r="I154">
            <v>0</v>
          </cell>
        </row>
        <row r="155">
          <cell r="A155">
            <v>7</v>
          </cell>
          <cell r="B155" t="str">
            <v xml:space="preserve"> 1.1.1.3.2.3.1</v>
          </cell>
          <cell r="C155" t="str">
            <v>ESTUDO DE ARRANJO DE TUBULAÇÃO</v>
          </cell>
          <cell r="D155">
            <v>2250</v>
          </cell>
          <cell r="E155">
            <v>0.46860957342885057</v>
          </cell>
          <cell r="F155">
            <v>30</v>
          </cell>
          <cell r="G155">
            <v>0.73266037121458805</v>
          </cell>
          <cell r="H155">
            <v>0</v>
          </cell>
          <cell r="I155">
            <v>0</v>
          </cell>
        </row>
        <row r="156">
          <cell r="A156">
            <v>7</v>
          </cell>
          <cell r="B156" t="str">
            <v xml:space="preserve"> 1.1.1.3.2.3.2</v>
          </cell>
          <cell r="C156" t="str">
            <v>ESPECIFICAÇÕES TÉCNICAS</v>
          </cell>
          <cell r="D156">
            <v>54</v>
          </cell>
          <cell r="E156">
            <v>0.11246629762292414</v>
          </cell>
          <cell r="F156">
            <v>3</v>
          </cell>
          <cell r="G156">
            <v>1.7583848909150115E-2</v>
          </cell>
          <cell r="H156">
            <v>0</v>
          </cell>
          <cell r="I156">
            <v>0</v>
          </cell>
        </row>
        <row r="157">
          <cell r="A157">
            <v>7</v>
          </cell>
          <cell r="B157" t="str">
            <v xml:space="preserve"> 1.1.1.3.2.3.3</v>
          </cell>
          <cell r="C157" t="str">
            <v>LISTA DE MATERIAL DE TUBULAÇÃO</v>
          </cell>
          <cell r="D157">
            <v>500</v>
          </cell>
          <cell r="E157">
            <v>3.1240638228590045</v>
          </cell>
          <cell r="F157">
            <v>1</v>
          </cell>
          <cell r="G157">
            <v>0.16281341582546402</v>
          </cell>
          <cell r="H157">
            <v>0</v>
          </cell>
          <cell r="I157">
            <v>0</v>
          </cell>
        </row>
        <row r="158">
          <cell r="A158">
            <v>7</v>
          </cell>
          <cell r="B158" t="str">
            <v xml:space="preserve"> 1.1.1.3.2.3.4</v>
          </cell>
          <cell r="C158" t="str">
            <v>DIAGRAMA DE CARGA NO PIPE RACK</v>
          </cell>
          <cell r="D158">
            <v>40</v>
          </cell>
          <cell r="E158">
            <v>0.2499251058287203</v>
          </cell>
          <cell r="F158">
            <v>1</v>
          </cell>
          <cell r="G158">
            <v>1.3025073266037121E-2</v>
          </cell>
          <cell r="H158">
            <v>0</v>
          </cell>
          <cell r="I158">
            <v>0</v>
          </cell>
        </row>
        <row r="159">
          <cell r="A159">
            <v>7</v>
          </cell>
          <cell r="B159" t="str">
            <v xml:space="preserve"> 1.1.1.3.2.3.5</v>
          </cell>
          <cell r="C159" t="str">
            <v>PLANILHA DE QUANTITATIVOS</v>
          </cell>
          <cell r="D159">
            <v>227</v>
          </cell>
          <cell r="E159">
            <v>1.4183249755779876</v>
          </cell>
          <cell r="F159">
            <v>1</v>
          </cell>
          <cell r="G159">
            <v>7.391729078476067E-2</v>
          </cell>
          <cell r="H159">
            <v>0</v>
          </cell>
          <cell r="I159">
            <v>0</v>
          </cell>
        </row>
        <row r="160">
          <cell r="H160">
            <v>0</v>
          </cell>
          <cell r="I160">
            <v>0</v>
          </cell>
        </row>
        <row r="161">
          <cell r="A161">
            <v>6</v>
          </cell>
          <cell r="B161" t="str">
            <v xml:space="preserve"> 1.1.1.3.2.4  </v>
          </cell>
          <cell r="C161" t="str">
            <v xml:space="preserve"> ELÉTRICA  </v>
          </cell>
          <cell r="D161">
            <v>646</v>
          </cell>
          <cell r="G161">
            <v>6.4000000000000001E-2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10</v>
          </cell>
        </row>
        <row r="162">
          <cell r="H162">
            <v>0</v>
          </cell>
          <cell r="I162">
            <v>0</v>
          </cell>
        </row>
        <row r="163">
          <cell r="A163">
            <v>7</v>
          </cell>
          <cell r="B163" t="str">
            <v xml:space="preserve"> 1.1.1.3.2.4.1</v>
          </cell>
          <cell r="C163" t="str">
            <v>FOLHA DE DADOS - MOTOR ELÉTRICO DE INDUÇÃO</v>
          </cell>
          <cell r="D163">
            <v>90</v>
          </cell>
          <cell r="E163">
            <v>4.9504643962848295E-2</v>
          </cell>
          <cell r="F163">
            <v>18</v>
          </cell>
          <cell r="G163">
            <v>0.13931888544891641</v>
          </cell>
          <cell r="H163">
            <v>0</v>
          </cell>
          <cell r="I163">
            <v>0</v>
          </cell>
        </row>
        <row r="164">
          <cell r="A164">
            <v>7</v>
          </cell>
          <cell r="B164" t="str">
            <v xml:space="preserve"> 1.1.1.3.2.4.2</v>
          </cell>
          <cell r="C164" t="str">
            <v>MEMÓRIA DE CÁLCULO</v>
          </cell>
          <cell r="D164">
            <v>65</v>
          </cell>
          <cell r="E164">
            <v>0.21452012383900923</v>
          </cell>
          <cell r="F164">
            <v>3</v>
          </cell>
          <cell r="G164">
            <v>0.10061919504643962</v>
          </cell>
          <cell r="H164">
            <v>0</v>
          </cell>
          <cell r="I164">
            <v>0</v>
          </cell>
        </row>
        <row r="165">
          <cell r="A165">
            <v>7</v>
          </cell>
          <cell r="B165" t="str">
            <v xml:space="preserve"> 1.1.1.3.2.4.3</v>
          </cell>
          <cell r="C165" t="str">
            <v>DESENHOS - ESTUDOS DE DISTRIBUIÇÃO, ESQUEMAS E DETALHES</v>
          </cell>
          <cell r="D165">
            <v>338</v>
          </cell>
          <cell r="E165">
            <v>0.33465139318885445</v>
          </cell>
          <cell r="F165">
            <v>10</v>
          </cell>
          <cell r="G165">
            <v>0.52321981424148611</v>
          </cell>
          <cell r="H165">
            <v>0</v>
          </cell>
          <cell r="I165">
            <v>0</v>
          </cell>
        </row>
        <row r="166">
          <cell r="A166">
            <v>7</v>
          </cell>
          <cell r="B166" t="str">
            <v xml:space="preserve"> 1.1.1.3.2.4.4</v>
          </cell>
          <cell r="C166" t="str">
            <v>LISTA DE CIRCUITO</v>
          </cell>
          <cell r="D166">
            <v>53</v>
          </cell>
          <cell r="E166">
            <v>0.17491640866873062</v>
          </cell>
          <cell r="F166">
            <v>3</v>
          </cell>
          <cell r="G166">
            <v>8.2043343653250778E-2</v>
          </cell>
          <cell r="H166">
            <v>0</v>
          </cell>
          <cell r="I166">
            <v>0</v>
          </cell>
        </row>
        <row r="167">
          <cell r="A167">
            <v>7</v>
          </cell>
          <cell r="B167" t="str">
            <v xml:space="preserve"> 1.1.1.3.2.4.5</v>
          </cell>
          <cell r="C167" t="str">
            <v>LEVANTAMENTO DE MATERIAIS</v>
          </cell>
          <cell r="D167">
            <v>100</v>
          </cell>
          <cell r="G167">
            <v>0.15479876160990713</v>
          </cell>
          <cell r="H167">
            <v>0</v>
          </cell>
          <cell r="I167">
            <v>0</v>
          </cell>
        </row>
        <row r="168">
          <cell r="A168">
            <v>8</v>
          </cell>
          <cell r="B168" t="str">
            <v xml:space="preserve"> 1.1.1.3.2.4.5.1</v>
          </cell>
          <cell r="C168" t="str">
            <v>RESUMO DE MATERIAL ELÉT. DE FORÇA, CONTR., ATER., ILUM. E SPDA</v>
          </cell>
          <cell r="D168">
            <v>30</v>
          </cell>
          <cell r="E168">
            <v>0.29702786377708978</v>
          </cell>
          <cell r="F168">
            <v>1</v>
          </cell>
          <cell r="G168">
            <v>0.3</v>
          </cell>
          <cell r="H168">
            <v>0</v>
          </cell>
          <cell r="I168">
            <v>0</v>
          </cell>
        </row>
        <row r="169">
          <cell r="A169">
            <v>8</v>
          </cell>
          <cell r="B169" t="str">
            <v xml:space="preserve"> 1.1.1.3.2.4.5.2</v>
          </cell>
          <cell r="C169" t="str">
            <v>PLANILHA DE QUANTITATIVOS DE MATERIAIS ELETRICOS</v>
          </cell>
          <cell r="D169">
            <v>70</v>
          </cell>
          <cell r="E169">
            <v>0.6930650154798762</v>
          </cell>
          <cell r="F169">
            <v>1</v>
          </cell>
          <cell r="G169">
            <v>0.7</v>
          </cell>
          <cell r="H169">
            <v>0</v>
          </cell>
          <cell r="I169">
            <v>0</v>
          </cell>
        </row>
        <row r="170">
          <cell r="H170">
            <v>0</v>
          </cell>
          <cell r="I170">
            <v>0</v>
          </cell>
        </row>
        <row r="171">
          <cell r="A171">
            <v>6</v>
          </cell>
          <cell r="B171" t="str">
            <v xml:space="preserve"> 1.1.1.3.2.5  </v>
          </cell>
          <cell r="C171" t="str">
            <v xml:space="preserve"> INSTRUMENTAÇÃO  </v>
          </cell>
          <cell r="D171">
            <v>2095</v>
          </cell>
          <cell r="G171">
            <v>0.20899999999999999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20</v>
          </cell>
        </row>
        <row r="172">
          <cell r="H172">
            <v>0</v>
          </cell>
          <cell r="I172">
            <v>0</v>
          </cell>
        </row>
        <row r="173">
          <cell r="A173">
            <v>7</v>
          </cell>
          <cell r="B173" t="str">
            <v xml:space="preserve"> 1.1.1.3.2.5.1</v>
          </cell>
          <cell r="C173" t="str">
            <v>LISTA DE INSTRUMENTOS</v>
          </cell>
          <cell r="D173">
            <v>130</v>
          </cell>
          <cell r="E173">
            <v>0.79377565632458236</v>
          </cell>
          <cell r="F173">
            <v>1</v>
          </cell>
          <cell r="G173">
            <v>6.205250596658711E-2</v>
          </cell>
          <cell r="H173">
            <v>0</v>
          </cell>
          <cell r="I173">
            <v>0</v>
          </cell>
        </row>
        <row r="174">
          <cell r="A174">
            <v>7</v>
          </cell>
          <cell r="B174" t="str">
            <v xml:space="preserve"> 1.1.1.3.2.5.2</v>
          </cell>
          <cell r="C174" t="str">
            <v>PLANTA DE ENCAMINHAMENTO DE CABOS DE INSTRUMENTAÇÃO</v>
          </cell>
          <cell r="D174">
            <v>840</v>
          </cell>
          <cell r="E174">
            <v>0.36635799522673024</v>
          </cell>
          <cell r="F174">
            <v>14</v>
          </cell>
          <cell r="G174">
            <v>0.40095465393794749</v>
          </cell>
          <cell r="H174">
            <v>0</v>
          </cell>
          <cell r="I174">
            <v>0</v>
          </cell>
        </row>
        <row r="175">
          <cell r="A175">
            <v>7</v>
          </cell>
          <cell r="B175" t="str">
            <v xml:space="preserve"> 1.1.1.3.2.5.3</v>
          </cell>
          <cell r="C175" t="str">
            <v>DETALHES TÍPICOS DE INSTALAÇÃO DE INSTRUMENTOS</v>
          </cell>
          <cell r="D175">
            <v>180</v>
          </cell>
          <cell r="E175">
            <v>1.0990739856801905</v>
          </cell>
          <cell r="F175">
            <v>1</v>
          </cell>
          <cell r="G175">
            <v>8.5918854415274457E-2</v>
          </cell>
          <cell r="H175">
            <v>0</v>
          </cell>
          <cell r="I175">
            <v>0</v>
          </cell>
        </row>
        <row r="176">
          <cell r="A176">
            <v>7</v>
          </cell>
          <cell r="B176" t="str">
            <v xml:space="preserve"> 1.1.1.3.2.5.4</v>
          </cell>
          <cell r="C176" t="str">
            <v>LISTA DE CABOS</v>
          </cell>
          <cell r="D176">
            <v>44</v>
          </cell>
          <cell r="E176">
            <v>0.26866252983293554</v>
          </cell>
          <cell r="F176">
            <v>1</v>
          </cell>
          <cell r="G176">
            <v>2.1002386634844869E-2</v>
          </cell>
          <cell r="H176">
            <v>0</v>
          </cell>
          <cell r="I176">
            <v>0</v>
          </cell>
        </row>
        <row r="177">
          <cell r="A177">
            <v>7</v>
          </cell>
          <cell r="B177" t="str">
            <v xml:space="preserve"> 1.1.1.3.2.5.5</v>
          </cell>
          <cell r="C177" t="str">
            <v>LISTA DE ENTRADAS / SAÍDAS DO SDCD E PES</v>
          </cell>
          <cell r="D177">
            <v>20</v>
          </cell>
          <cell r="E177">
            <v>0.12211933174224344</v>
          </cell>
          <cell r="F177">
            <v>1</v>
          </cell>
          <cell r="G177">
            <v>9.5465393794749408E-3</v>
          </cell>
          <cell r="H177">
            <v>0</v>
          </cell>
          <cell r="I177">
            <v>0</v>
          </cell>
        </row>
        <row r="178">
          <cell r="A178">
            <v>7</v>
          </cell>
          <cell r="B178" t="str">
            <v xml:space="preserve"> 1.1.1.3.2.5.6</v>
          </cell>
          <cell r="C178" t="str">
            <v>LEVANTAMENTO DE CARGAS ELÉTRICAS DE INSTRUMENTAÇÃO</v>
          </cell>
          <cell r="D178">
            <v>20</v>
          </cell>
          <cell r="E178">
            <v>0.12211933174224344</v>
          </cell>
          <cell r="F178">
            <v>1</v>
          </cell>
          <cell r="G178">
            <v>9.5465393794749408E-3</v>
          </cell>
          <cell r="H178">
            <v>0</v>
          </cell>
          <cell r="I178">
            <v>0</v>
          </cell>
        </row>
        <row r="179">
          <cell r="A179">
            <v>7</v>
          </cell>
          <cell r="B179" t="str">
            <v xml:space="preserve"> 1.1.1.3.2.5.7</v>
          </cell>
          <cell r="C179" t="str">
            <v>PLANILHA DE INSTRUMENTOS</v>
          </cell>
          <cell r="D179">
            <v>495</v>
          </cell>
          <cell r="E179">
            <v>0.30224534606205244</v>
          </cell>
          <cell r="F179">
            <v>10</v>
          </cell>
          <cell r="G179">
            <v>0.23627684964200477</v>
          </cell>
          <cell r="H179">
            <v>0</v>
          </cell>
          <cell r="I179">
            <v>0</v>
          </cell>
        </row>
        <row r="180">
          <cell r="A180">
            <v>7</v>
          </cell>
          <cell r="B180" t="str">
            <v xml:space="preserve"> 1.1.1.3.2.5.8</v>
          </cell>
          <cell r="C180" t="str">
            <v>FOLHA DE DADOS</v>
          </cell>
          <cell r="D180">
            <v>108</v>
          </cell>
          <cell r="E180">
            <v>0.3297221957040572</v>
          </cell>
          <cell r="F180">
            <v>2</v>
          </cell>
          <cell r="G180">
            <v>5.1551312649164675E-2</v>
          </cell>
          <cell r="H180">
            <v>0</v>
          </cell>
          <cell r="I180">
            <v>0</v>
          </cell>
        </row>
        <row r="181">
          <cell r="A181">
            <v>7</v>
          </cell>
          <cell r="B181" t="str">
            <v xml:space="preserve"> 1.1.1.3.2.5.9</v>
          </cell>
          <cell r="C181" t="str">
            <v>MEMORIA DE CALCULO</v>
          </cell>
          <cell r="D181">
            <v>108</v>
          </cell>
          <cell r="E181">
            <v>0.3297221957040572</v>
          </cell>
          <cell r="F181">
            <v>2</v>
          </cell>
          <cell r="G181">
            <v>5.1551312649164675E-2</v>
          </cell>
          <cell r="H181">
            <v>0</v>
          </cell>
          <cell r="I181">
            <v>0</v>
          </cell>
        </row>
        <row r="182">
          <cell r="A182">
            <v>7</v>
          </cell>
          <cell r="B182" t="str">
            <v xml:space="preserve"> 1.1.1.3.2.5.10</v>
          </cell>
          <cell r="C182" t="str">
            <v>PLANILHA DE QUANTITATIVOS DE INSTRUMENTAÇÃO</v>
          </cell>
          <cell r="D182">
            <v>150</v>
          </cell>
          <cell r="E182">
            <v>0.91589498806682579</v>
          </cell>
          <cell r="F182">
            <v>1</v>
          </cell>
          <cell r="G182">
            <v>7.1599045346062054E-2</v>
          </cell>
          <cell r="H182">
            <v>0</v>
          </cell>
          <cell r="I182">
            <v>0</v>
          </cell>
        </row>
        <row r="183">
          <cell r="H183">
            <v>0</v>
          </cell>
          <cell r="I183">
            <v>0</v>
          </cell>
        </row>
        <row r="184">
          <cell r="A184">
            <v>5</v>
          </cell>
          <cell r="B184" t="str">
            <v xml:space="preserve"> 1.1.1.3.3  </v>
          </cell>
          <cell r="C184" t="str">
            <v xml:space="preserve"> LIVRO DE PROJETO DE PRÉ DETALHAMENTO  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</v>
          </cell>
          <cell r="O184">
            <v>0</v>
          </cell>
        </row>
        <row r="185">
          <cell r="H185">
            <v>0</v>
          </cell>
          <cell r="I185">
            <v>0</v>
          </cell>
        </row>
        <row r="186">
          <cell r="A186">
            <v>6</v>
          </cell>
          <cell r="B186" t="str">
            <v xml:space="preserve"> 1.1.1.3.3.1</v>
          </cell>
          <cell r="C186" t="str">
            <v>ENTREGA DO LIVRO DE PROJETO</v>
          </cell>
          <cell r="E186">
            <v>1.1479999999999999</v>
          </cell>
          <cell r="F186">
            <v>1</v>
          </cell>
          <cell r="H186">
            <v>0</v>
          </cell>
          <cell r="I186">
            <v>0</v>
          </cell>
          <cell r="O186">
            <v>70</v>
          </cell>
        </row>
        <row r="187">
          <cell r="A187">
            <v>6</v>
          </cell>
          <cell r="B187" t="str">
            <v xml:space="preserve"> 1.1.1.3.3.2</v>
          </cell>
          <cell r="C187" t="str">
            <v xml:space="preserve">APROVAÇÃO PETROBRAS DO LIVRO DE PROJETO </v>
          </cell>
          <cell r="E187">
            <v>0.49199999999999999</v>
          </cell>
          <cell r="F187">
            <v>1</v>
          </cell>
          <cell r="H187">
            <v>0</v>
          </cell>
          <cell r="I187">
            <v>0</v>
          </cell>
          <cell r="O187">
            <v>30</v>
          </cell>
        </row>
        <row r="188">
          <cell r="H188">
            <v>0</v>
          </cell>
          <cell r="I188">
            <v>0</v>
          </cell>
        </row>
        <row r="189">
          <cell r="A189">
            <v>5</v>
          </cell>
          <cell r="B189" t="str">
            <v xml:space="preserve"> 1.1.1.3.4  </v>
          </cell>
          <cell r="C189" t="str">
            <v xml:space="preserve"> MAQUETE ELETRONICA  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5</v>
          </cell>
          <cell r="O189">
            <v>0</v>
          </cell>
        </row>
        <row r="190">
          <cell r="H190">
            <v>0</v>
          </cell>
          <cell r="I190">
            <v>0</v>
          </cell>
        </row>
        <row r="191">
          <cell r="A191">
            <v>6</v>
          </cell>
          <cell r="B191" t="str">
            <v xml:space="preserve"> 1.1.1.3.4.1</v>
          </cell>
          <cell r="C191" t="str">
            <v>CUSTOMIZAÇÃO DAS NOVAS "SPECS" DA TUBULAÇÃO</v>
          </cell>
          <cell r="E191">
            <v>0.61499999999999999</v>
          </cell>
          <cell r="F191">
            <v>1</v>
          </cell>
          <cell r="H191">
            <v>0</v>
          </cell>
          <cell r="I191">
            <v>0</v>
          </cell>
          <cell r="O191">
            <v>15</v>
          </cell>
        </row>
        <row r="192">
          <cell r="A192">
            <v>6</v>
          </cell>
          <cell r="B192" t="str">
            <v xml:space="preserve"> 1.1.1.3.4.2</v>
          </cell>
          <cell r="C192" t="str">
            <v>MODELAMENTO DOS EQUIPAMENTOS E BASES</v>
          </cell>
          <cell r="E192">
            <v>1.23</v>
          </cell>
          <cell r="F192">
            <v>1</v>
          </cell>
          <cell r="H192">
            <v>0</v>
          </cell>
          <cell r="I192">
            <v>0</v>
          </cell>
          <cell r="O192">
            <v>30</v>
          </cell>
        </row>
        <row r="193">
          <cell r="A193">
            <v>6</v>
          </cell>
          <cell r="B193" t="str">
            <v xml:space="preserve"> 1.1.1.3.4.3</v>
          </cell>
          <cell r="C193" t="str">
            <v>MODELAMENTO DAS ESTRUTURAS DE PIPE-RACKS</v>
          </cell>
          <cell r="E193">
            <v>0.82000000000000006</v>
          </cell>
          <cell r="F193">
            <v>1</v>
          </cell>
          <cell r="H193">
            <v>0</v>
          </cell>
          <cell r="I193">
            <v>0</v>
          </cell>
          <cell r="O193">
            <v>20</v>
          </cell>
        </row>
        <row r="194">
          <cell r="A194">
            <v>6</v>
          </cell>
          <cell r="B194" t="str">
            <v xml:space="preserve"> 1.1.1.3.4.4</v>
          </cell>
          <cell r="C194" t="str">
            <v>MODELAMENTO DAS ESTRUTURAS DE CONCRETO E/OU METÁLICA</v>
          </cell>
          <cell r="E194">
            <v>0.82000000000000006</v>
          </cell>
          <cell r="F194">
            <v>1</v>
          </cell>
          <cell r="H194">
            <v>0</v>
          </cell>
          <cell r="I194">
            <v>0</v>
          </cell>
          <cell r="O194">
            <v>20</v>
          </cell>
        </row>
        <row r="195">
          <cell r="A195">
            <v>6</v>
          </cell>
          <cell r="B195" t="str">
            <v xml:space="preserve"> 1.1.1.3.4.5</v>
          </cell>
          <cell r="C195" t="str">
            <v>ARRUAMENTO E ÁREA DE TUBOVIAS</v>
          </cell>
          <cell r="E195">
            <v>0.61499999999999999</v>
          </cell>
          <cell r="F195">
            <v>1</v>
          </cell>
          <cell r="H195">
            <v>0</v>
          </cell>
          <cell r="I195">
            <v>0</v>
          </cell>
          <cell r="O195">
            <v>15</v>
          </cell>
        </row>
        <row r="197">
          <cell r="C197" t="str">
            <v>SUB-TOTAL - HDS NAFTA CRAQUEADA</v>
          </cell>
        </row>
        <row r="199">
          <cell r="A199">
            <v>3</v>
          </cell>
          <cell r="B199" t="str">
            <v>1.1.2</v>
          </cell>
          <cell r="C199" t="str">
            <v xml:space="preserve">UNIDADE 2315 HDT DE NAFTA DE COQUE  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26</v>
          </cell>
          <cell r="M199">
            <v>0</v>
          </cell>
          <cell r="N199">
            <v>0</v>
          </cell>
          <cell r="O199">
            <v>0</v>
          </cell>
        </row>
        <row r="200">
          <cell r="A200">
            <v>4</v>
          </cell>
          <cell r="B200" t="str">
            <v xml:space="preserve"> 1.1.2.1  </v>
          </cell>
          <cell r="C200" t="str">
            <v xml:space="preserve"> MOBILIZAÇÃO  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10</v>
          </cell>
          <cell r="N200">
            <v>0</v>
          </cell>
          <cell r="O200">
            <v>0</v>
          </cell>
        </row>
        <row r="201">
          <cell r="A201">
            <v>5</v>
          </cell>
          <cell r="B201" t="str">
            <v xml:space="preserve"> 1.1.2.1.1  </v>
          </cell>
          <cell r="C201" t="str">
            <v xml:space="preserve"> KICK OFF MEETING  </v>
          </cell>
          <cell r="E201">
            <v>0.5</v>
          </cell>
          <cell r="F201">
            <v>1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5</v>
          </cell>
          <cell r="O201">
            <v>0</v>
          </cell>
        </row>
        <row r="202">
          <cell r="A202">
            <v>5</v>
          </cell>
          <cell r="B202" t="str">
            <v xml:space="preserve"> 1.1.2.1.2  </v>
          </cell>
          <cell r="C202" t="str">
            <v xml:space="preserve"> MOBILIZAÇÃO, PLANEJAMENTO. MANUTENÇÃO  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75</v>
          </cell>
          <cell r="O202">
            <v>0</v>
          </cell>
        </row>
        <row r="203">
          <cell r="A203">
            <v>6</v>
          </cell>
          <cell r="B203" t="str">
            <v xml:space="preserve"> 1.1.2.1.2.1  </v>
          </cell>
          <cell r="C203" t="str">
            <v xml:space="preserve"> MOBILIZAÇÃO DAS EQUIPES  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10</v>
          </cell>
        </row>
        <row r="204">
          <cell r="B204" t="str">
            <v xml:space="preserve"> 1.1.2.1.2.1.1</v>
          </cell>
          <cell r="C204" t="str">
            <v xml:space="preserve"> MOBILIZAÇÃO DA EQUIPE NO ESCRITÓRIO SEDE DA CONTRATADA</v>
          </cell>
          <cell r="E204">
            <v>3.7499999999999999E-2</v>
          </cell>
          <cell r="F204">
            <v>1</v>
          </cell>
          <cell r="H204">
            <v>0</v>
          </cell>
          <cell r="I204">
            <v>0</v>
          </cell>
        </row>
        <row r="205">
          <cell r="B205" t="str">
            <v xml:space="preserve"> 1.1.2.1.2.1.2</v>
          </cell>
          <cell r="C205" t="str">
            <v xml:space="preserve"> MOBILIZAÇÃO DA EQUIPE MÍNIMA LOTADA NA UM-REPAR</v>
          </cell>
          <cell r="E205">
            <v>0.71249999999999991</v>
          </cell>
          <cell r="F205">
            <v>1</v>
          </cell>
          <cell r="H205">
            <v>0</v>
          </cell>
          <cell r="I205">
            <v>0</v>
          </cell>
        </row>
        <row r="206">
          <cell r="A206">
            <v>6</v>
          </cell>
          <cell r="B206" t="str">
            <v xml:space="preserve"> 1.1.2.1.2.2  </v>
          </cell>
          <cell r="C206" t="str">
            <v xml:space="preserve"> PLANEJAMENTO  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40</v>
          </cell>
        </row>
        <row r="207">
          <cell r="B207" t="str">
            <v>1.1.2.1.2.2.1</v>
          </cell>
          <cell r="C207" t="str">
            <v>ORGANIZAÇÃO, RESPONSABILIDADE, AUTORIDADE E RECURSOS</v>
          </cell>
          <cell r="H207">
            <v>0</v>
          </cell>
          <cell r="I207">
            <v>0</v>
          </cell>
        </row>
        <row r="208">
          <cell r="B208" t="str">
            <v>1.1.2.1.2.2.1.1</v>
          </cell>
          <cell r="C208" t="str">
            <v>ORGANOGRAMAS</v>
          </cell>
          <cell r="E208">
            <v>0.15</v>
          </cell>
          <cell r="F208">
            <v>1</v>
          </cell>
          <cell r="H208">
            <v>0</v>
          </cell>
          <cell r="I208">
            <v>0</v>
          </cell>
        </row>
        <row r="209">
          <cell r="B209" t="str">
            <v>1.1.2.1.2.2.1.2</v>
          </cell>
          <cell r="C209" t="str">
            <v>CURRÍCULOS</v>
          </cell>
          <cell r="E209">
            <v>0.15</v>
          </cell>
          <cell r="F209">
            <v>1</v>
          </cell>
          <cell r="H209">
            <v>0</v>
          </cell>
          <cell r="I209">
            <v>0</v>
          </cell>
        </row>
        <row r="210">
          <cell r="B210" t="str">
            <v>1.1.2.1.2.2.2</v>
          </cell>
          <cell r="C210" t="str">
            <v>RECURSOS</v>
          </cell>
          <cell r="H210">
            <v>0</v>
          </cell>
          <cell r="I210">
            <v>0</v>
          </cell>
        </row>
        <row r="211">
          <cell r="B211" t="str">
            <v>1.1.2.1.2.2.2.1</v>
          </cell>
          <cell r="C211" t="str">
            <v>HISTOGRAMA DE MÃO DE OBRA</v>
          </cell>
          <cell r="E211">
            <v>0.3</v>
          </cell>
          <cell r="F211">
            <v>1</v>
          </cell>
          <cell r="H211">
            <v>0</v>
          </cell>
          <cell r="I211">
            <v>0</v>
          </cell>
        </row>
        <row r="212">
          <cell r="B212" t="str">
            <v>1.1.2.1.2.2.3</v>
          </cell>
          <cell r="C212" t="str">
            <v>PROCEDIMENTO DE PLANEJAMENTO DE PROJETO</v>
          </cell>
          <cell r="H212">
            <v>0</v>
          </cell>
          <cell r="I212">
            <v>0</v>
          </cell>
        </row>
        <row r="213">
          <cell r="B213" t="str">
            <v>1.1.2.1.2.2.3.1</v>
          </cell>
          <cell r="C213" t="str">
            <v>EAP DETALHADA</v>
          </cell>
          <cell r="E213">
            <v>0.26999999999999996</v>
          </cell>
          <cell r="F213">
            <v>1</v>
          </cell>
          <cell r="H213">
            <v>0</v>
          </cell>
          <cell r="I213">
            <v>0</v>
          </cell>
        </row>
        <row r="214">
          <cell r="B214" t="str">
            <v>1.1.2.1.2.2.3.2</v>
          </cell>
          <cell r="C214" t="str">
            <v>LISTA DE DOCUMENTOS DA U-2316 - UHDS</v>
          </cell>
          <cell r="E214">
            <v>0.36</v>
          </cell>
          <cell r="F214">
            <v>1</v>
          </cell>
          <cell r="H214">
            <v>0</v>
          </cell>
          <cell r="I214">
            <v>0</v>
          </cell>
        </row>
        <row r="215">
          <cell r="B215" t="str">
            <v>1.1.2.1.2.2.3.3</v>
          </cell>
          <cell r="C215" t="str">
            <v>CRONOGRAMA DE EXECUÇÃO FÍSICA DETALHADO</v>
          </cell>
          <cell r="E215">
            <v>0.36</v>
          </cell>
          <cell r="F215">
            <v>1</v>
          </cell>
          <cell r="H215">
            <v>0</v>
          </cell>
          <cell r="I215">
            <v>0</v>
          </cell>
        </row>
        <row r="216">
          <cell r="B216" t="str">
            <v>1.1.2.1.2.2.3.4</v>
          </cell>
          <cell r="C216" t="str">
            <v>CURVA DE EXECUÇÃO FÍSICA</v>
          </cell>
          <cell r="E216">
            <v>0.18</v>
          </cell>
          <cell r="F216">
            <v>1</v>
          </cell>
          <cell r="H216">
            <v>0</v>
          </cell>
          <cell r="I216">
            <v>0</v>
          </cell>
        </row>
        <row r="217">
          <cell r="B217" t="str">
            <v>1.1.2.1.2.2.3.5</v>
          </cell>
          <cell r="C217" t="str">
            <v>CRONOGRAMA DE EXECUÇÃO FÍSICA-FINANCEIRO DETALHADO</v>
          </cell>
          <cell r="E217">
            <v>0.18</v>
          </cell>
          <cell r="F217">
            <v>1</v>
          </cell>
          <cell r="H217">
            <v>0</v>
          </cell>
          <cell r="I217">
            <v>0</v>
          </cell>
        </row>
        <row r="218">
          <cell r="B218" t="str">
            <v>1.1.2.1.2.2.3.6</v>
          </cell>
          <cell r="C218" t="str">
            <v>CURVA DE EXECUÇÃO FÍSICA-FINANCEIRA</v>
          </cell>
          <cell r="E218">
            <v>0.18</v>
          </cell>
          <cell r="F218">
            <v>1</v>
          </cell>
          <cell r="H218">
            <v>0</v>
          </cell>
          <cell r="I218">
            <v>0</v>
          </cell>
        </row>
        <row r="219">
          <cell r="B219" t="str">
            <v>1.1.2.1.2.2.3.7</v>
          </cell>
          <cell r="C219" t="str">
            <v>PROCEDIMENTO DE MEDIÇÃO DE SERVIÇOS</v>
          </cell>
          <cell r="E219">
            <v>0.26999999999999996</v>
          </cell>
          <cell r="F219">
            <v>1</v>
          </cell>
          <cell r="H219">
            <v>0</v>
          </cell>
          <cell r="I219">
            <v>0</v>
          </cell>
        </row>
        <row r="220">
          <cell r="B220" t="str">
            <v>1.1.2.1.2.2.4</v>
          </cell>
          <cell r="C220" t="str">
            <v>PROCEDIMENTOS DE QSMS</v>
          </cell>
          <cell r="H220">
            <v>0</v>
          </cell>
          <cell r="I220">
            <v>0</v>
          </cell>
        </row>
        <row r="221">
          <cell r="B221" t="str">
            <v>1.1.2.1.2.2.4.1</v>
          </cell>
          <cell r="C221" t="str">
            <v>MANUAL DA QUALIDADE DE PROJETO DE PRÉ-DETALHAMENTO</v>
          </cell>
          <cell r="E221">
            <v>0.42</v>
          </cell>
          <cell r="F221">
            <v>1</v>
          </cell>
          <cell r="H221">
            <v>0</v>
          </cell>
          <cell r="I221">
            <v>0</v>
          </cell>
        </row>
        <row r="222">
          <cell r="B222" t="str">
            <v>1.1.2.1.2.2.4.2</v>
          </cell>
          <cell r="C222" t="str">
            <v>PLANO DA QUALIDADE</v>
          </cell>
          <cell r="E222">
            <v>0.18</v>
          </cell>
          <cell r="F222">
            <v>1</v>
          </cell>
          <cell r="H222">
            <v>0</v>
          </cell>
          <cell r="I222">
            <v>0</v>
          </cell>
        </row>
        <row r="223">
          <cell r="A223">
            <v>6</v>
          </cell>
          <cell r="B223" t="str">
            <v xml:space="preserve">1.1.2.1.2.3  </v>
          </cell>
          <cell r="C223" t="str">
            <v xml:space="preserve"> MANUTENÇÃO DAS EQUIPES  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50</v>
          </cell>
        </row>
        <row r="224">
          <cell r="B224" t="str">
            <v>1.1.2.1.2.3.1</v>
          </cell>
          <cell r="C224" t="str">
            <v>MANUTENÇÃO DA EQUIPE NO ESCRITÓRIO SEDE DA CONTRATADA</v>
          </cell>
          <cell r="E224">
            <v>0</v>
          </cell>
          <cell r="F224">
            <v>1</v>
          </cell>
          <cell r="H224">
            <v>0</v>
          </cell>
          <cell r="I224">
            <v>0</v>
          </cell>
        </row>
        <row r="225">
          <cell r="B225" t="str">
            <v>1.1.2.1.2.3.2</v>
          </cell>
          <cell r="C225" t="str">
            <v>MANUTENÇÃO DA EQUIPE MÍNIMA LOTADA NA UM-REPAR</v>
          </cell>
          <cell r="E225">
            <v>0</v>
          </cell>
          <cell r="F225">
            <v>1</v>
          </cell>
          <cell r="H225">
            <v>0</v>
          </cell>
          <cell r="I225">
            <v>0</v>
          </cell>
        </row>
        <row r="226">
          <cell r="A226">
            <v>5</v>
          </cell>
          <cell r="B226" t="str">
            <v xml:space="preserve"> 1.1.2.1.3  </v>
          </cell>
          <cell r="C226" t="str">
            <v xml:space="preserve"> DESMOBILIZAÇÃO  </v>
          </cell>
          <cell r="E226">
            <v>2</v>
          </cell>
          <cell r="F226">
            <v>1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20</v>
          </cell>
          <cell r="O226">
            <v>0</v>
          </cell>
        </row>
        <row r="227">
          <cell r="A227">
            <v>4</v>
          </cell>
          <cell r="B227" t="str">
            <v xml:space="preserve"> 1.1.2.2  </v>
          </cell>
          <cell r="C227" t="str">
            <v xml:space="preserve"> INFRA-ESTRUTURA  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8</v>
          </cell>
          <cell r="N227">
            <v>0</v>
          </cell>
          <cell r="O227">
            <v>0</v>
          </cell>
        </row>
        <row r="228">
          <cell r="A228">
            <v>5</v>
          </cell>
          <cell r="B228" t="str">
            <v xml:space="preserve"> 1.1.2.2.1  </v>
          </cell>
          <cell r="C228" t="str">
            <v xml:space="preserve"> ESCRITÓRIO DA CONTRATADA NA UN-REPAR  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100</v>
          </cell>
          <cell r="O228">
            <v>0</v>
          </cell>
        </row>
        <row r="229">
          <cell r="B229" t="str">
            <v>1.1.2.2.1.1</v>
          </cell>
          <cell r="C229" t="str">
            <v xml:space="preserve">IMPLANTAÇÃO DO ESCRITÓRIO DA CONTRATADA NA UN-REPAR  </v>
          </cell>
          <cell r="E229">
            <v>0.8</v>
          </cell>
          <cell r="F229">
            <v>1</v>
          </cell>
          <cell r="H229">
            <v>0</v>
          </cell>
          <cell r="I229">
            <v>0</v>
          </cell>
          <cell r="O229">
            <v>10</v>
          </cell>
        </row>
        <row r="230">
          <cell r="B230" t="str">
            <v>1.1.2.2.1.2</v>
          </cell>
          <cell r="C230" t="str">
            <v xml:space="preserve">MANUTENÇÃO ESCRITÓRIO DA CONTRATADA NA UN-REPAR  </v>
          </cell>
          <cell r="E230">
            <v>7.2000000000000011</v>
          </cell>
          <cell r="F230">
            <v>1</v>
          </cell>
          <cell r="H230">
            <v>0</v>
          </cell>
          <cell r="I230">
            <v>0</v>
          </cell>
          <cell r="O230">
            <v>90</v>
          </cell>
        </row>
        <row r="231">
          <cell r="H231">
            <v>0</v>
          </cell>
          <cell r="I231">
            <v>0</v>
          </cell>
        </row>
        <row r="232">
          <cell r="A232">
            <v>4</v>
          </cell>
          <cell r="B232" t="str">
            <v xml:space="preserve"> 1.1.2.3  </v>
          </cell>
          <cell r="C232" t="str">
            <v xml:space="preserve"> PROJETOS CIVIS E ELETRONICOS  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82</v>
          </cell>
          <cell r="N232">
            <v>0</v>
          </cell>
          <cell r="O232">
            <v>0</v>
          </cell>
        </row>
        <row r="233">
          <cell r="A233">
            <v>5</v>
          </cell>
          <cell r="B233" t="str">
            <v xml:space="preserve"> 1.1.2.3.1  </v>
          </cell>
          <cell r="C233" t="str">
            <v xml:space="preserve"> CIVIL  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15</v>
          </cell>
          <cell r="O233">
            <v>0</v>
          </cell>
        </row>
        <row r="234">
          <cell r="A234">
            <v>6</v>
          </cell>
          <cell r="B234" t="str">
            <v xml:space="preserve"> 1.1.2.3.1.1  </v>
          </cell>
          <cell r="C234" t="str">
            <v xml:space="preserve"> ESTRUTURA  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40</v>
          </cell>
        </row>
        <row r="235">
          <cell r="A235">
            <v>6</v>
          </cell>
          <cell r="B235" t="str">
            <v xml:space="preserve"> 1.1.2.3.1.2  </v>
          </cell>
          <cell r="C235" t="str">
            <v xml:space="preserve"> ARQUITETONICO  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30</v>
          </cell>
        </row>
        <row r="236">
          <cell r="A236">
            <v>6</v>
          </cell>
          <cell r="B236" t="str">
            <v xml:space="preserve"> 1.1.2.3.1.3  </v>
          </cell>
          <cell r="C236" t="str">
            <v xml:space="preserve"> UNDERGROUD  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30</v>
          </cell>
        </row>
        <row r="237">
          <cell r="A237">
            <v>5</v>
          </cell>
          <cell r="B237" t="str">
            <v xml:space="preserve"> 1.1.2.3.2  </v>
          </cell>
          <cell r="C237" t="str">
            <v xml:space="preserve"> ELETROMECÂNICOS  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78</v>
          </cell>
          <cell r="O237">
            <v>0</v>
          </cell>
        </row>
        <row r="238">
          <cell r="A238">
            <v>6</v>
          </cell>
          <cell r="B238" t="str">
            <v xml:space="preserve"> 1.1.2.3.2.1  </v>
          </cell>
          <cell r="C238" t="str">
            <v xml:space="preserve"> PROCESSO  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25</v>
          </cell>
        </row>
        <row r="239">
          <cell r="A239">
            <v>6</v>
          </cell>
          <cell r="B239" t="str">
            <v xml:space="preserve"> 1.1.2.3.2.2  </v>
          </cell>
          <cell r="C239" t="str">
            <v xml:space="preserve"> EQUIPAMENTOS  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15</v>
          </cell>
        </row>
        <row r="240">
          <cell r="A240">
            <v>6</v>
          </cell>
          <cell r="B240" t="str">
            <v xml:space="preserve"> 1.1.2.3.2.3  </v>
          </cell>
          <cell r="C240" t="str">
            <v xml:space="preserve"> TUBULAÇÃO  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30</v>
          </cell>
        </row>
        <row r="241">
          <cell r="A241">
            <v>6</v>
          </cell>
          <cell r="B241" t="str">
            <v xml:space="preserve"> 1.1.2.3.2.4  </v>
          </cell>
          <cell r="C241" t="str">
            <v xml:space="preserve"> ELÉTRICA  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10</v>
          </cell>
        </row>
        <row r="242">
          <cell r="A242">
            <v>6</v>
          </cell>
          <cell r="B242" t="str">
            <v xml:space="preserve"> 1.1.2.3.2.5  </v>
          </cell>
          <cell r="C242" t="str">
            <v xml:space="preserve"> INSTRUMENTAÇÃO  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</v>
          </cell>
        </row>
        <row r="243">
          <cell r="A243">
            <v>5</v>
          </cell>
          <cell r="B243" t="str">
            <v xml:space="preserve"> 1.1.2.3.3  </v>
          </cell>
          <cell r="C243" t="str">
            <v xml:space="preserve"> LIVRO DE PROJETO DE PRÉ DETALHAMENTO  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2</v>
          </cell>
          <cell r="O243">
            <v>0</v>
          </cell>
        </row>
        <row r="244">
          <cell r="A244">
            <v>5</v>
          </cell>
          <cell r="B244" t="str">
            <v xml:space="preserve"> 1.1.2.3.4  </v>
          </cell>
          <cell r="C244" t="str">
            <v xml:space="preserve"> MAQUETE ELETRONICA  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5</v>
          </cell>
          <cell r="O244">
            <v>0</v>
          </cell>
        </row>
        <row r="245">
          <cell r="C245" t="str">
            <v xml:space="preserve">SUB-TOTAL - UNIDADE 2315 HDT DE NAFTA DE COQUE  </v>
          </cell>
          <cell r="H245">
            <v>0</v>
          </cell>
          <cell r="I245">
            <v>0</v>
          </cell>
        </row>
        <row r="246">
          <cell r="H246">
            <v>0</v>
          </cell>
          <cell r="I246">
            <v>0</v>
          </cell>
        </row>
        <row r="247">
          <cell r="A247">
            <v>3</v>
          </cell>
          <cell r="B247" t="str">
            <v>1.1.3</v>
          </cell>
          <cell r="C247" t="str">
            <v xml:space="preserve">UNIDADE 3111 FRACIONADORA DE NAFTA  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10</v>
          </cell>
          <cell r="M247">
            <v>0</v>
          </cell>
          <cell r="N247">
            <v>0</v>
          </cell>
          <cell r="O247">
            <v>0</v>
          </cell>
        </row>
        <row r="248">
          <cell r="A248">
            <v>4</v>
          </cell>
          <cell r="B248" t="str">
            <v xml:space="preserve"> 1.1.3.1  </v>
          </cell>
          <cell r="C248" t="str">
            <v xml:space="preserve"> MOBILIZAÇÃO  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10</v>
          </cell>
          <cell r="N248">
            <v>0</v>
          </cell>
          <cell r="O248">
            <v>0</v>
          </cell>
        </row>
        <row r="249">
          <cell r="A249">
            <v>5</v>
          </cell>
          <cell r="B249" t="str">
            <v xml:space="preserve"> 1.1.3.1.1  </v>
          </cell>
          <cell r="C249" t="str">
            <v xml:space="preserve"> KICK OFF MEETING  </v>
          </cell>
          <cell r="E249">
            <v>0.5</v>
          </cell>
          <cell r="F249">
            <v>1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5</v>
          </cell>
          <cell r="O249">
            <v>0</v>
          </cell>
        </row>
        <row r="250">
          <cell r="A250">
            <v>5</v>
          </cell>
          <cell r="B250" t="str">
            <v xml:space="preserve"> 1.1.3.1.2  </v>
          </cell>
          <cell r="C250" t="str">
            <v xml:space="preserve"> MOBILIZAÇÃO, PLANEJAMENTO. MANUTENÇÃO  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75</v>
          </cell>
          <cell r="O250">
            <v>0</v>
          </cell>
        </row>
        <row r="251">
          <cell r="A251">
            <v>6</v>
          </cell>
          <cell r="B251" t="str">
            <v xml:space="preserve"> 1.1.3.1.2.1  </v>
          </cell>
          <cell r="C251" t="str">
            <v xml:space="preserve"> MOBILIZAÇÃO DAS EQUIPES  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10</v>
          </cell>
        </row>
        <row r="252">
          <cell r="B252" t="str">
            <v>1.1.3.1.2.1.1</v>
          </cell>
          <cell r="C252" t="str">
            <v xml:space="preserve"> MOBILIZAÇÃO DA EQUIPE NO ESCRITÓRIO SEDE DA CONTRATADA</v>
          </cell>
          <cell r="E252">
            <v>3.7500000000000006E-2</v>
          </cell>
          <cell r="F252">
            <v>1</v>
          </cell>
          <cell r="H252">
            <v>0</v>
          </cell>
          <cell r="I252">
            <v>0</v>
          </cell>
        </row>
        <row r="253">
          <cell r="B253" t="str">
            <v>1.1.3.1.2.1.2</v>
          </cell>
          <cell r="C253" t="str">
            <v xml:space="preserve"> MOBILIZAÇÃO DA EQUIPE MÍNIMA LOTADA NA UM-REPAR</v>
          </cell>
          <cell r="E253">
            <v>0.71249999999999991</v>
          </cell>
          <cell r="F253">
            <v>1</v>
          </cell>
          <cell r="H253">
            <v>0</v>
          </cell>
          <cell r="I253">
            <v>0</v>
          </cell>
        </row>
        <row r="254">
          <cell r="A254">
            <v>6</v>
          </cell>
          <cell r="B254" t="str">
            <v xml:space="preserve">1.1.3.1.2.2  </v>
          </cell>
          <cell r="C254" t="str">
            <v xml:space="preserve"> PLANEJAMENTO  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40</v>
          </cell>
        </row>
        <row r="255">
          <cell r="B255" t="str">
            <v>1.1.3.1.2.2.1</v>
          </cell>
          <cell r="C255" t="str">
            <v>ORGANIZAÇÃO, RESPONSABILIDADE, AUTORIDADE E RECURSOS</v>
          </cell>
          <cell r="H255">
            <v>0</v>
          </cell>
          <cell r="I255">
            <v>0</v>
          </cell>
        </row>
        <row r="256">
          <cell r="B256" t="str">
            <v>1.1.3.1.2.2.1.1</v>
          </cell>
          <cell r="C256" t="str">
            <v>ORGANOGRAMAS</v>
          </cell>
          <cell r="E256">
            <v>0.15000000000000002</v>
          </cell>
          <cell r="F256">
            <v>1</v>
          </cell>
          <cell r="H256">
            <v>0</v>
          </cell>
          <cell r="I256">
            <v>0</v>
          </cell>
        </row>
        <row r="257">
          <cell r="B257" t="str">
            <v>1.1.3.1.2.2.1.2</v>
          </cell>
          <cell r="C257" t="str">
            <v>CURRÍCULOS</v>
          </cell>
          <cell r="E257">
            <v>0.15000000000000002</v>
          </cell>
          <cell r="F257">
            <v>1</v>
          </cell>
          <cell r="H257">
            <v>0</v>
          </cell>
          <cell r="I257">
            <v>0</v>
          </cell>
        </row>
        <row r="258">
          <cell r="B258" t="str">
            <v>1.1.3.1.2.2.2</v>
          </cell>
          <cell r="C258" t="str">
            <v>RECURSOS</v>
          </cell>
          <cell r="H258">
            <v>0</v>
          </cell>
          <cell r="I258">
            <v>0</v>
          </cell>
        </row>
        <row r="259">
          <cell r="B259" t="str">
            <v>1.1.3.1.2.2.2.1</v>
          </cell>
          <cell r="C259" t="str">
            <v>HISTOGRAMA DE MÃO DE OBRA</v>
          </cell>
          <cell r="E259">
            <v>0.30000000000000004</v>
          </cell>
          <cell r="F259">
            <v>1</v>
          </cell>
          <cell r="H259">
            <v>0</v>
          </cell>
          <cell r="I259">
            <v>0</v>
          </cell>
        </row>
        <row r="260">
          <cell r="B260" t="str">
            <v>1.1.3.1.2.2.3</v>
          </cell>
          <cell r="C260" t="str">
            <v>PROCEDIMENTO DE PLANEJAMENTO DE PROJETO</v>
          </cell>
          <cell r="H260">
            <v>0</v>
          </cell>
          <cell r="I260">
            <v>0</v>
          </cell>
        </row>
        <row r="261">
          <cell r="B261" t="str">
            <v>1.1.3.1.2.2.3.1</v>
          </cell>
          <cell r="C261" t="str">
            <v>EAP DETALHADA</v>
          </cell>
          <cell r="E261">
            <v>0.27</v>
          </cell>
          <cell r="F261">
            <v>1</v>
          </cell>
          <cell r="H261">
            <v>0</v>
          </cell>
          <cell r="I261">
            <v>0</v>
          </cell>
        </row>
        <row r="262">
          <cell r="B262" t="str">
            <v>1.1.3.1.2.2.3.2</v>
          </cell>
          <cell r="C262" t="str">
            <v>LISTA DE DOCUMENTOS DA U-2316 - UHDS</v>
          </cell>
          <cell r="E262">
            <v>0.36000000000000004</v>
          </cell>
          <cell r="F262">
            <v>1</v>
          </cell>
          <cell r="H262">
            <v>0</v>
          </cell>
          <cell r="I262">
            <v>0</v>
          </cell>
        </row>
        <row r="263">
          <cell r="B263" t="str">
            <v>1.1.3.1.2.2.3.3</v>
          </cell>
          <cell r="C263" t="str">
            <v>CRONOGRAMA DE EXECUÇÃO FÍSICA DETALHADO</v>
          </cell>
          <cell r="E263">
            <v>0.36000000000000004</v>
          </cell>
          <cell r="F263">
            <v>1</v>
          </cell>
          <cell r="H263">
            <v>0</v>
          </cell>
          <cell r="I263">
            <v>0</v>
          </cell>
        </row>
        <row r="264">
          <cell r="B264" t="str">
            <v>1.1.3.1.2.2.3.4</v>
          </cell>
          <cell r="C264" t="str">
            <v>CURVA DE EXECUÇÃO FÍSICA</v>
          </cell>
          <cell r="E264">
            <v>0.18000000000000002</v>
          </cell>
          <cell r="F264">
            <v>1</v>
          </cell>
          <cell r="H264">
            <v>0</v>
          </cell>
          <cell r="I264">
            <v>0</v>
          </cell>
        </row>
        <row r="265">
          <cell r="B265" t="str">
            <v>1.1.3.1.2.2.3.5</v>
          </cell>
          <cell r="C265" t="str">
            <v>CRONOGRAMA DE EXECUÇÃO FÍSICA-FINANCEIRO DETALHADO</v>
          </cell>
          <cell r="E265">
            <v>0.18000000000000002</v>
          </cell>
          <cell r="F265">
            <v>1</v>
          </cell>
          <cell r="H265">
            <v>0</v>
          </cell>
          <cell r="I265">
            <v>0</v>
          </cell>
        </row>
        <row r="266">
          <cell r="B266" t="str">
            <v>1.1.3.1.2.2.3.6</v>
          </cell>
          <cell r="C266" t="str">
            <v>CURVA DE EXECUÇÃO FÍSICA-FINANCEIRA</v>
          </cell>
          <cell r="E266">
            <v>0.18000000000000002</v>
          </cell>
          <cell r="F266">
            <v>1</v>
          </cell>
          <cell r="H266">
            <v>0</v>
          </cell>
          <cell r="I266">
            <v>0</v>
          </cell>
        </row>
        <row r="267">
          <cell r="B267" t="str">
            <v>1.1.3.1.2.2.3.7</v>
          </cell>
          <cell r="C267" t="str">
            <v>PROCEDIMENTO DE MEDIÇÃO DE SERVIÇOS</v>
          </cell>
          <cell r="E267">
            <v>0.27</v>
          </cell>
          <cell r="F267">
            <v>1</v>
          </cell>
          <cell r="H267">
            <v>0</v>
          </cell>
          <cell r="I267">
            <v>0</v>
          </cell>
        </row>
        <row r="268">
          <cell r="B268" t="str">
            <v>1.1.3.1.2.2.4</v>
          </cell>
          <cell r="C268" t="str">
            <v>PROCEDIMENTOS DE QSMS</v>
          </cell>
          <cell r="H268">
            <v>0</v>
          </cell>
          <cell r="I268">
            <v>0</v>
          </cell>
        </row>
        <row r="269">
          <cell r="B269" t="str">
            <v>1.1.3.1.2.2.4.1</v>
          </cell>
          <cell r="C269" t="str">
            <v>MANUAL DA QUALIDADE DE PROJETO DE PRÉ-DETALHAMENTO</v>
          </cell>
          <cell r="E269">
            <v>0.42000000000000004</v>
          </cell>
          <cell r="F269">
            <v>1</v>
          </cell>
          <cell r="H269">
            <v>0</v>
          </cell>
          <cell r="I269">
            <v>0</v>
          </cell>
        </row>
        <row r="270">
          <cell r="B270" t="str">
            <v>1.1.3.1.2.2.4.2</v>
          </cell>
          <cell r="C270" t="str">
            <v>PLANO DA QUALIDADE</v>
          </cell>
          <cell r="E270">
            <v>0.18000000000000002</v>
          </cell>
          <cell r="F270">
            <v>1</v>
          </cell>
          <cell r="H270">
            <v>0</v>
          </cell>
          <cell r="I270">
            <v>0</v>
          </cell>
        </row>
        <row r="271">
          <cell r="A271">
            <v>6</v>
          </cell>
          <cell r="B271" t="str">
            <v xml:space="preserve"> 1.1.3.1.2.3  </v>
          </cell>
          <cell r="C271" t="str">
            <v xml:space="preserve"> MANUTENÇÃO DAS EQUIPES  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50</v>
          </cell>
        </row>
        <row r="272">
          <cell r="B272" t="str">
            <v xml:space="preserve"> 1.1.3.1.2.3.1</v>
          </cell>
          <cell r="C272" t="str">
            <v>MANUTENÇÃO DA EQUIPE NO ESCRITÓRIO SEDE DA CONTRATADA</v>
          </cell>
          <cell r="E272">
            <v>0</v>
          </cell>
          <cell r="F272">
            <v>1</v>
          </cell>
          <cell r="H272">
            <v>0</v>
          </cell>
          <cell r="I272">
            <v>0</v>
          </cell>
        </row>
        <row r="273">
          <cell r="B273" t="str">
            <v xml:space="preserve"> 1.1.3.1.2.3.2</v>
          </cell>
          <cell r="C273" t="str">
            <v>MANUTENÇÃO DA EQUIPE MÍNIMA LOTADA NA UM-REPAR</v>
          </cell>
          <cell r="E273">
            <v>0</v>
          </cell>
          <cell r="F273">
            <v>1</v>
          </cell>
          <cell r="H273">
            <v>0</v>
          </cell>
          <cell r="I273">
            <v>0</v>
          </cell>
        </row>
        <row r="274">
          <cell r="A274">
            <v>5</v>
          </cell>
          <cell r="B274" t="str">
            <v xml:space="preserve"> 1.1.3.1.3  </v>
          </cell>
          <cell r="C274" t="str">
            <v xml:space="preserve"> DESMOBILIZAÇÃO  </v>
          </cell>
          <cell r="E274">
            <v>2</v>
          </cell>
          <cell r="F274">
            <v>1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20</v>
          </cell>
          <cell r="O274">
            <v>0</v>
          </cell>
        </row>
        <row r="275">
          <cell r="A275">
            <v>4</v>
          </cell>
          <cell r="B275" t="str">
            <v xml:space="preserve"> 1.1.3.2  </v>
          </cell>
          <cell r="C275" t="str">
            <v xml:space="preserve"> INFRA-ESTRUTURA  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8</v>
          </cell>
          <cell r="N275">
            <v>0</v>
          </cell>
          <cell r="O275">
            <v>0</v>
          </cell>
        </row>
        <row r="276">
          <cell r="A276">
            <v>5</v>
          </cell>
          <cell r="B276" t="str">
            <v xml:space="preserve"> 1.1.3.2.1  </v>
          </cell>
          <cell r="C276" t="str">
            <v xml:space="preserve"> ESCRITÓRIO DA CONTRATADA NA UN-REPAR  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100</v>
          </cell>
          <cell r="O276">
            <v>0</v>
          </cell>
        </row>
        <row r="277">
          <cell r="B277" t="str">
            <v>1.1.3.2.1.1</v>
          </cell>
          <cell r="C277" t="str">
            <v xml:space="preserve">IMPLANTAÇÃO DO ESCRITÓRIO DA CONTRATADA NA UN-REPAR  </v>
          </cell>
          <cell r="E277">
            <v>0</v>
          </cell>
          <cell r="F277">
            <v>1</v>
          </cell>
          <cell r="H277">
            <v>0</v>
          </cell>
          <cell r="I277">
            <v>0</v>
          </cell>
          <cell r="O277">
            <v>10</v>
          </cell>
        </row>
        <row r="278">
          <cell r="B278" t="str">
            <v>1.1.3.2.1.2</v>
          </cell>
          <cell r="C278" t="str">
            <v xml:space="preserve">MANUTENÇÃO ESCRITÓRIO DA CONTRATADA NA UN-REPAR  </v>
          </cell>
          <cell r="E278">
            <v>0</v>
          </cell>
          <cell r="F278">
            <v>1</v>
          </cell>
          <cell r="H278">
            <v>0</v>
          </cell>
          <cell r="I278">
            <v>0</v>
          </cell>
          <cell r="O278">
            <v>90</v>
          </cell>
        </row>
        <row r="279">
          <cell r="H279">
            <v>0</v>
          </cell>
          <cell r="I279">
            <v>0</v>
          </cell>
        </row>
        <row r="280">
          <cell r="A280">
            <v>4</v>
          </cell>
          <cell r="B280" t="str">
            <v xml:space="preserve"> 1.1.3.3  </v>
          </cell>
          <cell r="C280" t="str">
            <v xml:space="preserve"> PROJETOS CIVIS E ELETRONICOS  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82</v>
          </cell>
          <cell r="N280">
            <v>0</v>
          </cell>
          <cell r="O280">
            <v>0</v>
          </cell>
        </row>
        <row r="281">
          <cell r="A281">
            <v>5</v>
          </cell>
          <cell r="B281" t="str">
            <v xml:space="preserve"> 1.1.3.3.1  </v>
          </cell>
          <cell r="C281" t="str">
            <v xml:space="preserve"> CIVIL  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15</v>
          </cell>
          <cell r="O281">
            <v>0</v>
          </cell>
        </row>
        <row r="282">
          <cell r="A282">
            <v>6</v>
          </cell>
          <cell r="B282" t="str">
            <v xml:space="preserve"> 1.1.3.3.1.1  </v>
          </cell>
          <cell r="C282" t="str">
            <v xml:space="preserve"> ESTRUTURA  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40</v>
          </cell>
        </row>
        <row r="283">
          <cell r="A283">
            <v>6</v>
          </cell>
          <cell r="B283" t="str">
            <v xml:space="preserve"> 1.1.3.3.1.2  </v>
          </cell>
          <cell r="C283" t="str">
            <v xml:space="preserve"> ARQUITETONICO  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30</v>
          </cell>
        </row>
        <row r="284">
          <cell r="A284">
            <v>6</v>
          </cell>
          <cell r="B284" t="str">
            <v xml:space="preserve"> 1.1.3.3.1.3  </v>
          </cell>
          <cell r="C284" t="str">
            <v xml:space="preserve"> UNDERGROUD  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30</v>
          </cell>
        </row>
        <row r="285">
          <cell r="A285">
            <v>5</v>
          </cell>
          <cell r="B285" t="str">
            <v xml:space="preserve"> 1.1.3.3.2  </v>
          </cell>
          <cell r="C285" t="str">
            <v xml:space="preserve"> ELETROMECÂNICOS  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78</v>
          </cell>
          <cell r="O285">
            <v>0</v>
          </cell>
        </row>
        <row r="286">
          <cell r="A286">
            <v>6</v>
          </cell>
          <cell r="B286" t="str">
            <v xml:space="preserve"> 1.1.3.3.2.1  </v>
          </cell>
          <cell r="C286" t="str">
            <v xml:space="preserve"> PROCESSO  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25</v>
          </cell>
        </row>
        <row r="287">
          <cell r="A287">
            <v>6</v>
          </cell>
          <cell r="B287" t="str">
            <v xml:space="preserve"> 1.1.3.3.2.2  </v>
          </cell>
          <cell r="C287" t="str">
            <v xml:space="preserve"> EQUIPAMENTOS  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15</v>
          </cell>
        </row>
        <row r="288">
          <cell r="A288">
            <v>6</v>
          </cell>
          <cell r="B288" t="str">
            <v xml:space="preserve"> 1.1.3.3.2.3  </v>
          </cell>
          <cell r="C288" t="str">
            <v xml:space="preserve"> TUBULAÇÃO  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30</v>
          </cell>
        </row>
        <row r="289">
          <cell r="A289">
            <v>6</v>
          </cell>
          <cell r="B289" t="str">
            <v xml:space="preserve"> 1.1.3.3.2.4  </v>
          </cell>
          <cell r="C289" t="str">
            <v xml:space="preserve"> ELÉTRICA  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10</v>
          </cell>
        </row>
        <row r="290">
          <cell r="A290">
            <v>6</v>
          </cell>
          <cell r="B290" t="str">
            <v xml:space="preserve"> 1.1.3.3.2.5  </v>
          </cell>
          <cell r="C290" t="str">
            <v xml:space="preserve"> INSTRUMENTAÇÃO  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20</v>
          </cell>
        </row>
        <row r="291">
          <cell r="A291">
            <v>5</v>
          </cell>
          <cell r="B291" t="str">
            <v xml:space="preserve"> 1.1.3.3.3  </v>
          </cell>
          <cell r="C291" t="str">
            <v xml:space="preserve"> LIVRO DE PROJETO DE PRÉ DETALHAMENTO  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2</v>
          </cell>
          <cell r="O291">
            <v>0</v>
          </cell>
        </row>
        <row r="292">
          <cell r="A292">
            <v>5</v>
          </cell>
          <cell r="B292" t="str">
            <v xml:space="preserve"> 1.1.3.3.4  </v>
          </cell>
          <cell r="C292" t="str">
            <v xml:space="preserve"> MAQUETE ELETRONICA  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5</v>
          </cell>
          <cell r="O292">
            <v>0</v>
          </cell>
        </row>
        <row r="293">
          <cell r="C293" t="str">
            <v xml:space="preserve">SUB-TOTAL - UNIDADE 3111 FRACIONADORA DE NAFTA  </v>
          </cell>
        </row>
        <row r="295">
          <cell r="A295">
            <v>3</v>
          </cell>
          <cell r="B295" t="str">
            <v>1.1.4</v>
          </cell>
          <cell r="C295" t="str">
            <v xml:space="preserve">UNIDADE 2222 REFORMA CATALITICA  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16</v>
          </cell>
          <cell r="M295">
            <v>0</v>
          </cell>
          <cell r="N295">
            <v>0</v>
          </cell>
          <cell r="O295">
            <v>0</v>
          </cell>
        </row>
        <row r="296">
          <cell r="A296">
            <v>4</v>
          </cell>
          <cell r="B296" t="str">
            <v xml:space="preserve"> 1.1.4.1  </v>
          </cell>
          <cell r="C296" t="str">
            <v xml:space="preserve"> MOBILIZAÇÃO  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10</v>
          </cell>
          <cell r="N296">
            <v>0</v>
          </cell>
          <cell r="O296">
            <v>0</v>
          </cell>
        </row>
        <row r="297">
          <cell r="A297">
            <v>5</v>
          </cell>
          <cell r="B297" t="str">
            <v xml:space="preserve"> 1.1.4.1.1  </v>
          </cell>
          <cell r="C297" t="str">
            <v xml:space="preserve"> KICK OFF MEETING  </v>
          </cell>
          <cell r="E297">
            <v>0.49999999999999994</v>
          </cell>
          <cell r="F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5</v>
          </cell>
          <cell r="O297">
            <v>0</v>
          </cell>
        </row>
        <row r="298">
          <cell r="A298">
            <v>5</v>
          </cell>
          <cell r="B298" t="str">
            <v xml:space="preserve"> 1.1.4.1.2  </v>
          </cell>
          <cell r="C298" t="str">
            <v xml:space="preserve"> MOBILIZAÇÃO, PLANEJAMENTO. MANUTENÇÃO  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75</v>
          </cell>
          <cell r="O298">
            <v>0</v>
          </cell>
        </row>
        <row r="299">
          <cell r="A299">
            <v>6</v>
          </cell>
          <cell r="B299" t="str">
            <v xml:space="preserve"> 1.1.4.1.2.1  </v>
          </cell>
          <cell r="C299" t="str">
            <v xml:space="preserve"> MOBILIZAÇÃO DAS EQUIPES  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10</v>
          </cell>
        </row>
        <row r="300">
          <cell r="B300" t="str">
            <v>1.1.4.1.2.1.1</v>
          </cell>
          <cell r="C300" t="str">
            <v xml:space="preserve"> MOBILIZAÇÃO DA EQUIPE NO ESCRITÓRIO SEDE DA CONTRATADA</v>
          </cell>
          <cell r="E300">
            <v>3.7499999999999999E-2</v>
          </cell>
          <cell r="F300">
            <v>1</v>
          </cell>
          <cell r="H300">
            <v>0</v>
          </cell>
          <cell r="I300">
            <v>0</v>
          </cell>
        </row>
        <row r="301">
          <cell r="B301" t="str">
            <v>1.1.4.1.2.1.2</v>
          </cell>
          <cell r="C301" t="str">
            <v xml:space="preserve"> MOBILIZAÇÃO DA EQUIPE MÍNIMA LOTADA NA UM-REPAR</v>
          </cell>
          <cell r="E301">
            <v>0.71250000000000002</v>
          </cell>
          <cell r="F301">
            <v>1</v>
          </cell>
          <cell r="H301">
            <v>0</v>
          </cell>
          <cell r="I301">
            <v>0</v>
          </cell>
        </row>
        <row r="302">
          <cell r="A302">
            <v>6</v>
          </cell>
          <cell r="B302" t="str">
            <v xml:space="preserve">1.1.4.1.2.2  </v>
          </cell>
          <cell r="C302" t="str">
            <v xml:space="preserve"> PLANEJAMENTO  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40</v>
          </cell>
        </row>
        <row r="303">
          <cell r="B303" t="str">
            <v>1.1.4.1.2.2.1</v>
          </cell>
          <cell r="C303" t="str">
            <v>ORGANIZAÇÃO, RESPONSABILIDADE, AUTORIDADE E RECURSOS</v>
          </cell>
          <cell r="H303">
            <v>0</v>
          </cell>
          <cell r="I303">
            <v>0</v>
          </cell>
        </row>
        <row r="304">
          <cell r="B304" t="str">
            <v>1.1.4.1.2.2.1.1</v>
          </cell>
          <cell r="C304" t="str">
            <v>ORGANOGRAMAS</v>
          </cell>
          <cell r="E304">
            <v>0.15</v>
          </cell>
          <cell r="F304">
            <v>1</v>
          </cell>
          <cell r="H304">
            <v>0</v>
          </cell>
          <cell r="I304">
            <v>0</v>
          </cell>
        </row>
        <row r="305">
          <cell r="B305" t="str">
            <v>1.1.4.1.2.2.1.2</v>
          </cell>
          <cell r="C305" t="str">
            <v>CURRÍCULOS</v>
          </cell>
          <cell r="E305">
            <v>0.15</v>
          </cell>
          <cell r="F305">
            <v>1</v>
          </cell>
          <cell r="H305">
            <v>0</v>
          </cell>
          <cell r="I305">
            <v>0</v>
          </cell>
        </row>
        <row r="306">
          <cell r="B306" t="str">
            <v>1.1.4.1.2.2.2</v>
          </cell>
          <cell r="C306" t="str">
            <v>RECURSOS</v>
          </cell>
          <cell r="H306">
            <v>0</v>
          </cell>
          <cell r="I306">
            <v>0</v>
          </cell>
        </row>
        <row r="307">
          <cell r="B307" t="str">
            <v>1.1.4.1.2.2.2.1</v>
          </cell>
          <cell r="C307" t="str">
            <v>HISTOGRAMA DE MÃO DE OBRA</v>
          </cell>
          <cell r="E307">
            <v>0.3</v>
          </cell>
          <cell r="F307">
            <v>1</v>
          </cell>
          <cell r="H307">
            <v>0</v>
          </cell>
          <cell r="I307">
            <v>0</v>
          </cell>
        </row>
        <row r="308">
          <cell r="B308" t="str">
            <v>1.1.4.1.2.2.3</v>
          </cell>
          <cell r="C308" t="str">
            <v>PROCEDIMENTO DE PLANEJAMENTO DE PROJETO</v>
          </cell>
          <cell r="H308">
            <v>0</v>
          </cell>
          <cell r="I308">
            <v>0</v>
          </cell>
        </row>
        <row r="309">
          <cell r="B309" t="str">
            <v>1.1.4.1.2.2.3.1</v>
          </cell>
          <cell r="C309" t="str">
            <v>EAP DETALHADA</v>
          </cell>
          <cell r="E309">
            <v>0.26999999999999996</v>
          </cell>
          <cell r="F309">
            <v>1</v>
          </cell>
          <cell r="H309">
            <v>0</v>
          </cell>
          <cell r="I309">
            <v>0</v>
          </cell>
        </row>
        <row r="310">
          <cell r="B310" t="str">
            <v>1.1.4.1.2.2.3.2</v>
          </cell>
          <cell r="C310" t="str">
            <v>LISTA DE DOCUMENTOS DA U-2316 - UHDS</v>
          </cell>
          <cell r="E310">
            <v>0.36</v>
          </cell>
          <cell r="F310">
            <v>1</v>
          </cell>
          <cell r="H310">
            <v>0</v>
          </cell>
          <cell r="I310">
            <v>0</v>
          </cell>
        </row>
        <row r="311">
          <cell r="B311" t="str">
            <v>1.1.4.1.2.2.3.3</v>
          </cell>
          <cell r="C311" t="str">
            <v>CRONOGRAMA DE EXECUÇÃO FÍSICA DETALHADO</v>
          </cell>
          <cell r="E311">
            <v>0.36</v>
          </cell>
          <cell r="F311">
            <v>1</v>
          </cell>
          <cell r="H311">
            <v>0</v>
          </cell>
          <cell r="I311">
            <v>0</v>
          </cell>
        </row>
        <row r="312">
          <cell r="B312" t="str">
            <v>1.1.4.1.2.2.3.4</v>
          </cell>
          <cell r="C312" t="str">
            <v>CURVA DE EXECUÇÃO FÍSICA</v>
          </cell>
          <cell r="E312">
            <v>0.18</v>
          </cell>
          <cell r="F312">
            <v>1</v>
          </cell>
          <cell r="H312">
            <v>0</v>
          </cell>
          <cell r="I312">
            <v>0</v>
          </cell>
        </row>
        <row r="313">
          <cell r="B313" t="str">
            <v>1.1.4.1.2.2.3.5</v>
          </cell>
          <cell r="C313" t="str">
            <v>CRONOGRAMA DE EXECUÇÃO FÍSICA-FINANCEIRO DETALHADO</v>
          </cell>
          <cell r="E313">
            <v>0.18</v>
          </cell>
          <cell r="F313">
            <v>1</v>
          </cell>
          <cell r="H313">
            <v>0</v>
          </cell>
          <cell r="I313">
            <v>0</v>
          </cell>
        </row>
        <row r="314">
          <cell r="B314" t="str">
            <v>1.1.4.1.2.2.3.6</v>
          </cell>
          <cell r="C314" t="str">
            <v>CURVA DE EXECUÇÃO FÍSICA-FINANCEIRA</v>
          </cell>
          <cell r="E314">
            <v>0.18</v>
          </cell>
          <cell r="F314">
            <v>1</v>
          </cell>
          <cell r="H314">
            <v>0</v>
          </cell>
          <cell r="I314">
            <v>0</v>
          </cell>
        </row>
        <row r="315">
          <cell r="B315" t="str">
            <v>1.1.4.1.2.2.3.7</v>
          </cell>
          <cell r="C315" t="str">
            <v>PROCEDIMENTO DE MEDIÇÃO DE SERVIÇOS</v>
          </cell>
          <cell r="E315">
            <v>0.26999999999999996</v>
          </cell>
          <cell r="F315">
            <v>1</v>
          </cell>
          <cell r="H315">
            <v>0</v>
          </cell>
          <cell r="I315">
            <v>0</v>
          </cell>
        </row>
        <row r="316">
          <cell r="B316" t="str">
            <v>1.1.4.1.2.2.4</v>
          </cell>
          <cell r="C316" t="str">
            <v>PROCEDIMENTOS DE QSMS</v>
          </cell>
          <cell r="H316">
            <v>0</v>
          </cell>
          <cell r="I316">
            <v>0</v>
          </cell>
        </row>
        <row r="317">
          <cell r="B317" t="str">
            <v>1.1.4.1.2.2.4.1</v>
          </cell>
          <cell r="C317" t="str">
            <v>MANUAL DA QUALIDADE DE PROJETO DE PRÉ-DETALHAMENTO</v>
          </cell>
          <cell r="E317">
            <v>0.42</v>
          </cell>
          <cell r="F317">
            <v>1</v>
          </cell>
          <cell r="H317">
            <v>0</v>
          </cell>
          <cell r="I317">
            <v>0</v>
          </cell>
        </row>
        <row r="318">
          <cell r="B318" t="str">
            <v>1.1.4.1.2.2.4.2</v>
          </cell>
          <cell r="C318" t="str">
            <v>PLANO DA QUALIDADE</v>
          </cell>
          <cell r="E318">
            <v>0.18</v>
          </cell>
          <cell r="F318">
            <v>1</v>
          </cell>
          <cell r="H318">
            <v>0</v>
          </cell>
          <cell r="I318">
            <v>0</v>
          </cell>
        </row>
        <row r="319">
          <cell r="A319">
            <v>6</v>
          </cell>
          <cell r="B319" t="str">
            <v xml:space="preserve"> 1.1.4.1.2.3  </v>
          </cell>
          <cell r="C319" t="str">
            <v xml:space="preserve"> MANUTENÇÃO DAS EQUIPES  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50</v>
          </cell>
        </row>
        <row r="320">
          <cell r="B320" t="str">
            <v xml:space="preserve"> 1.1.4.1.2.3.1</v>
          </cell>
          <cell r="C320" t="str">
            <v>MANUTENÇÃO DA EQUIPE NO ESCRITÓRIO SEDE DA CONTRATADA</v>
          </cell>
          <cell r="E320">
            <v>0</v>
          </cell>
          <cell r="F320">
            <v>1</v>
          </cell>
          <cell r="H320">
            <v>0</v>
          </cell>
          <cell r="I320">
            <v>0</v>
          </cell>
        </row>
        <row r="321">
          <cell r="B321" t="str">
            <v xml:space="preserve"> 1.1.4.1.2.3.2</v>
          </cell>
          <cell r="C321" t="str">
            <v>MANUTENÇÃO DA EQUIPE MÍNIMA LOTADA NA UM-REPAR</v>
          </cell>
          <cell r="E321">
            <v>0</v>
          </cell>
          <cell r="F321">
            <v>1</v>
          </cell>
          <cell r="H321">
            <v>0</v>
          </cell>
          <cell r="I321">
            <v>0</v>
          </cell>
        </row>
        <row r="322">
          <cell r="A322">
            <v>5</v>
          </cell>
          <cell r="B322" t="str">
            <v xml:space="preserve"> 1.1.4.1.3  </v>
          </cell>
          <cell r="C322" t="str">
            <v xml:space="preserve"> DESMOBILIZAÇÃO  </v>
          </cell>
          <cell r="E322">
            <v>1.9999999999999998</v>
          </cell>
          <cell r="F322">
            <v>1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20</v>
          </cell>
          <cell r="O322">
            <v>0</v>
          </cell>
        </row>
        <row r="323">
          <cell r="A323">
            <v>4</v>
          </cell>
          <cell r="B323" t="str">
            <v>1.1.4.2</v>
          </cell>
          <cell r="C323" t="str">
            <v xml:space="preserve"> INFRA-ESTRUTURA  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8</v>
          </cell>
          <cell r="N323">
            <v>0</v>
          </cell>
          <cell r="O323">
            <v>0</v>
          </cell>
        </row>
        <row r="324">
          <cell r="A324">
            <v>5</v>
          </cell>
          <cell r="B324" t="str">
            <v xml:space="preserve"> 1.1.4.2.1  </v>
          </cell>
          <cell r="C324" t="str">
            <v xml:space="preserve"> ESCRITÓRIO DA CONTRATADA NA UN-REPAR  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100</v>
          </cell>
          <cell r="O324">
            <v>0</v>
          </cell>
        </row>
        <row r="325">
          <cell r="B325" t="str">
            <v xml:space="preserve"> 1.1.4.2.1.1</v>
          </cell>
          <cell r="C325" t="str">
            <v xml:space="preserve">IMPLANTAÇÃO DO ESCRITÓRIO DA CONTRATADA NA UN-REPAR  </v>
          </cell>
          <cell r="E325">
            <v>0</v>
          </cell>
          <cell r="F325">
            <v>1</v>
          </cell>
          <cell r="H325">
            <v>0</v>
          </cell>
          <cell r="I325">
            <v>0</v>
          </cell>
          <cell r="O325">
            <v>10</v>
          </cell>
        </row>
        <row r="326">
          <cell r="B326" t="str">
            <v xml:space="preserve"> 1.1.4.2.1.2</v>
          </cell>
          <cell r="C326" t="str">
            <v xml:space="preserve">MANUTENÇÃO ESCRITÓRIO DA CONTRATADA NA UN-REPAR  </v>
          </cell>
          <cell r="E326">
            <v>0</v>
          </cell>
          <cell r="F326">
            <v>1</v>
          </cell>
          <cell r="H326">
            <v>0</v>
          </cell>
          <cell r="I326">
            <v>0</v>
          </cell>
          <cell r="O326">
            <v>90</v>
          </cell>
        </row>
        <row r="327">
          <cell r="H327">
            <v>0</v>
          </cell>
          <cell r="I327">
            <v>0</v>
          </cell>
        </row>
        <row r="328">
          <cell r="A328">
            <v>4</v>
          </cell>
          <cell r="B328" t="str">
            <v>1.1.4.3</v>
          </cell>
          <cell r="C328" t="str">
            <v xml:space="preserve"> PROJETOS CIVIS E ELETRONICOS  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82</v>
          </cell>
          <cell r="N328">
            <v>0</v>
          </cell>
          <cell r="O328">
            <v>0</v>
          </cell>
        </row>
        <row r="329">
          <cell r="A329">
            <v>5</v>
          </cell>
          <cell r="B329" t="str">
            <v xml:space="preserve"> 1.1.4.3.1  </v>
          </cell>
          <cell r="C329" t="str">
            <v xml:space="preserve"> CIVIL  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15</v>
          </cell>
          <cell r="O329">
            <v>0</v>
          </cell>
        </row>
        <row r="330">
          <cell r="A330">
            <v>6</v>
          </cell>
          <cell r="B330" t="str">
            <v xml:space="preserve"> 1.1.4.3.1.1  </v>
          </cell>
          <cell r="C330" t="str">
            <v xml:space="preserve"> ESTRUTURA  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40</v>
          </cell>
        </row>
        <row r="331">
          <cell r="A331">
            <v>6</v>
          </cell>
          <cell r="B331" t="str">
            <v xml:space="preserve"> 1.1.4.3.1.2  </v>
          </cell>
          <cell r="C331" t="str">
            <v xml:space="preserve"> ARQUITETONICO  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30</v>
          </cell>
        </row>
        <row r="332">
          <cell r="A332">
            <v>6</v>
          </cell>
          <cell r="B332" t="str">
            <v xml:space="preserve"> 1.1.4.3.1.3  </v>
          </cell>
          <cell r="C332" t="str">
            <v xml:space="preserve"> UNDERGROUD  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30</v>
          </cell>
        </row>
        <row r="333">
          <cell r="A333">
            <v>5</v>
          </cell>
          <cell r="B333" t="str">
            <v xml:space="preserve"> 1.1.4.3.2  </v>
          </cell>
          <cell r="C333" t="str">
            <v xml:space="preserve"> ELETROMECÂNICOS  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78</v>
          </cell>
          <cell r="O333">
            <v>0</v>
          </cell>
        </row>
        <row r="334">
          <cell r="A334">
            <v>6</v>
          </cell>
          <cell r="B334" t="str">
            <v xml:space="preserve"> 1.1.4.3.2.1  </v>
          </cell>
          <cell r="C334" t="str">
            <v xml:space="preserve"> PROCESSO  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25</v>
          </cell>
        </row>
        <row r="335">
          <cell r="A335">
            <v>6</v>
          </cell>
          <cell r="B335" t="str">
            <v xml:space="preserve"> 1.1.4.3.2.2  </v>
          </cell>
          <cell r="C335" t="str">
            <v xml:space="preserve"> EQUIPAMENTOS  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15</v>
          </cell>
        </row>
        <row r="336">
          <cell r="A336">
            <v>6</v>
          </cell>
          <cell r="B336" t="str">
            <v xml:space="preserve"> 1.1.4.3.2.3  </v>
          </cell>
          <cell r="C336" t="str">
            <v xml:space="preserve"> TUBULAÇÃO  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30</v>
          </cell>
        </row>
        <row r="337">
          <cell r="A337">
            <v>6</v>
          </cell>
          <cell r="B337" t="str">
            <v xml:space="preserve"> 1.1.4.3.2.4  </v>
          </cell>
          <cell r="C337" t="str">
            <v xml:space="preserve"> ELÉTRICA  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10</v>
          </cell>
        </row>
        <row r="338">
          <cell r="A338">
            <v>6</v>
          </cell>
          <cell r="B338" t="str">
            <v xml:space="preserve"> 1.1.4.3.2.5  </v>
          </cell>
          <cell r="C338" t="str">
            <v xml:space="preserve"> INSTRUMENTAÇÃO  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20</v>
          </cell>
        </row>
        <row r="339">
          <cell r="A339">
            <v>5</v>
          </cell>
          <cell r="B339" t="str">
            <v xml:space="preserve"> 1.1.4.3.3  </v>
          </cell>
          <cell r="C339" t="str">
            <v xml:space="preserve"> LIVRO DE PROJETO DE PRÉ DETALHAMENTO  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2</v>
          </cell>
          <cell r="O339">
            <v>0</v>
          </cell>
        </row>
        <row r="340">
          <cell r="A340">
            <v>5</v>
          </cell>
          <cell r="B340" t="str">
            <v xml:space="preserve"> 1.1.4.3.4  </v>
          </cell>
          <cell r="C340" t="str">
            <v xml:space="preserve"> MAQUETE ELETRONICA  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5</v>
          </cell>
          <cell r="O340">
            <v>0</v>
          </cell>
        </row>
        <row r="341">
          <cell r="C341" t="str">
            <v xml:space="preserve">SUB-TOTAL - UNIDADE 2222 REFORMA CATALITICA  </v>
          </cell>
        </row>
        <row r="343">
          <cell r="A343">
            <v>3</v>
          </cell>
          <cell r="B343" t="str">
            <v>1.1.5</v>
          </cell>
          <cell r="C343" t="str">
            <v xml:space="preserve">UNIDADE 32323 DEA ( GASOLINA )  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16</v>
          </cell>
          <cell r="M343">
            <v>0</v>
          </cell>
          <cell r="N343">
            <v>0</v>
          </cell>
          <cell r="O343">
            <v>0</v>
          </cell>
        </row>
        <row r="344">
          <cell r="A344">
            <v>4</v>
          </cell>
          <cell r="B344" t="str">
            <v xml:space="preserve"> 1.1.5.1  </v>
          </cell>
          <cell r="C344" t="str">
            <v xml:space="preserve"> MOBILIZAÇÃO  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10</v>
          </cell>
          <cell r="N344">
            <v>0</v>
          </cell>
          <cell r="O344">
            <v>0</v>
          </cell>
        </row>
        <row r="345">
          <cell r="A345">
            <v>5</v>
          </cell>
          <cell r="B345" t="str">
            <v xml:space="preserve"> 1.1.5.1.1  </v>
          </cell>
          <cell r="C345" t="str">
            <v xml:space="preserve"> KICK OFF MEETING  </v>
          </cell>
          <cell r="E345">
            <v>0.49999999999999994</v>
          </cell>
          <cell r="F345">
            <v>1</v>
          </cell>
          <cell r="H345">
            <v>0</v>
          </cell>
          <cell r="I345">
            <v>1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5</v>
          </cell>
          <cell r="O345">
            <v>0</v>
          </cell>
        </row>
        <row r="346">
          <cell r="A346">
            <v>5</v>
          </cell>
          <cell r="B346" t="str">
            <v xml:space="preserve"> 1.1.5.1.2  </v>
          </cell>
          <cell r="C346" t="str">
            <v xml:space="preserve"> MOBILIZAÇÃO, PLANEJAMENTO. MANUTENÇÃO  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75</v>
          </cell>
          <cell r="O346">
            <v>0</v>
          </cell>
        </row>
        <row r="347">
          <cell r="A347">
            <v>6</v>
          </cell>
          <cell r="B347" t="str">
            <v xml:space="preserve"> 1.1.5.1.2.1  </v>
          </cell>
          <cell r="C347" t="str">
            <v xml:space="preserve"> MOBILIZAÇÃO DAS EQUIPES  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10</v>
          </cell>
        </row>
        <row r="348">
          <cell r="B348" t="str">
            <v>1.1.5.1.2.1.1</v>
          </cell>
          <cell r="C348" t="str">
            <v xml:space="preserve"> MOBILIZAÇÃO DA EQUIPE NO ESCRITÓRIO SEDE DA CONTRATADA</v>
          </cell>
          <cell r="E348">
            <v>3.7499999999999999E-2</v>
          </cell>
          <cell r="F348">
            <v>1</v>
          </cell>
          <cell r="H348">
            <v>0</v>
          </cell>
          <cell r="I348">
            <v>0</v>
          </cell>
        </row>
        <row r="349">
          <cell r="B349" t="str">
            <v>1.1.5.1.2.1.2</v>
          </cell>
          <cell r="C349" t="str">
            <v xml:space="preserve"> MOBILIZAÇÃO DA EQUIPE MÍNIMA LOTADA NA UM-REPAR</v>
          </cell>
          <cell r="E349">
            <v>0.71250000000000002</v>
          </cell>
          <cell r="F349">
            <v>1</v>
          </cell>
          <cell r="H349">
            <v>0</v>
          </cell>
          <cell r="I349">
            <v>0</v>
          </cell>
        </row>
        <row r="350">
          <cell r="A350">
            <v>6</v>
          </cell>
          <cell r="B350" t="str">
            <v xml:space="preserve">1.1.5.1.2.2  </v>
          </cell>
          <cell r="C350" t="str">
            <v xml:space="preserve"> PLANEJAMENTO  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40</v>
          </cell>
        </row>
        <row r="351">
          <cell r="B351" t="str">
            <v>1.1.5.1.2.2.1</v>
          </cell>
          <cell r="C351" t="str">
            <v>ORGANIZAÇÃO, RESPONSABILIDADE, AUTORIDADE E RECURSOS</v>
          </cell>
          <cell r="H351">
            <v>0</v>
          </cell>
          <cell r="I351">
            <v>0</v>
          </cell>
        </row>
        <row r="352">
          <cell r="B352" t="str">
            <v>1.1.5.1.2.2.1.1</v>
          </cell>
          <cell r="C352" t="str">
            <v>ORGANOGRAMAS</v>
          </cell>
          <cell r="E352">
            <v>0.15</v>
          </cell>
          <cell r="F352">
            <v>1</v>
          </cell>
          <cell r="H352">
            <v>1</v>
          </cell>
          <cell r="I352">
            <v>0</v>
          </cell>
        </row>
        <row r="353">
          <cell r="B353" t="str">
            <v>1.1.5.1.2.2.1.2</v>
          </cell>
          <cell r="C353" t="str">
            <v>CURRÍCULOS</v>
          </cell>
          <cell r="E353">
            <v>0.15</v>
          </cell>
          <cell r="F353">
            <v>1</v>
          </cell>
          <cell r="H353">
            <v>1</v>
          </cell>
          <cell r="I353">
            <v>0</v>
          </cell>
        </row>
        <row r="354">
          <cell r="B354" t="str">
            <v>1.1.5.1.2.2.2</v>
          </cell>
          <cell r="C354" t="str">
            <v>RECURSOS</v>
          </cell>
          <cell r="H354">
            <v>0</v>
          </cell>
          <cell r="I354">
            <v>0</v>
          </cell>
        </row>
        <row r="355">
          <cell r="B355" t="str">
            <v>1.1.5.1.2.2.2.1</v>
          </cell>
          <cell r="C355" t="str">
            <v>HISTOGRAMA DE MÃO DE OBRA</v>
          </cell>
          <cell r="E355">
            <v>0.3</v>
          </cell>
          <cell r="F355">
            <v>1</v>
          </cell>
          <cell r="H355">
            <v>0</v>
          </cell>
          <cell r="I355">
            <v>0</v>
          </cell>
        </row>
        <row r="356">
          <cell r="B356" t="str">
            <v>1.1.5.1.2.2.3</v>
          </cell>
          <cell r="C356" t="str">
            <v>PROCEDIMENTO DE PLANEJAMENTO DE PROJETO</v>
          </cell>
          <cell r="H356">
            <v>0</v>
          </cell>
          <cell r="I356">
            <v>0</v>
          </cell>
        </row>
        <row r="357">
          <cell r="B357" t="str">
            <v>1.1.5.1.2.2.3.1</v>
          </cell>
          <cell r="C357" t="str">
            <v>EAP DETALHADA</v>
          </cell>
          <cell r="E357">
            <v>0.26999999999999996</v>
          </cell>
          <cell r="F357">
            <v>1</v>
          </cell>
          <cell r="H357">
            <v>0</v>
          </cell>
          <cell r="I357">
            <v>0</v>
          </cell>
        </row>
        <row r="358">
          <cell r="B358" t="str">
            <v>1.1.5.1.2.2.3.2</v>
          </cell>
          <cell r="C358" t="str">
            <v>LISTA DE DOCUMENTOS DA U-2316 - UHDS</v>
          </cell>
          <cell r="E358">
            <v>0.36</v>
          </cell>
          <cell r="F358">
            <v>1</v>
          </cell>
          <cell r="H358">
            <v>0</v>
          </cell>
          <cell r="I358">
            <v>0</v>
          </cell>
        </row>
        <row r="359">
          <cell r="B359" t="str">
            <v>1.1.5.1.2.2.3.3</v>
          </cell>
          <cell r="C359" t="str">
            <v>CRONOGRAMA DE EXECUÇÃO FÍSICA DETALHADO</v>
          </cell>
          <cell r="E359">
            <v>0.36</v>
          </cell>
          <cell r="F359">
            <v>1</v>
          </cell>
          <cell r="H359">
            <v>0</v>
          </cell>
          <cell r="I359">
            <v>0</v>
          </cell>
        </row>
        <row r="360">
          <cell r="B360" t="str">
            <v>1.1.5.1.2.2.3.4</v>
          </cell>
          <cell r="C360" t="str">
            <v>CURVA DE EXECUÇÃO FÍSICA</v>
          </cell>
          <cell r="E360">
            <v>0.18</v>
          </cell>
          <cell r="F360">
            <v>1</v>
          </cell>
          <cell r="H360">
            <v>0</v>
          </cell>
          <cell r="I360">
            <v>0</v>
          </cell>
        </row>
        <row r="361">
          <cell r="B361" t="str">
            <v>1.1.5.1.2.2.3.5</v>
          </cell>
          <cell r="C361" t="str">
            <v>CRONOGRAMA DE EXECUÇÃO FÍSICA-FINANCEIRO DETALHADO</v>
          </cell>
          <cell r="E361">
            <v>0.18</v>
          </cell>
          <cell r="F361">
            <v>1</v>
          </cell>
          <cell r="H361">
            <v>0</v>
          </cell>
          <cell r="I361">
            <v>0</v>
          </cell>
        </row>
        <row r="362">
          <cell r="B362" t="str">
            <v>1.1.5.1.2.2.3.6</v>
          </cell>
          <cell r="C362" t="str">
            <v>CURVA DE EXECUÇÃO FÍSICA-FINANCEIRA</v>
          </cell>
          <cell r="E362">
            <v>0.18</v>
          </cell>
          <cell r="F362">
            <v>1</v>
          </cell>
          <cell r="H362">
            <v>0</v>
          </cell>
          <cell r="I362">
            <v>0</v>
          </cell>
        </row>
        <row r="363">
          <cell r="B363" t="str">
            <v>1.1.5.1.2.2.3.7</v>
          </cell>
          <cell r="C363" t="str">
            <v>PROCEDIMENTO DE MEDIÇÃO DE SERVIÇOS</v>
          </cell>
          <cell r="E363">
            <v>0.26999999999999996</v>
          </cell>
          <cell r="F363">
            <v>1</v>
          </cell>
          <cell r="H363">
            <v>1</v>
          </cell>
          <cell r="I363">
            <v>0</v>
          </cell>
        </row>
        <row r="364">
          <cell r="B364" t="str">
            <v>1.1.5.1.2.2.4</v>
          </cell>
          <cell r="C364" t="str">
            <v>PROCEDIMENTOS DE QSMS</v>
          </cell>
          <cell r="H364">
            <v>0</v>
          </cell>
          <cell r="I364">
            <v>0</v>
          </cell>
        </row>
        <row r="365">
          <cell r="B365" t="str">
            <v>1.1.5.1.2.2.4.1</v>
          </cell>
          <cell r="C365" t="str">
            <v>MANUAL DA QUALIDADE DE PROJETO DE PRÉ-DETALHAMENTO</v>
          </cell>
          <cell r="E365">
            <v>0.42</v>
          </cell>
          <cell r="F365">
            <v>1</v>
          </cell>
          <cell r="H365">
            <v>1</v>
          </cell>
          <cell r="I365">
            <v>0</v>
          </cell>
        </row>
        <row r="366">
          <cell r="B366" t="str">
            <v>1.1.5.1.2.2.4.2</v>
          </cell>
          <cell r="C366" t="str">
            <v>PLANO DA QUALIDADE</v>
          </cell>
          <cell r="E366">
            <v>0.18</v>
          </cell>
          <cell r="F366">
            <v>1</v>
          </cell>
          <cell r="H366">
            <v>1</v>
          </cell>
          <cell r="I366">
            <v>0</v>
          </cell>
        </row>
        <row r="367">
          <cell r="A367">
            <v>6</v>
          </cell>
          <cell r="B367" t="str">
            <v xml:space="preserve"> 1.1.5.1.2.3  </v>
          </cell>
          <cell r="C367" t="str">
            <v xml:space="preserve"> MANUTENÇÃO DAS EQUIPES  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50</v>
          </cell>
        </row>
        <row r="368">
          <cell r="B368" t="str">
            <v xml:space="preserve"> 1.1.5.1.2.3.1</v>
          </cell>
          <cell r="C368" t="str">
            <v>MANUTENÇÃO DA EQUIPE NO ESCRITÓRIO SEDE DA CONTRATADA</v>
          </cell>
          <cell r="E368">
            <v>0</v>
          </cell>
          <cell r="F368">
            <v>1</v>
          </cell>
          <cell r="H368">
            <v>0</v>
          </cell>
          <cell r="I368">
            <v>0</v>
          </cell>
        </row>
        <row r="369">
          <cell r="B369" t="str">
            <v xml:space="preserve"> 1.1.5.1.2.3.2</v>
          </cell>
          <cell r="C369" t="str">
            <v>MANUTENÇÃO DA EQUIPE MÍNIMA LOTADA NA UM-REPAR</v>
          </cell>
          <cell r="E369">
            <v>0</v>
          </cell>
          <cell r="F369">
            <v>1</v>
          </cell>
          <cell r="H369">
            <v>0</v>
          </cell>
          <cell r="I369">
            <v>0</v>
          </cell>
        </row>
        <row r="370">
          <cell r="A370">
            <v>5</v>
          </cell>
          <cell r="B370" t="str">
            <v xml:space="preserve"> 1.1.5.1.3  </v>
          </cell>
          <cell r="C370" t="str">
            <v xml:space="preserve"> DESMOBILIZAÇÃO  </v>
          </cell>
          <cell r="E370">
            <v>1.9999999999999998</v>
          </cell>
          <cell r="F370">
            <v>1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20</v>
          </cell>
          <cell r="O370">
            <v>0</v>
          </cell>
        </row>
        <row r="371">
          <cell r="A371">
            <v>4</v>
          </cell>
          <cell r="B371" t="str">
            <v xml:space="preserve"> 1.1.5.2  </v>
          </cell>
          <cell r="C371" t="str">
            <v xml:space="preserve"> INFRA-ESTRUTURA  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8</v>
          </cell>
          <cell r="N371">
            <v>0</v>
          </cell>
          <cell r="O371">
            <v>0</v>
          </cell>
        </row>
        <row r="372">
          <cell r="A372">
            <v>5</v>
          </cell>
          <cell r="B372" t="str">
            <v xml:space="preserve"> 1.1.5.2.1  </v>
          </cell>
          <cell r="C372" t="str">
            <v xml:space="preserve"> ESCRITÓRIO DA CONTRATADA NA UN-REPAR  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100</v>
          </cell>
          <cell r="O372">
            <v>0</v>
          </cell>
        </row>
        <row r="373">
          <cell r="B373" t="str">
            <v xml:space="preserve"> 1.1.5.2.1.1</v>
          </cell>
          <cell r="C373" t="str">
            <v xml:space="preserve">IMPLANTAÇÃO DO ESCRITÓRIO DA CONTRATADA NA UN-REPAR  </v>
          </cell>
          <cell r="E373">
            <v>0</v>
          </cell>
          <cell r="F373">
            <v>1</v>
          </cell>
          <cell r="H373">
            <v>0</v>
          </cell>
          <cell r="I373">
            <v>0</v>
          </cell>
          <cell r="O373">
            <v>10</v>
          </cell>
        </row>
        <row r="374">
          <cell r="B374" t="str">
            <v xml:space="preserve"> 1.1.5.2.1.2</v>
          </cell>
          <cell r="C374" t="str">
            <v xml:space="preserve">MANUTENÇÃO ESCRITÓRIO DA CONTRATADA NA UN-REPAR  </v>
          </cell>
          <cell r="E374">
            <v>0</v>
          </cell>
          <cell r="F374">
            <v>1</v>
          </cell>
          <cell r="H374">
            <v>0</v>
          </cell>
          <cell r="I374">
            <v>0</v>
          </cell>
          <cell r="O374">
            <v>90</v>
          </cell>
        </row>
        <row r="375">
          <cell r="H375">
            <v>0</v>
          </cell>
          <cell r="I375">
            <v>0</v>
          </cell>
        </row>
        <row r="376">
          <cell r="A376">
            <v>4</v>
          </cell>
          <cell r="B376" t="str">
            <v xml:space="preserve"> 1.1.5.3  </v>
          </cell>
          <cell r="C376" t="str">
            <v xml:space="preserve"> PROJETOS CIVIS E ELETRONICOS  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82</v>
          </cell>
          <cell r="N376">
            <v>0</v>
          </cell>
          <cell r="O376">
            <v>0</v>
          </cell>
        </row>
        <row r="377">
          <cell r="A377">
            <v>5</v>
          </cell>
          <cell r="B377" t="str">
            <v xml:space="preserve"> 1.1.5.3.1  </v>
          </cell>
          <cell r="C377" t="str">
            <v xml:space="preserve"> CIVIL  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15</v>
          </cell>
          <cell r="O377">
            <v>0</v>
          </cell>
        </row>
        <row r="378">
          <cell r="A378">
            <v>6</v>
          </cell>
          <cell r="B378" t="str">
            <v xml:space="preserve"> 1.1.5.3.1.1  </v>
          </cell>
          <cell r="C378" t="str">
            <v xml:space="preserve"> ESTRUTURA  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40</v>
          </cell>
        </row>
        <row r="379">
          <cell r="A379">
            <v>6</v>
          </cell>
          <cell r="B379" t="str">
            <v xml:space="preserve"> 1.1.5.3.1.2  </v>
          </cell>
          <cell r="C379" t="str">
            <v xml:space="preserve"> ARQUITETONICO  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30</v>
          </cell>
        </row>
        <row r="380">
          <cell r="A380">
            <v>6</v>
          </cell>
          <cell r="B380" t="str">
            <v xml:space="preserve"> 1.1.5.3.1.3  </v>
          </cell>
          <cell r="C380" t="str">
            <v xml:space="preserve"> UNDERGROUD  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30</v>
          </cell>
        </row>
        <row r="381">
          <cell r="A381">
            <v>5</v>
          </cell>
          <cell r="B381" t="str">
            <v xml:space="preserve"> 1.1.5.3.2  </v>
          </cell>
          <cell r="C381" t="str">
            <v xml:space="preserve"> ELETROMECÂNICOS  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78</v>
          </cell>
          <cell r="O381">
            <v>0</v>
          </cell>
        </row>
        <row r="382">
          <cell r="A382">
            <v>6</v>
          </cell>
          <cell r="B382" t="str">
            <v xml:space="preserve"> 1.1.5.3.2.1  </v>
          </cell>
          <cell r="C382" t="str">
            <v xml:space="preserve"> PROCESSO  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25</v>
          </cell>
        </row>
        <row r="383">
          <cell r="A383">
            <v>6</v>
          </cell>
          <cell r="B383" t="str">
            <v xml:space="preserve"> 1.1.5.3.2.2  </v>
          </cell>
          <cell r="C383" t="str">
            <v xml:space="preserve"> EQUIPAMENTOS  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15</v>
          </cell>
        </row>
        <row r="384">
          <cell r="A384">
            <v>6</v>
          </cell>
          <cell r="B384" t="str">
            <v xml:space="preserve"> 1.1.5.3.2.3  </v>
          </cell>
          <cell r="C384" t="str">
            <v xml:space="preserve"> TUBULAÇÃO  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30</v>
          </cell>
        </row>
        <row r="385">
          <cell r="A385">
            <v>6</v>
          </cell>
          <cell r="B385" t="str">
            <v xml:space="preserve"> 1.1.5.3.2.4  </v>
          </cell>
          <cell r="C385" t="str">
            <v xml:space="preserve"> ELÉTRICA  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10</v>
          </cell>
        </row>
        <row r="386">
          <cell r="A386">
            <v>6</v>
          </cell>
          <cell r="B386" t="str">
            <v xml:space="preserve"> 1.1.5.3.2.5  </v>
          </cell>
          <cell r="C386" t="str">
            <v xml:space="preserve"> INSTRUMENTAÇÃO  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20</v>
          </cell>
        </row>
        <row r="387">
          <cell r="A387">
            <v>5</v>
          </cell>
          <cell r="B387" t="str">
            <v xml:space="preserve"> 1.1.5.3.3  </v>
          </cell>
          <cell r="C387" t="str">
            <v xml:space="preserve"> LIVRO DE PROJETO DE PRÉ DETALHAMENTO  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2</v>
          </cell>
          <cell r="O387">
            <v>0</v>
          </cell>
        </row>
        <row r="388">
          <cell r="A388">
            <v>5</v>
          </cell>
          <cell r="B388" t="str">
            <v xml:space="preserve"> 1.1.5.3.4  </v>
          </cell>
          <cell r="C388" t="str">
            <v xml:space="preserve"> MAQUETE ELETRONICA  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5</v>
          </cell>
          <cell r="O388">
            <v>0</v>
          </cell>
        </row>
        <row r="389">
          <cell r="C389" t="str">
            <v xml:space="preserve">SUB-TOTAL - UNIDADE 32323 DEA ( GASOLINA )  </v>
          </cell>
        </row>
        <row r="391">
          <cell r="A391">
            <v>3</v>
          </cell>
          <cell r="B391" t="str">
            <v>1.1.6</v>
          </cell>
          <cell r="C391" t="str">
            <v>OSBL INTERLIGAÇÃO ENTRE AS UNIDADES</v>
          </cell>
          <cell r="J391">
            <v>0</v>
          </cell>
          <cell r="K391">
            <v>0</v>
          </cell>
          <cell r="L391">
            <v>5</v>
          </cell>
          <cell r="M391">
            <v>0</v>
          </cell>
          <cell r="N391">
            <v>0</v>
          </cell>
          <cell r="O391">
            <v>0</v>
          </cell>
        </row>
        <row r="392">
          <cell r="A392">
            <v>4</v>
          </cell>
          <cell r="B392" t="str">
            <v xml:space="preserve"> 1.1.6.1  </v>
          </cell>
          <cell r="C392" t="str">
            <v xml:space="preserve"> MOBILIZAÇÃO  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10</v>
          </cell>
          <cell r="N392">
            <v>0</v>
          </cell>
          <cell r="O392">
            <v>0</v>
          </cell>
        </row>
        <row r="393">
          <cell r="A393">
            <v>5</v>
          </cell>
          <cell r="B393" t="str">
            <v xml:space="preserve"> 1.1.6.1.1  </v>
          </cell>
          <cell r="C393" t="str">
            <v xml:space="preserve"> KICK OFF MEETING  </v>
          </cell>
          <cell r="E393">
            <v>0.5</v>
          </cell>
          <cell r="F393">
            <v>1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5</v>
          </cell>
          <cell r="O393">
            <v>0</v>
          </cell>
        </row>
        <row r="394">
          <cell r="A394">
            <v>5</v>
          </cell>
          <cell r="B394" t="str">
            <v xml:space="preserve"> 1.1.6.1.2  </v>
          </cell>
          <cell r="C394" t="str">
            <v xml:space="preserve"> MOBILIZAÇÃO, PLANEJAMENTO. MANUTENÇÃO  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75</v>
          </cell>
          <cell r="O394">
            <v>0</v>
          </cell>
        </row>
        <row r="395">
          <cell r="A395">
            <v>6</v>
          </cell>
          <cell r="B395" t="str">
            <v xml:space="preserve"> 1.1.6.1.2.1  </v>
          </cell>
          <cell r="C395" t="str">
            <v xml:space="preserve"> MOBILIZAÇÃO DAS EQUIPES  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10</v>
          </cell>
        </row>
        <row r="396">
          <cell r="B396" t="str">
            <v>1.1.6.1.2.1.1</v>
          </cell>
          <cell r="C396" t="str">
            <v xml:space="preserve"> MOBILIZAÇÃO DA EQUIPE NO ESCRITÓRIO SEDE DA CONTRATADA</v>
          </cell>
          <cell r="E396">
            <v>3.7500000000000006E-2</v>
          </cell>
          <cell r="F396">
            <v>1</v>
          </cell>
          <cell r="H396">
            <v>0</v>
          </cell>
          <cell r="I396">
            <v>0</v>
          </cell>
        </row>
        <row r="397">
          <cell r="B397" t="str">
            <v>1.1.6.1.2.1.2</v>
          </cell>
          <cell r="C397" t="str">
            <v xml:space="preserve"> MOBILIZAÇÃO DA EQUIPE MÍNIMA LOTADA NA UM-REPAR</v>
          </cell>
          <cell r="E397">
            <v>0.71249999999999991</v>
          </cell>
          <cell r="F397">
            <v>1</v>
          </cell>
          <cell r="H397">
            <v>0</v>
          </cell>
          <cell r="I397">
            <v>0</v>
          </cell>
        </row>
        <row r="398">
          <cell r="A398">
            <v>6</v>
          </cell>
          <cell r="B398" t="str">
            <v xml:space="preserve">1.1.6.1.2.2  </v>
          </cell>
          <cell r="C398" t="str">
            <v xml:space="preserve"> PLANEJAMENTO  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40</v>
          </cell>
        </row>
        <row r="399">
          <cell r="B399" t="str">
            <v>1.1.6.1.2.2.1</v>
          </cell>
          <cell r="C399" t="str">
            <v>ORGANIZAÇÃO, RESPONSABILIDADE, AUTORIDADE E RECURSOS</v>
          </cell>
          <cell r="H399">
            <v>0</v>
          </cell>
          <cell r="I399">
            <v>0</v>
          </cell>
        </row>
        <row r="400">
          <cell r="B400" t="str">
            <v>1.1.6.1.2.2.1.1</v>
          </cell>
          <cell r="C400" t="str">
            <v>ORGANOGRAMAS</v>
          </cell>
          <cell r="E400">
            <v>0.15000000000000002</v>
          </cell>
          <cell r="F400">
            <v>1</v>
          </cell>
          <cell r="H400">
            <v>0</v>
          </cell>
          <cell r="I400">
            <v>0</v>
          </cell>
        </row>
        <row r="401">
          <cell r="B401" t="str">
            <v>1.1.6.1.2.2.1.2</v>
          </cell>
          <cell r="C401" t="str">
            <v>CURRÍCULOS</v>
          </cell>
          <cell r="E401">
            <v>0.15000000000000002</v>
          </cell>
          <cell r="F401">
            <v>1</v>
          </cell>
          <cell r="H401">
            <v>0</v>
          </cell>
          <cell r="I401">
            <v>0</v>
          </cell>
        </row>
        <row r="402">
          <cell r="B402" t="str">
            <v>1.1.6.1.2.2.2</v>
          </cell>
          <cell r="C402" t="str">
            <v>RECURSOS</v>
          </cell>
          <cell r="H402">
            <v>0</v>
          </cell>
          <cell r="I402">
            <v>0</v>
          </cell>
        </row>
        <row r="403">
          <cell r="B403" t="str">
            <v>1.1.6.1.2.2.2.1</v>
          </cell>
          <cell r="C403" t="str">
            <v>HISTOGRAMA DE MÃO DE OBRA</v>
          </cell>
          <cell r="E403">
            <v>0.30000000000000004</v>
          </cell>
          <cell r="F403">
            <v>1</v>
          </cell>
          <cell r="H403">
            <v>0</v>
          </cell>
          <cell r="I403">
            <v>0</v>
          </cell>
        </row>
        <row r="404">
          <cell r="B404" t="str">
            <v>1.1.6.1.2.2.3</v>
          </cell>
          <cell r="C404" t="str">
            <v>PROCEDIMENTO DE PLANEJAMENTO DE PROJETO</v>
          </cell>
          <cell r="H404">
            <v>0</v>
          </cell>
          <cell r="I404">
            <v>0</v>
          </cell>
        </row>
        <row r="405">
          <cell r="B405" t="str">
            <v>1.1.6.1.2.2.3.1</v>
          </cell>
          <cell r="C405" t="str">
            <v>EAP DETALHADA</v>
          </cell>
          <cell r="E405">
            <v>0.27</v>
          </cell>
          <cell r="F405">
            <v>1</v>
          </cell>
          <cell r="H405">
            <v>0</v>
          </cell>
          <cell r="I405">
            <v>0</v>
          </cell>
        </row>
        <row r="406">
          <cell r="B406" t="str">
            <v>1.1.6.1.2.2.3.2</v>
          </cell>
          <cell r="C406" t="str">
            <v>LISTA DE DOCUMENTOS DA U-2316 - UHDS</v>
          </cell>
          <cell r="E406">
            <v>0.36000000000000004</v>
          </cell>
          <cell r="F406">
            <v>1</v>
          </cell>
          <cell r="H406">
            <v>0</v>
          </cell>
          <cell r="I406">
            <v>0</v>
          </cell>
        </row>
        <row r="407">
          <cell r="B407" t="str">
            <v>1.1.6.1.2.2.3.3</v>
          </cell>
          <cell r="C407" t="str">
            <v>CRONOGRAMA DE EXECUÇÃO FÍSICA DETALHADO</v>
          </cell>
          <cell r="E407">
            <v>0.36000000000000004</v>
          </cell>
          <cell r="F407">
            <v>1</v>
          </cell>
          <cell r="H407">
            <v>0</v>
          </cell>
          <cell r="I407">
            <v>0</v>
          </cell>
        </row>
        <row r="408">
          <cell r="B408" t="str">
            <v>1.1.6.1.2.2.3.4</v>
          </cell>
          <cell r="C408" t="str">
            <v>CURVA DE EXECUÇÃO FÍSICA</v>
          </cell>
          <cell r="E408">
            <v>0.18000000000000002</v>
          </cell>
          <cell r="F408">
            <v>1</v>
          </cell>
          <cell r="H408">
            <v>0</v>
          </cell>
          <cell r="I408">
            <v>0</v>
          </cell>
        </row>
        <row r="409">
          <cell r="B409" t="str">
            <v>1.1.6.1.2.2.3.5</v>
          </cell>
          <cell r="C409" t="str">
            <v>CRONOGRAMA DE EXECUÇÃO FÍSICA-FINANCEIRO DETALHADO</v>
          </cell>
          <cell r="E409">
            <v>0.18000000000000002</v>
          </cell>
          <cell r="F409">
            <v>1</v>
          </cell>
          <cell r="H409">
            <v>0</v>
          </cell>
          <cell r="I409">
            <v>0</v>
          </cell>
        </row>
        <row r="410">
          <cell r="B410" t="str">
            <v>1.1.6.1.2.2.3.6</v>
          </cell>
          <cell r="C410" t="str">
            <v>CURVA DE EXECUÇÃO FÍSICA-FINANCEIRA</v>
          </cell>
          <cell r="E410">
            <v>0.18000000000000002</v>
          </cell>
          <cell r="F410">
            <v>1</v>
          </cell>
          <cell r="H410">
            <v>0</v>
          </cell>
          <cell r="I410">
            <v>0</v>
          </cell>
        </row>
        <row r="411">
          <cell r="B411" t="str">
            <v>1.1.6.1.2.2.3.7</v>
          </cell>
          <cell r="C411" t="str">
            <v>PROCEDIMENTO DE MEDIÇÃO DE SERVIÇOS</v>
          </cell>
          <cell r="E411">
            <v>0.27</v>
          </cell>
          <cell r="F411">
            <v>1</v>
          </cell>
          <cell r="H411">
            <v>0</v>
          </cell>
          <cell r="I411">
            <v>0</v>
          </cell>
        </row>
        <row r="412">
          <cell r="B412" t="str">
            <v>1.1.6.1.2.2.4</v>
          </cell>
          <cell r="C412" t="str">
            <v>PROCEDIMENTOS DE QSMS</v>
          </cell>
          <cell r="H412">
            <v>0</v>
          </cell>
          <cell r="I412">
            <v>0</v>
          </cell>
        </row>
        <row r="413">
          <cell r="B413" t="str">
            <v>1.1.6.1.2.2.4.1</v>
          </cell>
          <cell r="C413" t="str">
            <v>MANUAL DA QUALIDADE DE PROJETO DE PRÉ-DETALHAMENTO</v>
          </cell>
          <cell r="E413">
            <v>0.42000000000000004</v>
          </cell>
          <cell r="F413">
            <v>1</v>
          </cell>
          <cell r="H413">
            <v>0</v>
          </cell>
          <cell r="I413">
            <v>0</v>
          </cell>
        </row>
        <row r="414">
          <cell r="B414" t="str">
            <v>1.1.6.1.2.2.4.2</v>
          </cell>
          <cell r="C414" t="str">
            <v>PLANO DA QUALIDADE</v>
          </cell>
          <cell r="E414">
            <v>0.18000000000000002</v>
          </cell>
          <cell r="F414">
            <v>1</v>
          </cell>
          <cell r="H414">
            <v>0</v>
          </cell>
          <cell r="I414">
            <v>0</v>
          </cell>
        </row>
        <row r="415">
          <cell r="A415">
            <v>6</v>
          </cell>
          <cell r="B415" t="str">
            <v xml:space="preserve"> 1.1.6.1.2.3</v>
          </cell>
          <cell r="C415" t="str">
            <v xml:space="preserve"> MANUTENÇÃO DAS EQUIPES  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50</v>
          </cell>
        </row>
        <row r="416">
          <cell r="B416" t="str">
            <v xml:space="preserve"> 1.1.6.1.2.3.1</v>
          </cell>
          <cell r="C416" t="str">
            <v>MANUTENÇÃO DA EQUIPE NO ESCRITÓRIO SEDE DA CONTRATADA</v>
          </cell>
          <cell r="E416">
            <v>0</v>
          </cell>
          <cell r="F416">
            <v>1</v>
          </cell>
          <cell r="H416">
            <v>0</v>
          </cell>
          <cell r="I416">
            <v>0</v>
          </cell>
        </row>
        <row r="417">
          <cell r="B417" t="str">
            <v xml:space="preserve"> 1.1.6.1.2.3.2</v>
          </cell>
          <cell r="C417" t="str">
            <v>MANUTENÇÃO DA EQUIPE MÍNIMA LOTADA NA UM-REPAR</v>
          </cell>
          <cell r="E417">
            <v>0</v>
          </cell>
          <cell r="F417">
            <v>1</v>
          </cell>
          <cell r="H417">
            <v>0</v>
          </cell>
          <cell r="I417">
            <v>0</v>
          </cell>
        </row>
        <row r="418">
          <cell r="A418">
            <v>5</v>
          </cell>
          <cell r="B418" t="str">
            <v xml:space="preserve"> 1.1.6.1.3</v>
          </cell>
          <cell r="C418" t="str">
            <v xml:space="preserve"> DESMOBILIZAÇÃO  </v>
          </cell>
          <cell r="E418">
            <v>2</v>
          </cell>
          <cell r="F418">
            <v>1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20</v>
          </cell>
          <cell r="O418">
            <v>0</v>
          </cell>
        </row>
        <row r="419">
          <cell r="A419">
            <v>4</v>
          </cell>
          <cell r="B419" t="str">
            <v xml:space="preserve"> 1.1.6.2</v>
          </cell>
          <cell r="C419" t="str">
            <v xml:space="preserve"> INFRA-ESTRUTURA  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8</v>
          </cell>
          <cell r="N419">
            <v>0</v>
          </cell>
          <cell r="O419">
            <v>0</v>
          </cell>
        </row>
        <row r="420">
          <cell r="A420">
            <v>5</v>
          </cell>
          <cell r="B420" t="str">
            <v xml:space="preserve"> 1.1.6.2.1  </v>
          </cell>
          <cell r="C420" t="str">
            <v xml:space="preserve"> ESCRITÓRIO DA CONTRATADA NA UN-REPAR  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100</v>
          </cell>
          <cell r="O420">
            <v>0</v>
          </cell>
        </row>
        <row r="421">
          <cell r="B421" t="str">
            <v xml:space="preserve"> 1.1.6.2.1.1</v>
          </cell>
          <cell r="C421" t="str">
            <v xml:space="preserve">IMPLANTAÇÃO DO ESCRITÓRIO DA CONTRATADA NA UN-REPAR  </v>
          </cell>
          <cell r="E421">
            <v>0</v>
          </cell>
          <cell r="F421">
            <v>1</v>
          </cell>
          <cell r="H421">
            <v>0</v>
          </cell>
          <cell r="I421">
            <v>0</v>
          </cell>
          <cell r="O421">
            <v>10</v>
          </cell>
        </row>
        <row r="422">
          <cell r="B422" t="str">
            <v xml:space="preserve"> 1.1.6.2.1.2</v>
          </cell>
          <cell r="C422" t="str">
            <v xml:space="preserve">MANUTENÇÃO ESCRITÓRIO DA CONTRATADA NA UN-REPAR  </v>
          </cell>
          <cell r="E422">
            <v>0</v>
          </cell>
          <cell r="F422">
            <v>1</v>
          </cell>
          <cell r="H422">
            <v>0</v>
          </cell>
          <cell r="I422">
            <v>0</v>
          </cell>
          <cell r="O422">
            <v>90</v>
          </cell>
        </row>
        <row r="423">
          <cell r="H423">
            <v>0</v>
          </cell>
          <cell r="I423">
            <v>0</v>
          </cell>
        </row>
        <row r="424">
          <cell r="A424">
            <v>4</v>
          </cell>
          <cell r="B424" t="str">
            <v xml:space="preserve"> 1.1.6.3  </v>
          </cell>
          <cell r="C424" t="str">
            <v xml:space="preserve"> PROJETOS CIVIS E ELETRONICOS  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82</v>
          </cell>
          <cell r="N424">
            <v>0</v>
          </cell>
          <cell r="O424">
            <v>0</v>
          </cell>
        </row>
        <row r="425">
          <cell r="A425">
            <v>5</v>
          </cell>
          <cell r="B425" t="str">
            <v xml:space="preserve"> 1.1.6.3.1  </v>
          </cell>
          <cell r="C425" t="str">
            <v xml:space="preserve"> CIVIL  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15</v>
          </cell>
          <cell r="O425">
            <v>0</v>
          </cell>
        </row>
        <row r="426">
          <cell r="A426">
            <v>6</v>
          </cell>
          <cell r="B426" t="str">
            <v xml:space="preserve"> 1.1.6.3.1.1  </v>
          </cell>
          <cell r="C426" t="str">
            <v xml:space="preserve"> ESTRUTURA  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40</v>
          </cell>
        </row>
        <row r="427">
          <cell r="A427">
            <v>6</v>
          </cell>
          <cell r="B427" t="str">
            <v xml:space="preserve"> 1.1.6.3.1.2</v>
          </cell>
          <cell r="C427" t="str">
            <v xml:space="preserve"> ARQUITETONICO  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30</v>
          </cell>
        </row>
        <row r="428">
          <cell r="A428">
            <v>6</v>
          </cell>
          <cell r="B428" t="str">
            <v xml:space="preserve"> 1.1.6.3.1.3</v>
          </cell>
          <cell r="C428" t="str">
            <v xml:space="preserve"> UNDERGROUD  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30</v>
          </cell>
        </row>
        <row r="429">
          <cell r="A429">
            <v>5</v>
          </cell>
          <cell r="B429" t="str">
            <v xml:space="preserve"> 1.1.6.3.2  </v>
          </cell>
          <cell r="C429" t="str">
            <v xml:space="preserve"> ELETROMECÂNICOS  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78</v>
          </cell>
          <cell r="O429">
            <v>0</v>
          </cell>
        </row>
        <row r="430">
          <cell r="A430">
            <v>6</v>
          </cell>
          <cell r="B430" t="str">
            <v xml:space="preserve"> 1.1.6.3.2.1  </v>
          </cell>
          <cell r="C430" t="str">
            <v xml:space="preserve"> PROCESSO  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25</v>
          </cell>
        </row>
        <row r="431">
          <cell r="A431">
            <v>6</v>
          </cell>
          <cell r="B431" t="str">
            <v xml:space="preserve"> 1.1.6.3.2.2</v>
          </cell>
          <cell r="C431" t="str">
            <v xml:space="preserve"> EQUIPAMENTOS  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15</v>
          </cell>
        </row>
        <row r="432">
          <cell r="A432">
            <v>6</v>
          </cell>
          <cell r="B432" t="str">
            <v xml:space="preserve"> 1.1.6.3.2.3</v>
          </cell>
          <cell r="C432" t="str">
            <v xml:space="preserve"> TUBULAÇÃO  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30</v>
          </cell>
        </row>
        <row r="433">
          <cell r="A433">
            <v>6</v>
          </cell>
          <cell r="B433" t="str">
            <v xml:space="preserve"> 1.1.6.3.2.4</v>
          </cell>
          <cell r="C433" t="str">
            <v xml:space="preserve"> ELÉTRICA  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10</v>
          </cell>
        </row>
        <row r="434">
          <cell r="A434">
            <v>6</v>
          </cell>
          <cell r="B434" t="str">
            <v xml:space="preserve"> 1.1.6.3.2.5</v>
          </cell>
          <cell r="C434" t="str">
            <v xml:space="preserve"> INSTRUMENTAÇÃO  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20</v>
          </cell>
        </row>
        <row r="435">
          <cell r="A435">
            <v>5</v>
          </cell>
          <cell r="B435" t="str">
            <v xml:space="preserve"> 1.1.6.3.3  </v>
          </cell>
          <cell r="C435" t="str">
            <v xml:space="preserve"> LIVRO DE PROJETO DE PRÉ DETALHAMENTO  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2</v>
          </cell>
          <cell r="O435">
            <v>0</v>
          </cell>
        </row>
        <row r="436">
          <cell r="A436">
            <v>5</v>
          </cell>
          <cell r="B436" t="str">
            <v xml:space="preserve"> 1.1.6.3.4</v>
          </cell>
          <cell r="C436" t="str">
            <v xml:space="preserve"> MAQUETE ELETRONICA  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5</v>
          </cell>
          <cell r="O436">
            <v>0</v>
          </cell>
        </row>
        <row r="437">
          <cell r="C437" t="str">
            <v>SUB-TOTAL - OSBL INTERLIGAÇÃO ENTRE AS UNIDADES</v>
          </cell>
        </row>
        <row r="439">
          <cell r="C439" t="str">
            <v>TOTAL CARTEIRA DE GASOLINA</v>
          </cell>
        </row>
        <row r="441">
          <cell r="A441">
            <v>2</v>
          </cell>
          <cell r="B441" t="str">
            <v>1.2</v>
          </cell>
          <cell r="C441" t="str">
            <v xml:space="preserve"> CARTEIRA DE COQUE  </v>
          </cell>
          <cell r="J441">
            <v>0</v>
          </cell>
          <cell r="K441">
            <v>35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</row>
        <row r="442">
          <cell r="A442">
            <v>3</v>
          </cell>
          <cell r="B442" t="str">
            <v>1.2.1</v>
          </cell>
          <cell r="C442" t="str">
            <v xml:space="preserve">UNIDADE 2313 HDT DE INSTÁVEIS  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45</v>
          </cell>
          <cell r="M442">
            <v>0</v>
          </cell>
          <cell r="N442">
            <v>0</v>
          </cell>
          <cell r="O442">
            <v>0</v>
          </cell>
        </row>
        <row r="443">
          <cell r="A443">
            <v>4</v>
          </cell>
          <cell r="B443" t="str">
            <v xml:space="preserve"> 1.2.1.1  </v>
          </cell>
          <cell r="C443" t="str">
            <v xml:space="preserve"> MOBILIZAÇÃO  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10</v>
          </cell>
          <cell r="N443">
            <v>0</v>
          </cell>
          <cell r="O443">
            <v>0</v>
          </cell>
        </row>
        <row r="444">
          <cell r="A444">
            <v>5</v>
          </cell>
          <cell r="B444" t="str">
            <v xml:space="preserve"> 1.2.1.1.1  </v>
          </cell>
          <cell r="C444" t="str">
            <v xml:space="preserve"> KICK OFF MEETING  </v>
          </cell>
          <cell r="E444">
            <v>0.5</v>
          </cell>
          <cell r="F444">
            <v>1</v>
          </cell>
          <cell r="H444">
            <v>0</v>
          </cell>
          <cell r="I444">
            <v>1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5</v>
          </cell>
          <cell r="O444">
            <v>0</v>
          </cell>
        </row>
        <row r="445">
          <cell r="A445">
            <v>5</v>
          </cell>
          <cell r="B445" t="str">
            <v xml:space="preserve"> 1.2.1.1.2  </v>
          </cell>
          <cell r="C445" t="str">
            <v xml:space="preserve"> MOBILIZAÇÃO, PLANEJAMENTO. MANUTENÇÃO  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75</v>
          </cell>
          <cell r="O445">
            <v>0</v>
          </cell>
        </row>
        <row r="446">
          <cell r="A446">
            <v>6</v>
          </cell>
          <cell r="B446" t="str">
            <v xml:space="preserve"> 1.2.1.1.2.1  </v>
          </cell>
          <cell r="C446" t="str">
            <v xml:space="preserve"> MOBILIZAÇÃO DAS EQUIPES  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10</v>
          </cell>
        </row>
        <row r="447">
          <cell r="B447" t="str">
            <v>1.2.1.1.2.1.1</v>
          </cell>
          <cell r="C447" t="str">
            <v xml:space="preserve"> MOBILIZAÇÃO DA EQUIPE NO ESCRITÓRIO SEDE DA CONTRATADA</v>
          </cell>
          <cell r="E447">
            <v>3.7499999999999999E-2</v>
          </cell>
          <cell r="F447">
            <v>1</v>
          </cell>
          <cell r="H447">
            <v>0</v>
          </cell>
          <cell r="I447">
            <v>0</v>
          </cell>
        </row>
        <row r="448">
          <cell r="B448" t="str">
            <v>1.2.1.1.2.1.2</v>
          </cell>
          <cell r="C448" t="str">
            <v xml:space="preserve"> MOBILIZAÇÃO DA EQUIPE MÍNIMA LOTADA NA UM-REPAR</v>
          </cell>
          <cell r="E448">
            <v>0.71249999999999991</v>
          </cell>
          <cell r="F448">
            <v>1</v>
          </cell>
          <cell r="H448">
            <v>0</v>
          </cell>
          <cell r="I448">
            <v>0</v>
          </cell>
        </row>
        <row r="449">
          <cell r="A449">
            <v>6</v>
          </cell>
          <cell r="B449" t="str">
            <v xml:space="preserve">1.2.1.1.2.2  </v>
          </cell>
          <cell r="C449" t="str">
            <v xml:space="preserve"> PLANEJAMENTO  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40</v>
          </cell>
        </row>
        <row r="450">
          <cell r="B450" t="str">
            <v>1.2.1.1.2.2.1</v>
          </cell>
          <cell r="C450" t="str">
            <v>ORGANIZAÇÃO, RESPONSABILIDADE, AUTORIDADE E RECURSOS</v>
          </cell>
          <cell r="H450">
            <v>0</v>
          </cell>
          <cell r="I450">
            <v>0</v>
          </cell>
        </row>
        <row r="451">
          <cell r="B451" t="str">
            <v>1.2.1.1.2.2.1.1</v>
          </cell>
          <cell r="C451" t="str">
            <v>ORGANOGRAMAS</v>
          </cell>
          <cell r="E451">
            <v>0.15</v>
          </cell>
          <cell r="F451">
            <v>1</v>
          </cell>
          <cell r="H451">
            <v>1</v>
          </cell>
          <cell r="I451">
            <v>0</v>
          </cell>
        </row>
        <row r="452">
          <cell r="B452" t="str">
            <v>1.2.1.1.2.2.1.2</v>
          </cell>
          <cell r="C452" t="str">
            <v>CURRÍCULOS</v>
          </cell>
          <cell r="E452">
            <v>0.15</v>
          </cell>
          <cell r="F452">
            <v>1</v>
          </cell>
          <cell r="H452">
            <v>1</v>
          </cell>
          <cell r="I452">
            <v>0</v>
          </cell>
        </row>
        <row r="453">
          <cell r="B453" t="str">
            <v>1.2.1.1.2.2.2</v>
          </cell>
          <cell r="C453" t="str">
            <v>RECURSOS</v>
          </cell>
          <cell r="H453">
            <v>0</v>
          </cell>
          <cell r="I453">
            <v>0</v>
          </cell>
        </row>
        <row r="454">
          <cell r="B454" t="str">
            <v>1.2.1.1.2.2.2.1</v>
          </cell>
          <cell r="C454" t="str">
            <v>HISTOGRAMA DE MÃO DE OBRA</v>
          </cell>
          <cell r="E454">
            <v>0.3</v>
          </cell>
          <cell r="F454">
            <v>1</v>
          </cell>
          <cell r="H454">
            <v>0</v>
          </cell>
          <cell r="I454">
            <v>0</v>
          </cell>
        </row>
        <row r="455">
          <cell r="B455" t="str">
            <v>1.2.1.1.2.2.3</v>
          </cell>
          <cell r="C455" t="str">
            <v>PROCEDIMENTO DE PLANEJAMENTO DE PROJETO</v>
          </cell>
          <cell r="H455">
            <v>0</v>
          </cell>
          <cell r="I455">
            <v>0</v>
          </cell>
        </row>
        <row r="456">
          <cell r="B456" t="str">
            <v>1.2.1.1.2.2.3.1</v>
          </cell>
          <cell r="C456" t="str">
            <v>EAP DETALHADA</v>
          </cell>
          <cell r="E456">
            <v>0.27</v>
          </cell>
          <cell r="F456">
            <v>1</v>
          </cell>
          <cell r="H456">
            <v>0</v>
          </cell>
          <cell r="I456">
            <v>0</v>
          </cell>
        </row>
        <row r="457">
          <cell r="B457" t="str">
            <v>1.2.1.1.2.2.3.2</v>
          </cell>
          <cell r="C457" t="str">
            <v>LISTA DE DOCUMENTOS DA U-2316 - UHDS</v>
          </cell>
          <cell r="E457">
            <v>0.36000000000000004</v>
          </cell>
          <cell r="F457">
            <v>1</v>
          </cell>
          <cell r="H457">
            <v>0</v>
          </cell>
          <cell r="I457">
            <v>0</v>
          </cell>
        </row>
        <row r="458">
          <cell r="B458" t="str">
            <v>1.2.1.1.2.2.3.3</v>
          </cell>
          <cell r="C458" t="str">
            <v>CRONOGRAMA DE EXECUÇÃO FÍSICA DETALHADO</v>
          </cell>
          <cell r="E458">
            <v>0.36000000000000004</v>
          </cell>
          <cell r="F458">
            <v>1</v>
          </cell>
          <cell r="H458">
            <v>0</v>
          </cell>
          <cell r="I458">
            <v>0</v>
          </cell>
        </row>
        <row r="459">
          <cell r="B459" t="str">
            <v>1.2.1.1.2.2.3.4</v>
          </cell>
          <cell r="C459" t="str">
            <v>CURVA DE EXECUÇÃO FÍSICA</v>
          </cell>
          <cell r="E459">
            <v>0.18000000000000002</v>
          </cell>
          <cell r="F459">
            <v>1</v>
          </cell>
          <cell r="H459">
            <v>0</v>
          </cell>
          <cell r="I459">
            <v>0</v>
          </cell>
        </row>
        <row r="460">
          <cell r="B460" t="str">
            <v>1.2.1.1.2.2.3.5</v>
          </cell>
          <cell r="C460" t="str">
            <v>CRONOGRAMA DE EXECUÇÃO FÍSICA-FINANCEIRO DETALHADO</v>
          </cell>
          <cell r="E460">
            <v>0.18000000000000002</v>
          </cell>
          <cell r="F460">
            <v>1</v>
          </cell>
          <cell r="H460">
            <v>0</v>
          </cell>
          <cell r="I460">
            <v>0</v>
          </cell>
        </row>
        <row r="461">
          <cell r="B461" t="str">
            <v>1.2.1.1.2.2.3.6</v>
          </cell>
          <cell r="C461" t="str">
            <v>CURVA DE EXECUÇÃO FÍSICA-FINANCEIRA</v>
          </cell>
          <cell r="E461">
            <v>0.18000000000000002</v>
          </cell>
          <cell r="F461">
            <v>1</v>
          </cell>
          <cell r="H461">
            <v>0</v>
          </cell>
          <cell r="I461">
            <v>0</v>
          </cell>
        </row>
        <row r="462">
          <cell r="B462" t="str">
            <v>1.2.1.1.2.2.3.7</v>
          </cell>
          <cell r="C462" t="str">
            <v>PROCEDIMENTO DE MEDIÇÃO DE SERVIÇOS</v>
          </cell>
          <cell r="E462">
            <v>0.27</v>
          </cell>
          <cell r="F462">
            <v>1</v>
          </cell>
          <cell r="H462">
            <v>1</v>
          </cell>
          <cell r="I462">
            <v>0</v>
          </cell>
        </row>
        <row r="463">
          <cell r="B463" t="str">
            <v>1.2.1.1.2.2.4</v>
          </cell>
          <cell r="C463" t="str">
            <v>PROCEDIMENTOS DE QSMS</v>
          </cell>
          <cell r="H463">
            <v>0</v>
          </cell>
          <cell r="I463">
            <v>0</v>
          </cell>
        </row>
        <row r="464">
          <cell r="B464" t="str">
            <v>1.2.1.1.2.2.4.1</v>
          </cell>
          <cell r="C464" t="str">
            <v>MANUAL DA QUALIDADE DE PROJETO DE PRÉ-DETALHAMENTO</v>
          </cell>
          <cell r="E464">
            <v>0.42</v>
          </cell>
          <cell r="F464">
            <v>1</v>
          </cell>
          <cell r="H464">
            <v>1</v>
          </cell>
          <cell r="I464">
            <v>0</v>
          </cell>
        </row>
        <row r="465">
          <cell r="B465" t="str">
            <v>1.2.1.1.2.2.4.2</v>
          </cell>
          <cell r="C465" t="str">
            <v>PLANO DA QUALIDADE</v>
          </cell>
          <cell r="E465">
            <v>0.18000000000000002</v>
          </cell>
          <cell r="F465">
            <v>1</v>
          </cell>
          <cell r="H465">
            <v>1</v>
          </cell>
          <cell r="I465">
            <v>0</v>
          </cell>
        </row>
        <row r="466">
          <cell r="A466">
            <v>6</v>
          </cell>
          <cell r="B466" t="str">
            <v xml:space="preserve"> 1.2.1.1.2.3  </v>
          </cell>
          <cell r="C466" t="str">
            <v xml:space="preserve"> MANUTENÇÃO DAS EQUIPES  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50</v>
          </cell>
        </row>
        <row r="467">
          <cell r="B467" t="str">
            <v xml:space="preserve"> 1.2.1.1.2.3.1</v>
          </cell>
          <cell r="C467" t="str">
            <v>MANUTENÇÃO DA EQUIPE NO ESCRITÓRIO SEDE DA CONTRATADA</v>
          </cell>
          <cell r="E467">
            <v>0</v>
          </cell>
          <cell r="F467">
            <v>1</v>
          </cell>
          <cell r="H467">
            <v>0</v>
          </cell>
          <cell r="I467">
            <v>0</v>
          </cell>
        </row>
        <row r="468">
          <cell r="B468" t="str">
            <v xml:space="preserve"> 1.2.1.1.2.3.2</v>
          </cell>
          <cell r="C468" t="str">
            <v>MANUTENÇÃO DA EQUIPE MÍNIMA LOTADA NA UM-REPAR</v>
          </cell>
          <cell r="E468">
            <v>0</v>
          </cell>
          <cell r="F468">
            <v>1</v>
          </cell>
          <cell r="H468">
            <v>0</v>
          </cell>
          <cell r="I468">
            <v>0</v>
          </cell>
        </row>
        <row r="469">
          <cell r="A469">
            <v>5</v>
          </cell>
          <cell r="B469" t="str">
            <v xml:space="preserve"> 1.2.1.1.3  </v>
          </cell>
          <cell r="C469" t="str">
            <v xml:space="preserve"> DESMOBILIZAÇÃO  </v>
          </cell>
          <cell r="E469">
            <v>2</v>
          </cell>
          <cell r="F469">
            <v>1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20</v>
          </cell>
          <cell r="O469">
            <v>0</v>
          </cell>
        </row>
        <row r="470">
          <cell r="A470">
            <v>4</v>
          </cell>
          <cell r="B470" t="str">
            <v xml:space="preserve"> 1.2.1.2  </v>
          </cell>
          <cell r="C470" t="str">
            <v xml:space="preserve"> INFRA-ESTRUTURA  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8</v>
          </cell>
          <cell r="N470">
            <v>0</v>
          </cell>
          <cell r="O470">
            <v>0</v>
          </cell>
        </row>
        <row r="471">
          <cell r="A471">
            <v>5</v>
          </cell>
          <cell r="B471" t="str">
            <v xml:space="preserve"> 1.2.1.2.1  </v>
          </cell>
          <cell r="C471" t="str">
            <v xml:space="preserve"> ESCRITÓRIO DA CONTRATADA NA UN-REPAR  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100</v>
          </cell>
          <cell r="O471">
            <v>0</v>
          </cell>
        </row>
        <row r="472">
          <cell r="B472" t="str">
            <v xml:space="preserve"> 1.2.1.2.1.1</v>
          </cell>
          <cell r="C472" t="str">
            <v xml:space="preserve">IMPLANTAÇÃO DO ESCRITÓRIO DA CONTRATADA NA UN-REPAR  </v>
          </cell>
          <cell r="E472">
            <v>0</v>
          </cell>
          <cell r="F472">
            <v>1</v>
          </cell>
          <cell r="H472">
            <v>0</v>
          </cell>
          <cell r="I472">
            <v>0</v>
          </cell>
          <cell r="O472">
            <v>10</v>
          </cell>
        </row>
        <row r="473">
          <cell r="B473" t="str">
            <v xml:space="preserve"> 1.2.1.2.1.2</v>
          </cell>
          <cell r="C473" t="str">
            <v xml:space="preserve">MANUTENÇÃO ESCRITÓRIO DA CONTRATADA NA UN-REPAR  </v>
          </cell>
          <cell r="E473">
            <v>0</v>
          </cell>
          <cell r="F473">
            <v>1</v>
          </cell>
          <cell r="H473">
            <v>0</v>
          </cell>
          <cell r="I473">
            <v>0</v>
          </cell>
          <cell r="O473">
            <v>90</v>
          </cell>
        </row>
        <row r="474">
          <cell r="H474">
            <v>0</v>
          </cell>
          <cell r="I474">
            <v>0</v>
          </cell>
        </row>
        <row r="475">
          <cell r="A475">
            <v>4</v>
          </cell>
          <cell r="B475" t="str">
            <v xml:space="preserve"> 1.2.1.3  </v>
          </cell>
          <cell r="C475" t="str">
            <v xml:space="preserve"> PROJETOS CIVIS E ELETRONICOS  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82</v>
          </cell>
          <cell r="N475">
            <v>0</v>
          </cell>
          <cell r="O475">
            <v>0</v>
          </cell>
        </row>
        <row r="476">
          <cell r="A476">
            <v>5</v>
          </cell>
          <cell r="B476" t="str">
            <v xml:space="preserve"> 1.2.1.3.1  </v>
          </cell>
          <cell r="C476" t="str">
            <v xml:space="preserve"> CIVIL  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15</v>
          </cell>
          <cell r="O476">
            <v>0</v>
          </cell>
        </row>
        <row r="477">
          <cell r="A477">
            <v>6</v>
          </cell>
          <cell r="B477" t="str">
            <v xml:space="preserve"> 1.2.1.3.1.1  </v>
          </cell>
          <cell r="C477" t="str">
            <v xml:space="preserve"> ESTRUTURA  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40</v>
          </cell>
        </row>
        <row r="478">
          <cell r="A478">
            <v>6</v>
          </cell>
          <cell r="B478" t="str">
            <v xml:space="preserve"> 1.2.1.3.1.2  </v>
          </cell>
          <cell r="C478" t="str">
            <v xml:space="preserve"> ARQUITETONICO  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30</v>
          </cell>
        </row>
        <row r="479">
          <cell r="A479">
            <v>6</v>
          </cell>
          <cell r="B479" t="str">
            <v xml:space="preserve"> 1.2.1.3.1.3  </v>
          </cell>
          <cell r="C479" t="str">
            <v xml:space="preserve"> UNDERGROUD  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30</v>
          </cell>
        </row>
        <row r="480">
          <cell r="A480">
            <v>5</v>
          </cell>
          <cell r="B480" t="str">
            <v xml:space="preserve"> 1.2.1.3.2  </v>
          </cell>
          <cell r="C480" t="str">
            <v xml:space="preserve"> ELETROMECÂNICOS  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78</v>
          </cell>
          <cell r="O480">
            <v>0</v>
          </cell>
        </row>
        <row r="481">
          <cell r="A481">
            <v>6</v>
          </cell>
          <cell r="B481" t="str">
            <v xml:space="preserve"> 1.2.1.3.2.1  </v>
          </cell>
          <cell r="C481" t="str">
            <v xml:space="preserve"> PROCESSO  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25</v>
          </cell>
        </row>
        <row r="482">
          <cell r="A482">
            <v>6</v>
          </cell>
          <cell r="B482" t="str">
            <v xml:space="preserve"> 1.2.1.3.2.2  </v>
          </cell>
          <cell r="C482" t="str">
            <v xml:space="preserve"> EQUIPAMENTOS  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15</v>
          </cell>
        </row>
        <row r="483">
          <cell r="A483">
            <v>6</v>
          </cell>
          <cell r="B483" t="str">
            <v xml:space="preserve"> 1.2.1.3.2.3  </v>
          </cell>
          <cell r="C483" t="str">
            <v xml:space="preserve"> TUBULAÇÃO  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30</v>
          </cell>
        </row>
        <row r="484">
          <cell r="A484">
            <v>6</v>
          </cell>
          <cell r="B484" t="str">
            <v xml:space="preserve"> 1.2.1.3.2.4  </v>
          </cell>
          <cell r="C484" t="str">
            <v xml:space="preserve"> ELÉTRICA  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10</v>
          </cell>
        </row>
        <row r="485">
          <cell r="A485">
            <v>6</v>
          </cell>
          <cell r="B485" t="str">
            <v xml:space="preserve"> 1.2.1.3.2.5  </v>
          </cell>
          <cell r="C485" t="str">
            <v xml:space="preserve"> INSTRUMENTAÇÃO  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20</v>
          </cell>
        </row>
        <row r="486">
          <cell r="A486">
            <v>5</v>
          </cell>
          <cell r="B486" t="str">
            <v xml:space="preserve"> 1.2.1.3.3  </v>
          </cell>
          <cell r="C486" t="str">
            <v xml:space="preserve"> LIVRO DE PROJETO DE PRÉ DETALHAMENTO  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2</v>
          </cell>
          <cell r="O486">
            <v>0</v>
          </cell>
        </row>
        <row r="487">
          <cell r="A487">
            <v>5</v>
          </cell>
          <cell r="B487" t="str">
            <v xml:space="preserve"> 1.2.1.3.4  </v>
          </cell>
          <cell r="C487" t="str">
            <v xml:space="preserve"> MAQUETE ELETRONICA  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5</v>
          </cell>
          <cell r="O487">
            <v>0</v>
          </cell>
        </row>
        <row r="488">
          <cell r="C488" t="str">
            <v xml:space="preserve">SUB-TOTAL - UNIDADE 2313 HDT DE INSTÁVEIS  </v>
          </cell>
        </row>
        <row r="490">
          <cell r="A490">
            <v>3</v>
          </cell>
          <cell r="B490" t="str">
            <v>1.2.2</v>
          </cell>
          <cell r="C490" t="str">
            <v xml:space="preserve">UNIDADE 22311 GH ( Geração de Hidrogênio)  </v>
          </cell>
          <cell r="J490">
            <v>0</v>
          </cell>
          <cell r="K490">
            <v>0</v>
          </cell>
          <cell r="L490">
            <v>33</v>
          </cell>
          <cell r="M490">
            <v>0</v>
          </cell>
          <cell r="N490">
            <v>0</v>
          </cell>
          <cell r="O490">
            <v>0</v>
          </cell>
        </row>
        <row r="491">
          <cell r="A491">
            <v>4</v>
          </cell>
          <cell r="B491" t="str">
            <v xml:space="preserve"> 1.2.2.1  </v>
          </cell>
          <cell r="C491" t="str">
            <v xml:space="preserve"> MOBILIZAÇÃO  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10</v>
          </cell>
          <cell r="N491">
            <v>0</v>
          </cell>
          <cell r="O491">
            <v>0</v>
          </cell>
        </row>
        <row r="492">
          <cell r="A492">
            <v>5</v>
          </cell>
          <cell r="B492" t="str">
            <v xml:space="preserve"> 1.2.2.1.1  </v>
          </cell>
          <cell r="C492" t="str">
            <v xml:space="preserve"> KICK OFF MEETING  </v>
          </cell>
          <cell r="E492">
            <v>0.5</v>
          </cell>
          <cell r="F492">
            <v>1</v>
          </cell>
          <cell r="H492">
            <v>0</v>
          </cell>
          <cell r="I492">
            <v>1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5</v>
          </cell>
          <cell r="O492">
            <v>0</v>
          </cell>
        </row>
        <row r="493">
          <cell r="A493">
            <v>5</v>
          </cell>
          <cell r="B493" t="str">
            <v xml:space="preserve"> 1.2.2.1.2  </v>
          </cell>
          <cell r="C493" t="str">
            <v xml:space="preserve"> MOBILIZAÇÃO, PLANEJAMENTO. MANUTENÇÃO  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75</v>
          </cell>
          <cell r="O493">
            <v>0</v>
          </cell>
        </row>
        <row r="494">
          <cell r="A494">
            <v>6</v>
          </cell>
          <cell r="B494" t="str">
            <v xml:space="preserve"> 1.2.2.1.2.1  </v>
          </cell>
          <cell r="C494" t="str">
            <v xml:space="preserve"> MOBILIZAÇÃO DAS EQUIPES  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10</v>
          </cell>
        </row>
        <row r="495">
          <cell r="B495" t="str">
            <v>1.2.2.1.2.1.1</v>
          </cell>
          <cell r="C495" t="str">
            <v xml:space="preserve"> MOBILIZAÇÃO DA EQUIPE NO ESCRITÓRIO SEDE DA CONTRATADA</v>
          </cell>
          <cell r="E495">
            <v>3.7500000000000006E-2</v>
          </cell>
          <cell r="F495">
            <v>1</v>
          </cell>
          <cell r="H495">
            <v>0</v>
          </cell>
          <cell r="I495">
            <v>0</v>
          </cell>
        </row>
        <row r="496">
          <cell r="B496" t="str">
            <v>1.2.2.1.2.1.2</v>
          </cell>
          <cell r="C496" t="str">
            <v xml:space="preserve"> MOBILIZAÇÃO DA EQUIPE MÍNIMA LOTADA NA UM-REPAR</v>
          </cell>
          <cell r="E496">
            <v>0.71250000000000013</v>
          </cell>
          <cell r="F496">
            <v>1</v>
          </cell>
          <cell r="H496">
            <v>0</v>
          </cell>
          <cell r="I496">
            <v>0</v>
          </cell>
        </row>
        <row r="497">
          <cell r="A497">
            <v>6</v>
          </cell>
          <cell r="B497" t="str">
            <v xml:space="preserve">1.2.2.1.2.2  </v>
          </cell>
          <cell r="C497" t="str">
            <v xml:space="preserve"> PLANEJAMENTO  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40</v>
          </cell>
        </row>
        <row r="498">
          <cell r="B498" t="str">
            <v>1.2.2.1.2.2.1</v>
          </cell>
          <cell r="C498" t="str">
            <v>ORGANIZAÇÃO, RESPONSABILIDADE, AUTORIDADE E RECURSOS</v>
          </cell>
          <cell r="H498">
            <v>0</v>
          </cell>
          <cell r="I498">
            <v>0</v>
          </cell>
        </row>
        <row r="499">
          <cell r="B499" t="str">
            <v>1.2.2.1.2.2.1.1</v>
          </cell>
          <cell r="C499" t="str">
            <v>ORGANOGRAMAS</v>
          </cell>
          <cell r="E499">
            <v>0.15000000000000002</v>
          </cell>
          <cell r="F499">
            <v>1</v>
          </cell>
          <cell r="H499">
            <v>1</v>
          </cell>
          <cell r="I499">
            <v>0</v>
          </cell>
        </row>
        <row r="500">
          <cell r="B500" t="str">
            <v>1.2.2.1.2.2.1.2</v>
          </cell>
          <cell r="C500" t="str">
            <v>CURRÍCULOS</v>
          </cell>
          <cell r="E500">
            <v>0.15000000000000002</v>
          </cell>
          <cell r="F500">
            <v>1</v>
          </cell>
          <cell r="H500">
            <v>1</v>
          </cell>
          <cell r="I500">
            <v>0</v>
          </cell>
        </row>
        <row r="501">
          <cell r="B501" t="str">
            <v>1.2.2.1.2.2.2</v>
          </cell>
          <cell r="C501" t="str">
            <v>RECURSOS</v>
          </cell>
          <cell r="H501">
            <v>0</v>
          </cell>
          <cell r="I501">
            <v>0</v>
          </cell>
        </row>
        <row r="502">
          <cell r="B502" t="str">
            <v>1.2.2.1.2.2.2.1</v>
          </cell>
          <cell r="C502" t="str">
            <v>HISTOGRAMA DE MÃO DE OBRA</v>
          </cell>
          <cell r="E502">
            <v>0.30000000000000004</v>
          </cell>
          <cell r="F502">
            <v>1</v>
          </cell>
          <cell r="H502">
            <v>0</v>
          </cell>
          <cell r="I502">
            <v>0</v>
          </cell>
        </row>
        <row r="503">
          <cell r="B503" t="str">
            <v>1.2.2.1.2.2.3</v>
          </cell>
          <cell r="C503" t="str">
            <v>PROCEDIMENTO DE PLANEJAMENTO DE PROJETO</v>
          </cell>
          <cell r="H503">
            <v>0</v>
          </cell>
          <cell r="I503">
            <v>0</v>
          </cell>
        </row>
        <row r="504">
          <cell r="B504" t="str">
            <v>1.2.2.1.2.2.3.1</v>
          </cell>
          <cell r="C504" t="str">
            <v>EAP DETALHADA</v>
          </cell>
          <cell r="E504">
            <v>0.27</v>
          </cell>
          <cell r="F504">
            <v>1</v>
          </cell>
          <cell r="H504">
            <v>0</v>
          </cell>
          <cell r="I504">
            <v>0</v>
          </cell>
        </row>
        <row r="505">
          <cell r="B505" t="str">
            <v>1.2.2.1.2.2.3.2</v>
          </cell>
          <cell r="C505" t="str">
            <v>LISTA DE DOCUMENTOS DA U-2316 - UHDS</v>
          </cell>
          <cell r="E505">
            <v>0.36000000000000004</v>
          </cell>
          <cell r="F505">
            <v>1</v>
          </cell>
          <cell r="H505">
            <v>0</v>
          </cell>
          <cell r="I505">
            <v>0</v>
          </cell>
        </row>
        <row r="506">
          <cell r="B506" t="str">
            <v>1.2.2.1.2.2.3.3</v>
          </cell>
          <cell r="C506" t="str">
            <v>CRONOGRAMA DE EXECUÇÃO FÍSICA DETALHADO</v>
          </cell>
          <cell r="E506">
            <v>0.36000000000000004</v>
          </cell>
          <cell r="F506">
            <v>1</v>
          </cell>
          <cell r="H506">
            <v>0</v>
          </cell>
          <cell r="I506">
            <v>0</v>
          </cell>
        </row>
        <row r="507">
          <cell r="B507" t="str">
            <v>1.2.2.1.2.2.3.4</v>
          </cell>
          <cell r="C507" t="str">
            <v>CURVA DE EXECUÇÃO FÍSICA</v>
          </cell>
          <cell r="E507">
            <v>0.18000000000000002</v>
          </cell>
          <cell r="F507">
            <v>1</v>
          </cell>
          <cell r="H507">
            <v>0</v>
          </cell>
          <cell r="I507">
            <v>0</v>
          </cell>
        </row>
        <row r="508">
          <cell r="B508" t="str">
            <v>1.2.2.1.2.2.3.5</v>
          </cell>
          <cell r="C508" t="str">
            <v>CRONOGRAMA DE EXECUÇÃO FÍSICA-FINANCEIRO DETALHADO</v>
          </cell>
          <cell r="E508">
            <v>0.18000000000000002</v>
          </cell>
          <cell r="F508">
            <v>1</v>
          </cell>
          <cell r="H508">
            <v>0</v>
          </cell>
          <cell r="I508">
            <v>0</v>
          </cell>
        </row>
        <row r="509">
          <cell r="B509" t="str">
            <v>1.2.2.1.2.2.3.6</v>
          </cell>
          <cell r="C509" t="str">
            <v>CURVA DE EXECUÇÃO FÍSICA-FINANCEIRA</v>
          </cell>
          <cell r="E509">
            <v>0.18000000000000002</v>
          </cell>
          <cell r="F509">
            <v>1</v>
          </cell>
          <cell r="H509">
            <v>0</v>
          </cell>
          <cell r="I509">
            <v>0</v>
          </cell>
        </row>
        <row r="510">
          <cell r="B510" t="str">
            <v>1.2.2.1.2.2.3.7</v>
          </cell>
          <cell r="C510" t="str">
            <v>PROCEDIMENTO DE MEDIÇÃO DE SERVIÇOS</v>
          </cell>
          <cell r="E510">
            <v>0.27</v>
          </cell>
          <cell r="F510">
            <v>1</v>
          </cell>
          <cell r="H510">
            <v>1</v>
          </cell>
          <cell r="I510">
            <v>0</v>
          </cell>
        </row>
        <row r="511">
          <cell r="B511" t="str">
            <v>1.2.2.1.2.2.4</v>
          </cell>
          <cell r="C511" t="str">
            <v>PROCEDIMENTOS DE QSMS</v>
          </cell>
          <cell r="H511">
            <v>0</v>
          </cell>
          <cell r="I511">
            <v>0</v>
          </cell>
        </row>
        <row r="512">
          <cell r="B512" t="str">
            <v>1.2.2.1.2.2.4.1</v>
          </cell>
          <cell r="C512" t="str">
            <v>MANUAL DA QUALIDADE DE PROJETO DE PRÉ-DETALHAMENTO</v>
          </cell>
          <cell r="E512">
            <v>0.42000000000000004</v>
          </cell>
          <cell r="F512">
            <v>1</v>
          </cell>
          <cell r="H512">
            <v>1</v>
          </cell>
          <cell r="I512">
            <v>0</v>
          </cell>
        </row>
        <row r="513">
          <cell r="B513" t="str">
            <v>1.2.2.1.2.2.4.2</v>
          </cell>
          <cell r="C513" t="str">
            <v>PLANO DA QUALIDADE</v>
          </cell>
          <cell r="E513">
            <v>0.18000000000000002</v>
          </cell>
          <cell r="F513">
            <v>1</v>
          </cell>
          <cell r="H513">
            <v>1</v>
          </cell>
          <cell r="I513">
            <v>0</v>
          </cell>
        </row>
        <row r="514">
          <cell r="A514">
            <v>6</v>
          </cell>
          <cell r="B514" t="str">
            <v xml:space="preserve"> 1.2.2.1.2.3  </v>
          </cell>
          <cell r="C514" t="str">
            <v xml:space="preserve"> MANUTENÇÃO DAS EQUIPES  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50</v>
          </cell>
        </row>
        <row r="515">
          <cell r="B515" t="str">
            <v xml:space="preserve"> 1.2.2.1.2.3.1</v>
          </cell>
          <cell r="C515" t="str">
            <v>MANUTENÇÃO DA EQUIPE NO ESCRITÓRIO SEDE DA CONTRATADA</v>
          </cell>
          <cell r="E515">
            <v>0</v>
          </cell>
          <cell r="F515">
            <v>1</v>
          </cell>
          <cell r="H515">
            <v>0</v>
          </cell>
          <cell r="I515">
            <v>0</v>
          </cell>
        </row>
        <row r="516">
          <cell r="B516" t="str">
            <v xml:space="preserve"> 1.2.2.1.2.3.2</v>
          </cell>
          <cell r="C516" t="str">
            <v>MANUTENÇÃO DA EQUIPE MÍNIMA LOTADA NA UM-REPAR</v>
          </cell>
          <cell r="E516">
            <v>0</v>
          </cell>
          <cell r="F516">
            <v>1</v>
          </cell>
          <cell r="H516">
            <v>0</v>
          </cell>
          <cell r="I516">
            <v>0</v>
          </cell>
        </row>
        <row r="517">
          <cell r="A517">
            <v>5</v>
          </cell>
          <cell r="B517" t="str">
            <v xml:space="preserve"> 1.2.2.1.3  </v>
          </cell>
          <cell r="C517" t="str">
            <v xml:space="preserve"> DESMOBILIZAÇÃO  </v>
          </cell>
          <cell r="E517">
            <v>2</v>
          </cell>
          <cell r="F517">
            <v>1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20</v>
          </cell>
          <cell r="O517">
            <v>0</v>
          </cell>
        </row>
        <row r="518">
          <cell r="A518">
            <v>4</v>
          </cell>
          <cell r="B518" t="str">
            <v xml:space="preserve"> 1.2.2.2  </v>
          </cell>
          <cell r="C518" t="str">
            <v xml:space="preserve"> INFRA-ESTRUTURA  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8</v>
          </cell>
          <cell r="N518">
            <v>0</v>
          </cell>
          <cell r="O518">
            <v>0</v>
          </cell>
        </row>
        <row r="519">
          <cell r="A519">
            <v>5</v>
          </cell>
          <cell r="B519" t="str">
            <v xml:space="preserve"> 1.2.2.2.1  </v>
          </cell>
          <cell r="C519" t="str">
            <v xml:space="preserve"> ESCRITÓRIO DA CONTRATADA NA UN-REPAR  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100</v>
          </cell>
          <cell r="O519">
            <v>0</v>
          </cell>
        </row>
        <row r="520">
          <cell r="B520" t="str">
            <v xml:space="preserve"> 1.2.2.2.1.1</v>
          </cell>
          <cell r="C520" t="str">
            <v xml:space="preserve">IMPLANTAÇÃO DO ESCRITÓRIO DA CONTRATADA NA UN-REPAR  </v>
          </cell>
          <cell r="E520">
            <v>0</v>
          </cell>
          <cell r="F520">
            <v>1</v>
          </cell>
          <cell r="H520">
            <v>0</v>
          </cell>
          <cell r="I520">
            <v>0</v>
          </cell>
          <cell r="O520">
            <v>10</v>
          </cell>
        </row>
        <row r="521">
          <cell r="B521" t="str">
            <v xml:space="preserve"> 1.2.2.2.1.2</v>
          </cell>
          <cell r="C521" t="str">
            <v xml:space="preserve">MANUTENÇÃO ESCRITÓRIO DA CONTRATADA NA UN-REPAR  </v>
          </cell>
          <cell r="E521">
            <v>0</v>
          </cell>
          <cell r="F521">
            <v>1</v>
          </cell>
          <cell r="H521">
            <v>0</v>
          </cell>
          <cell r="I521">
            <v>0</v>
          </cell>
          <cell r="O521">
            <v>90</v>
          </cell>
        </row>
        <row r="522">
          <cell r="H522">
            <v>0</v>
          </cell>
          <cell r="I522">
            <v>0</v>
          </cell>
        </row>
        <row r="523">
          <cell r="A523">
            <v>4</v>
          </cell>
          <cell r="B523" t="str">
            <v xml:space="preserve"> 1.2.2.3  </v>
          </cell>
          <cell r="C523" t="str">
            <v xml:space="preserve"> PROJETOS CIVIS E ELETRONICOS  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82</v>
          </cell>
          <cell r="N523">
            <v>0</v>
          </cell>
          <cell r="O523">
            <v>0</v>
          </cell>
        </row>
        <row r="524">
          <cell r="A524">
            <v>5</v>
          </cell>
          <cell r="B524" t="str">
            <v xml:space="preserve"> 1.2.2.3.1  </v>
          </cell>
          <cell r="C524" t="str">
            <v xml:space="preserve"> CIVIL  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15</v>
          </cell>
          <cell r="O524">
            <v>0</v>
          </cell>
        </row>
        <row r="525">
          <cell r="A525">
            <v>6</v>
          </cell>
          <cell r="B525" t="str">
            <v xml:space="preserve"> 1.2.2.3.1.1  </v>
          </cell>
          <cell r="C525" t="str">
            <v xml:space="preserve"> ESTRUTURA  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40</v>
          </cell>
        </row>
        <row r="526">
          <cell r="A526">
            <v>6</v>
          </cell>
          <cell r="B526" t="str">
            <v xml:space="preserve"> 1.2.2.3.1.2  </v>
          </cell>
          <cell r="C526" t="str">
            <v xml:space="preserve"> ARQUITETONICO  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30</v>
          </cell>
        </row>
        <row r="527">
          <cell r="A527">
            <v>6</v>
          </cell>
          <cell r="B527" t="str">
            <v xml:space="preserve"> 1.2.2.3.1.3  </v>
          </cell>
          <cell r="C527" t="str">
            <v xml:space="preserve"> UNDERGROUD  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30</v>
          </cell>
        </row>
        <row r="528">
          <cell r="A528">
            <v>5</v>
          </cell>
          <cell r="B528" t="str">
            <v xml:space="preserve"> 1.2.2.3.2  </v>
          </cell>
          <cell r="C528" t="str">
            <v xml:space="preserve"> ELETROMECÂNICOS  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78</v>
          </cell>
          <cell r="O528">
            <v>0</v>
          </cell>
        </row>
        <row r="529">
          <cell r="A529">
            <v>6</v>
          </cell>
          <cell r="B529" t="str">
            <v xml:space="preserve"> 1.2.2.3.2.1  </v>
          </cell>
          <cell r="C529" t="str">
            <v xml:space="preserve"> PROCESSO  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25</v>
          </cell>
        </row>
        <row r="530">
          <cell r="A530">
            <v>6</v>
          </cell>
          <cell r="B530" t="str">
            <v xml:space="preserve"> 1.2.2.3.2.2  </v>
          </cell>
          <cell r="C530" t="str">
            <v xml:space="preserve"> EQUIPAMENTOS  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15</v>
          </cell>
        </row>
        <row r="531">
          <cell r="A531">
            <v>6</v>
          </cell>
          <cell r="B531" t="str">
            <v xml:space="preserve"> 1.2.2.3.2.3  </v>
          </cell>
          <cell r="C531" t="str">
            <v xml:space="preserve"> TUBULAÇÃO  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30</v>
          </cell>
        </row>
        <row r="532">
          <cell r="A532">
            <v>6</v>
          </cell>
          <cell r="B532" t="str">
            <v xml:space="preserve"> 1.2.2.3.2.4  </v>
          </cell>
          <cell r="C532" t="str">
            <v xml:space="preserve"> ELÉTRICA  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10</v>
          </cell>
        </row>
        <row r="533">
          <cell r="A533">
            <v>6</v>
          </cell>
          <cell r="B533" t="str">
            <v xml:space="preserve"> 1.2.2.3.2.5  </v>
          </cell>
          <cell r="C533" t="str">
            <v xml:space="preserve"> INSTRUMENTAÇÃO  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20</v>
          </cell>
        </row>
        <row r="534">
          <cell r="A534">
            <v>5</v>
          </cell>
          <cell r="B534" t="str">
            <v xml:space="preserve"> 1.2.2.3.3  </v>
          </cell>
          <cell r="C534" t="str">
            <v xml:space="preserve"> LIVRO DE PROJETO DE PRÉ DETALHAMENTO  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2</v>
          </cell>
          <cell r="O534">
            <v>0</v>
          </cell>
        </row>
        <row r="535">
          <cell r="A535">
            <v>5</v>
          </cell>
          <cell r="B535" t="str">
            <v xml:space="preserve"> 1.2.2.3.4  </v>
          </cell>
          <cell r="C535" t="str">
            <v xml:space="preserve"> MAQUETE ELETRONICA  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5</v>
          </cell>
          <cell r="O535">
            <v>0</v>
          </cell>
        </row>
        <row r="536">
          <cell r="C536" t="str">
            <v xml:space="preserve">SUB-TOTAL - UNIDADE 22311 GH ( Geração de Hidrogênio)  </v>
          </cell>
        </row>
        <row r="537">
          <cell r="H537">
            <v>0</v>
          </cell>
          <cell r="I537">
            <v>0</v>
          </cell>
        </row>
        <row r="538">
          <cell r="A538">
            <v>3</v>
          </cell>
          <cell r="B538" t="str">
            <v>1.2.3</v>
          </cell>
          <cell r="C538" t="str">
            <v xml:space="preserve">UNIDADE 32323 DEA ( COQUE )  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18</v>
          </cell>
          <cell r="M538">
            <v>0</v>
          </cell>
          <cell r="N538">
            <v>0</v>
          </cell>
          <cell r="O538">
            <v>0</v>
          </cell>
        </row>
        <row r="539">
          <cell r="A539">
            <v>4</v>
          </cell>
          <cell r="B539" t="str">
            <v xml:space="preserve"> 1.2.3.1  </v>
          </cell>
          <cell r="C539" t="str">
            <v xml:space="preserve"> MOBILIZAÇÃO  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10</v>
          </cell>
          <cell r="N539">
            <v>0</v>
          </cell>
          <cell r="O539">
            <v>0</v>
          </cell>
        </row>
        <row r="540">
          <cell r="A540">
            <v>5</v>
          </cell>
          <cell r="B540" t="str">
            <v xml:space="preserve"> 1.2.3.1.1  </v>
          </cell>
          <cell r="C540" t="str">
            <v xml:space="preserve"> KICK OFF MEETING  </v>
          </cell>
          <cell r="E540">
            <v>0.5</v>
          </cell>
          <cell r="F540">
            <v>1</v>
          </cell>
          <cell r="H540">
            <v>0</v>
          </cell>
          <cell r="I540">
            <v>1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5</v>
          </cell>
          <cell r="O540">
            <v>0</v>
          </cell>
        </row>
        <row r="541">
          <cell r="A541">
            <v>5</v>
          </cell>
          <cell r="B541" t="str">
            <v xml:space="preserve"> 1.2.3.1.2  </v>
          </cell>
          <cell r="C541" t="str">
            <v xml:space="preserve"> MOBILIZAÇÃO, PLANEJAMENTO. MANUTENÇÃO  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75</v>
          </cell>
          <cell r="O541">
            <v>0</v>
          </cell>
        </row>
        <row r="542">
          <cell r="A542">
            <v>6</v>
          </cell>
          <cell r="B542" t="str">
            <v xml:space="preserve"> 1.2.3.1.2.1  </v>
          </cell>
          <cell r="C542" t="str">
            <v xml:space="preserve"> MOBILIZAÇÃO DAS EQUIPES  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10</v>
          </cell>
        </row>
        <row r="543">
          <cell r="B543" t="str">
            <v>1.2.3.1.2.1.1</v>
          </cell>
          <cell r="C543" t="str">
            <v xml:space="preserve"> MOBILIZAÇÃO DA EQUIPE NO ESCRITÓRIO SEDE DA CONTRATADA</v>
          </cell>
          <cell r="E543">
            <v>3.7500000000000006E-2</v>
          </cell>
          <cell r="F543">
            <v>1</v>
          </cell>
          <cell r="H543">
            <v>0</v>
          </cell>
          <cell r="I543">
            <v>0</v>
          </cell>
        </row>
        <row r="544">
          <cell r="B544" t="str">
            <v>1.2.3.1.2.1.2</v>
          </cell>
          <cell r="C544" t="str">
            <v xml:space="preserve"> MOBILIZAÇÃO DA EQUIPE MÍNIMA LOTADA NA UM-REPAR</v>
          </cell>
          <cell r="E544">
            <v>0.71250000000000013</v>
          </cell>
          <cell r="F544">
            <v>1</v>
          </cell>
          <cell r="H544">
            <v>0</v>
          </cell>
          <cell r="I544">
            <v>0</v>
          </cell>
        </row>
        <row r="545">
          <cell r="A545">
            <v>6</v>
          </cell>
          <cell r="B545" t="str">
            <v xml:space="preserve">1.2.3.1.2.2  </v>
          </cell>
          <cell r="C545" t="str">
            <v xml:space="preserve"> PLANEJAMENTO  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40</v>
          </cell>
        </row>
        <row r="546">
          <cell r="B546" t="str">
            <v>1.2.3.1.2.2.1</v>
          </cell>
          <cell r="C546" t="str">
            <v>ORGANIZAÇÃO, RESPONSABILIDADE, AUTORIDADE E RECURSOS</v>
          </cell>
          <cell r="H546">
            <v>0</v>
          </cell>
          <cell r="I546">
            <v>0</v>
          </cell>
        </row>
        <row r="547">
          <cell r="B547" t="str">
            <v>1.2.3.1.2.2.1.1</v>
          </cell>
          <cell r="C547" t="str">
            <v>ORGANOGRAMAS</v>
          </cell>
          <cell r="E547">
            <v>0.15000000000000002</v>
          </cell>
          <cell r="F547">
            <v>1</v>
          </cell>
          <cell r="H547">
            <v>1</v>
          </cell>
          <cell r="I547">
            <v>0</v>
          </cell>
        </row>
        <row r="548">
          <cell r="B548" t="str">
            <v>1.2.3.1.2.2.1.2</v>
          </cell>
          <cell r="C548" t="str">
            <v>CURRÍCULOS</v>
          </cell>
          <cell r="E548">
            <v>0.15000000000000002</v>
          </cell>
          <cell r="F548">
            <v>1</v>
          </cell>
          <cell r="H548">
            <v>1</v>
          </cell>
          <cell r="I548">
            <v>0</v>
          </cell>
        </row>
        <row r="549">
          <cell r="B549" t="str">
            <v>1.2.3.1.2.2.2</v>
          </cell>
          <cell r="C549" t="str">
            <v>RECURSOS</v>
          </cell>
          <cell r="H549">
            <v>0</v>
          </cell>
          <cell r="I549">
            <v>0</v>
          </cell>
        </row>
        <row r="550">
          <cell r="B550" t="str">
            <v>1.2.3.1.2.2.2.1</v>
          </cell>
          <cell r="C550" t="str">
            <v>HISTOGRAMA DE MÃO DE OBRA</v>
          </cell>
          <cell r="E550">
            <v>0.30000000000000004</v>
          </cell>
          <cell r="F550">
            <v>1</v>
          </cell>
          <cell r="H550">
            <v>0</v>
          </cell>
          <cell r="I550">
            <v>0</v>
          </cell>
        </row>
        <row r="551">
          <cell r="B551" t="str">
            <v>1.2.3.1.2.2.3</v>
          </cell>
          <cell r="C551" t="str">
            <v>PROCEDIMENTO DE PLANEJAMENTO DE PROJETO</v>
          </cell>
          <cell r="H551">
            <v>0</v>
          </cell>
          <cell r="I551">
            <v>0</v>
          </cell>
        </row>
        <row r="552">
          <cell r="B552" t="str">
            <v>1.2.3.1.2.2.3.1</v>
          </cell>
          <cell r="C552" t="str">
            <v>EAP DETALHADA</v>
          </cell>
          <cell r="E552">
            <v>0.27</v>
          </cell>
          <cell r="F552">
            <v>1</v>
          </cell>
          <cell r="H552">
            <v>0</v>
          </cell>
          <cell r="I552">
            <v>0</v>
          </cell>
        </row>
        <row r="553">
          <cell r="B553" t="str">
            <v>1.2.3.1.2.2.3.2</v>
          </cell>
          <cell r="C553" t="str">
            <v>LISTA DE DOCUMENTOS DA U-2316 - UHDS</v>
          </cell>
          <cell r="E553">
            <v>0.36</v>
          </cell>
          <cell r="F553">
            <v>1</v>
          </cell>
          <cell r="H553">
            <v>0</v>
          </cell>
          <cell r="I553">
            <v>0</v>
          </cell>
        </row>
        <row r="554">
          <cell r="B554" t="str">
            <v>1.2.3.1.2.2.3.3</v>
          </cell>
          <cell r="C554" t="str">
            <v>CRONOGRAMA DE EXECUÇÃO FÍSICA DETALHADO</v>
          </cell>
          <cell r="E554">
            <v>0.36</v>
          </cell>
          <cell r="F554">
            <v>1</v>
          </cell>
          <cell r="H554">
            <v>0</v>
          </cell>
          <cell r="I554">
            <v>0</v>
          </cell>
        </row>
        <row r="555">
          <cell r="B555" t="str">
            <v>1.2.3.1.2.2.3.4</v>
          </cell>
          <cell r="C555" t="str">
            <v>CURVA DE EXECUÇÃO FÍSICA</v>
          </cell>
          <cell r="E555">
            <v>0.18</v>
          </cell>
          <cell r="F555">
            <v>1</v>
          </cell>
          <cell r="H555">
            <v>0</v>
          </cell>
          <cell r="I555">
            <v>0</v>
          </cell>
        </row>
        <row r="556">
          <cell r="B556" t="str">
            <v>1.2.3.1.2.2.3.5</v>
          </cell>
          <cell r="C556" t="str">
            <v>CRONOGRAMA DE EXECUÇÃO FÍSICA-FINANCEIRO DETALHADO</v>
          </cell>
          <cell r="E556">
            <v>0.18</v>
          </cell>
          <cell r="F556">
            <v>1</v>
          </cell>
          <cell r="H556">
            <v>0</v>
          </cell>
          <cell r="I556">
            <v>0</v>
          </cell>
        </row>
        <row r="557">
          <cell r="B557" t="str">
            <v>1.2.3.1.2.2.3.6</v>
          </cell>
          <cell r="C557" t="str">
            <v>CURVA DE EXECUÇÃO FÍSICA-FINANCEIRA</v>
          </cell>
          <cell r="E557">
            <v>0.18</v>
          </cell>
          <cell r="F557">
            <v>1</v>
          </cell>
          <cell r="H557">
            <v>0</v>
          </cell>
          <cell r="I557">
            <v>0</v>
          </cell>
        </row>
        <row r="558">
          <cell r="B558" t="str">
            <v>1.2.3.1.2.2.3.7</v>
          </cell>
          <cell r="C558" t="str">
            <v>PROCEDIMENTO DE MEDIÇÃO DE SERVIÇOS</v>
          </cell>
          <cell r="E558">
            <v>0.27</v>
          </cell>
          <cell r="F558">
            <v>1</v>
          </cell>
          <cell r="H558">
            <v>1</v>
          </cell>
          <cell r="I558">
            <v>0</v>
          </cell>
        </row>
        <row r="559">
          <cell r="B559" t="str">
            <v>1.2.3.1.2.2.4</v>
          </cell>
          <cell r="C559" t="str">
            <v>PROCEDIMENTOS DE QSMS</v>
          </cell>
          <cell r="H559">
            <v>0</v>
          </cell>
          <cell r="I559">
            <v>0</v>
          </cell>
        </row>
        <row r="560">
          <cell r="B560" t="str">
            <v>1.2.3.1.2.2.4.1</v>
          </cell>
          <cell r="C560" t="str">
            <v>MANUAL DA QUALIDADE DE PROJETO DE PRÉ-DETALHAMENTO</v>
          </cell>
          <cell r="E560">
            <v>0.42000000000000015</v>
          </cell>
          <cell r="F560">
            <v>1</v>
          </cell>
          <cell r="H560">
            <v>1</v>
          </cell>
          <cell r="I560">
            <v>0</v>
          </cell>
        </row>
        <row r="561">
          <cell r="B561" t="str">
            <v>1.2.3.1.2.2.4.2</v>
          </cell>
          <cell r="C561" t="str">
            <v>PLANO DA QUALIDADE</v>
          </cell>
          <cell r="E561">
            <v>0.18000000000000005</v>
          </cell>
          <cell r="F561">
            <v>1</v>
          </cell>
          <cell r="H561">
            <v>1</v>
          </cell>
          <cell r="I561">
            <v>0</v>
          </cell>
        </row>
        <row r="562">
          <cell r="A562">
            <v>6</v>
          </cell>
          <cell r="B562" t="str">
            <v xml:space="preserve"> 1.2.3.1.2.3  </v>
          </cell>
          <cell r="C562" t="str">
            <v xml:space="preserve"> MANUTENÇÃO DAS EQUIPES  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50</v>
          </cell>
        </row>
        <row r="563">
          <cell r="B563" t="str">
            <v xml:space="preserve"> 1.2.3.1.2.3.1</v>
          </cell>
          <cell r="C563" t="str">
            <v>MANUTENÇÃO DA EQUIPE NO ESCRITÓRIO SEDE DA CONTRATADA</v>
          </cell>
          <cell r="E563">
            <v>0</v>
          </cell>
          <cell r="F563">
            <v>1</v>
          </cell>
          <cell r="H563">
            <v>0</v>
          </cell>
          <cell r="I563">
            <v>0</v>
          </cell>
        </row>
        <row r="564">
          <cell r="B564" t="str">
            <v xml:space="preserve"> 1.2.3.1.2.3.2</v>
          </cell>
          <cell r="C564" t="str">
            <v>MANUTENÇÃO DA EQUIPE MÍNIMA LOTADA NA UM-REPAR</v>
          </cell>
          <cell r="E564">
            <v>0</v>
          </cell>
          <cell r="F564">
            <v>1</v>
          </cell>
          <cell r="H564">
            <v>0</v>
          </cell>
          <cell r="I564">
            <v>0</v>
          </cell>
        </row>
        <row r="565">
          <cell r="A565">
            <v>5</v>
          </cell>
          <cell r="B565" t="str">
            <v xml:space="preserve"> 1.2.3.1.3  </v>
          </cell>
          <cell r="C565" t="str">
            <v xml:space="preserve"> DESMOBILIZAÇÃO  </v>
          </cell>
          <cell r="E565">
            <v>2</v>
          </cell>
          <cell r="F565">
            <v>1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20</v>
          </cell>
          <cell r="O565">
            <v>0</v>
          </cell>
        </row>
        <row r="566">
          <cell r="A566">
            <v>4</v>
          </cell>
          <cell r="B566" t="str">
            <v xml:space="preserve"> 1.2.3.2  </v>
          </cell>
          <cell r="C566" t="str">
            <v xml:space="preserve"> INFRA-ESTRUTURA  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8</v>
          </cell>
          <cell r="N566">
            <v>0</v>
          </cell>
          <cell r="O566">
            <v>0</v>
          </cell>
        </row>
        <row r="567">
          <cell r="A567">
            <v>5</v>
          </cell>
          <cell r="B567" t="str">
            <v xml:space="preserve"> 1.2.3.2.1  </v>
          </cell>
          <cell r="C567" t="str">
            <v xml:space="preserve"> ESCRITÓRIO DA CONTRATADA NA UN-REPAR  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100</v>
          </cell>
          <cell r="O567">
            <v>0</v>
          </cell>
        </row>
        <row r="568">
          <cell r="B568" t="str">
            <v xml:space="preserve"> 1.2.3.2.1.1</v>
          </cell>
          <cell r="C568" t="str">
            <v xml:space="preserve">IMPLANTAÇÃO DO ESCRITÓRIO DA CONTRATADA NA UN-REPAR  </v>
          </cell>
          <cell r="E568">
            <v>0</v>
          </cell>
          <cell r="F568">
            <v>1</v>
          </cell>
          <cell r="H568">
            <v>0</v>
          </cell>
          <cell r="I568">
            <v>0</v>
          </cell>
          <cell r="O568">
            <v>10</v>
          </cell>
        </row>
        <row r="569">
          <cell r="B569" t="str">
            <v xml:space="preserve"> 1.2.3.2.1.2</v>
          </cell>
          <cell r="C569" t="str">
            <v xml:space="preserve">MANUTENÇÃO ESCRITÓRIO DA CONTRATADA NA UN-REPAR  </v>
          </cell>
          <cell r="E569">
            <v>0</v>
          </cell>
          <cell r="F569">
            <v>1</v>
          </cell>
          <cell r="H569">
            <v>0</v>
          </cell>
          <cell r="I569">
            <v>0</v>
          </cell>
          <cell r="O569">
            <v>90</v>
          </cell>
        </row>
        <row r="570">
          <cell r="H570">
            <v>0</v>
          </cell>
          <cell r="I570">
            <v>0</v>
          </cell>
        </row>
        <row r="571">
          <cell r="A571">
            <v>4</v>
          </cell>
          <cell r="B571" t="str">
            <v xml:space="preserve"> 1.2.3.3  </v>
          </cell>
          <cell r="C571" t="str">
            <v xml:space="preserve"> PROJETOS CIVIS E ELETRONICOS  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82</v>
          </cell>
          <cell r="N571">
            <v>0</v>
          </cell>
          <cell r="O571">
            <v>0</v>
          </cell>
        </row>
        <row r="572">
          <cell r="A572">
            <v>5</v>
          </cell>
          <cell r="B572" t="str">
            <v xml:space="preserve"> 1.2.3.3.1  </v>
          </cell>
          <cell r="C572" t="str">
            <v xml:space="preserve"> CIVIL  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15</v>
          </cell>
          <cell r="O572">
            <v>0</v>
          </cell>
        </row>
        <row r="573">
          <cell r="A573">
            <v>6</v>
          </cell>
          <cell r="B573" t="str">
            <v xml:space="preserve"> 1.2.3.3.1.1  </v>
          </cell>
          <cell r="C573" t="str">
            <v xml:space="preserve"> ESTRUTURA  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40</v>
          </cell>
        </row>
        <row r="574">
          <cell r="A574">
            <v>6</v>
          </cell>
          <cell r="B574" t="str">
            <v xml:space="preserve"> 1.2.3.3.1.2  </v>
          </cell>
          <cell r="C574" t="str">
            <v xml:space="preserve"> ARQUITETONICO  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30</v>
          </cell>
        </row>
        <row r="575">
          <cell r="A575">
            <v>6</v>
          </cell>
          <cell r="B575" t="str">
            <v xml:space="preserve"> 1.2.3.3.1.3  </v>
          </cell>
          <cell r="C575" t="str">
            <v xml:space="preserve"> UNDERGROUD  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30</v>
          </cell>
        </row>
        <row r="576">
          <cell r="A576">
            <v>5</v>
          </cell>
          <cell r="B576" t="str">
            <v xml:space="preserve"> 1.2.3.3.2  </v>
          </cell>
          <cell r="C576" t="str">
            <v xml:space="preserve"> ELETROMECÂNICOS  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78</v>
          </cell>
          <cell r="O576">
            <v>0</v>
          </cell>
        </row>
        <row r="577">
          <cell r="A577">
            <v>6</v>
          </cell>
          <cell r="B577" t="str">
            <v xml:space="preserve"> 1.2.3.3.2.1  </v>
          </cell>
          <cell r="C577" t="str">
            <v xml:space="preserve"> PROCESSO  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25</v>
          </cell>
        </row>
        <row r="578">
          <cell r="A578">
            <v>6</v>
          </cell>
          <cell r="B578" t="str">
            <v xml:space="preserve"> 1.2.3.3.2.2  </v>
          </cell>
          <cell r="C578" t="str">
            <v xml:space="preserve"> EQUIPAMENTOS  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15</v>
          </cell>
        </row>
        <row r="579">
          <cell r="A579">
            <v>6</v>
          </cell>
          <cell r="B579" t="str">
            <v xml:space="preserve"> 1.2.3.3.2.3  </v>
          </cell>
          <cell r="C579" t="str">
            <v xml:space="preserve"> TUBULAÇÃO  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30</v>
          </cell>
        </row>
        <row r="580">
          <cell r="A580">
            <v>6</v>
          </cell>
          <cell r="B580" t="str">
            <v xml:space="preserve"> 1.2.3.3.2.4  </v>
          </cell>
          <cell r="C580" t="str">
            <v xml:space="preserve"> ELÉTRICA  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10</v>
          </cell>
        </row>
        <row r="581">
          <cell r="A581">
            <v>6</v>
          </cell>
          <cell r="B581" t="str">
            <v xml:space="preserve"> 1.2.3.3.2.5  </v>
          </cell>
          <cell r="C581" t="str">
            <v xml:space="preserve"> INSTRUMENTAÇÃO  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20</v>
          </cell>
        </row>
        <row r="582">
          <cell r="A582">
            <v>5</v>
          </cell>
          <cell r="B582" t="str">
            <v xml:space="preserve"> 1.2.3.3.3  </v>
          </cell>
          <cell r="C582" t="str">
            <v xml:space="preserve"> LIVRO DE PROJETO DE PRÉ DETALHAMENTO  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2</v>
          </cell>
          <cell r="O582">
            <v>0</v>
          </cell>
        </row>
        <row r="583">
          <cell r="A583">
            <v>5</v>
          </cell>
          <cell r="B583" t="str">
            <v xml:space="preserve"> 1.2.3.3.4  </v>
          </cell>
          <cell r="C583" t="str">
            <v xml:space="preserve"> MAQUETE ELETRONICA  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5</v>
          </cell>
          <cell r="O583">
            <v>0</v>
          </cell>
        </row>
        <row r="584">
          <cell r="C584" t="str">
            <v xml:space="preserve">SUB-TOTAL - UNIDADE 32323 DEA ( COQUE )  </v>
          </cell>
        </row>
        <row r="586">
          <cell r="A586">
            <v>3</v>
          </cell>
          <cell r="B586" t="str">
            <v>1.2.4</v>
          </cell>
          <cell r="C586" t="str">
            <v>OSBL INTERLIGAÇÃO ENTRE AS UNIDADES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4</v>
          </cell>
          <cell r="M586">
            <v>0</v>
          </cell>
          <cell r="N586">
            <v>0</v>
          </cell>
          <cell r="O586">
            <v>0</v>
          </cell>
        </row>
        <row r="587">
          <cell r="A587">
            <v>4</v>
          </cell>
          <cell r="B587" t="str">
            <v xml:space="preserve"> 1.2.4.1  </v>
          </cell>
          <cell r="C587" t="str">
            <v xml:space="preserve"> MOBILIZAÇÃO  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10</v>
          </cell>
          <cell r="N587">
            <v>0</v>
          </cell>
          <cell r="O587">
            <v>0</v>
          </cell>
        </row>
        <row r="588">
          <cell r="A588">
            <v>5</v>
          </cell>
          <cell r="B588" t="str">
            <v xml:space="preserve"> 1.2.4.1.1  </v>
          </cell>
          <cell r="C588" t="str">
            <v xml:space="preserve"> KICK OFF MEETING  </v>
          </cell>
          <cell r="E588">
            <v>0.50000000000000011</v>
          </cell>
          <cell r="F588">
            <v>1</v>
          </cell>
          <cell r="H588">
            <v>0</v>
          </cell>
          <cell r="I588">
            <v>1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5</v>
          </cell>
          <cell r="O588">
            <v>0</v>
          </cell>
        </row>
        <row r="589">
          <cell r="A589">
            <v>5</v>
          </cell>
          <cell r="B589" t="str">
            <v xml:space="preserve"> 1.2.4.1.2</v>
          </cell>
          <cell r="C589" t="str">
            <v xml:space="preserve"> MOBILIZAÇÃO, PLANEJAMENTO. MANUTENÇÃO  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75</v>
          </cell>
          <cell r="O589">
            <v>0</v>
          </cell>
        </row>
        <row r="590">
          <cell r="A590">
            <v>6</v>
          </cell>
          <cell r="B590" t="str">
            <v xml:space="preserve"> 1.2.4.1.2.1  </v>
          </cell>
          <cell r="C590" t="str">
            <v xml:space="preserve"> MOBILIZAÇÃO DAS EQUIPES  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10</v>
          </cell>
        </row>
        <row r="591">
          <cell r="B591" t="str">
            <v>1.2.4.1.2.1.1</v>
          </cell>
          <cell r="C591" t="str">
            <v xml:space="preserve"> MOBILIZAÇÃO DA EQUIPE NO ESCRITÓRIO SEDE DA CONTRATADA</v>
          </cell>
          <cell r="E591">
            <v>3.7500000000000006E-2</v>
          </cell>
          <cell r="F591">
            <v>1</v>
          </cell>
          <cell r="H591">
            <v>0</v>
          </cell>
          <cell r="I591">
            <v>0</v>
          </cell>
        </row>
        <row r="592">
          <cell r="B592" t="str">
            <v>1.2.4.1.2.1.2</v>
          </cell>
          <cell r="C592" t="str">
            <v xml:space="preserve"> MOBILIZAÇÃO DA EQUIPE MÍNIMA LOTADA NA UM-REPAR</v>
          </cell>
          <cell r="E592">
            <v>0.71250000000000024</v>
          </cell>
          <cell r="F592">
            <v>1</v>
          </cell>
          <cell r="H592">
            <v>0</v>
          </cell>
          <cell r="I592">
            <v>0</v>
          </cell>
        </row>
        <row r="593">
          <cell r="A593">
            <v>6</v>
          </cell>
          <cell r="B593" t="str">
            <v xml:space="preserve">1.2.4.1.2.2  </v>
          </cell>
          <cell r="C593" t="str">
            <v xml:space="preserve"> PLANEJAMENTO  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40</v>
          </cell>
        </row>
        <row r="594">
          <cell r="B594" t="str">
            <v>1.2.4.1.2.2.1</v>
          </cell>
          <cell r="C594" t="str">
            <v>ORGANIZAÇÃO, RESPONSABILIDADE, AUTORIDADE E RECURSOS</v>
          </cell>
          <cell r="H594">
            <v>0</v>
          </cell>
          <cell r="I594">
            <v>0</v>
          </cell>
        </row>
        <row r="595">
          <cell r="B595" t="str">
            <v>1.2.4.1.2.2.1.1</v>
          </cell>
          <cell r="C595" t="str">
            <v>ORGANOGRAMAS</v>
          </cell>
          <cell r="E595">
            <v>0.15000000000000002</v>
          </cell>
          <cell r="F595">
            <v>1</v>
          </cell>
          <cell r="H595">
            <v>1</v>
          </cell>
          <cell r="I595">
            <v>0</v>
          </cell>
        </row>
        <row r="596">
          <cell r="B596" t="str">
            <v>1.2.4.1.2.2.1.2</v>
          </cell>
          <cell r="C596" t="str">
            <v>CURRÍCULOS</v>
          </cell>
          <cell r="E596">
            <v>0.15000000000000002</v>
          </cell>
          <cell r="F596">
            <v>1</v>
          </cell>
          <cell r="H596">
            <v>1</v>
          </cell>
          <cell r="I596">
            <v>0</v>
          </cell>
        </row>
        <row r="597">
          <cell r="B597" t="str">
            <v>1.2.4.1.2.2.2</v>
          </cell>
          <cell r="C597" t="str">
            <v>RECURSOS</v>
          </cell>
          <cell r="H597">
            <v>0</v>
          </cell>
          <cell r="I597">
            <v>0</v>
          </cell>
        </row>
        <row r="598">
          <cell r="B598" t="str">
            <v>1.2.4.1.2.2.2.1</v>
          </cell>
          <cell r="C598" t="str">
            <v>HISTOGRAMA DE MÃO DE OBRA</v>
          </cell>
          <cell r="E598">
            <v>0.30000000000000004</v>
          </cell>
          <cell r="F598">
            <v>1</v>
          </cell>
          <cell r="H598">
            <v>0</v>
          </cell>
          <cell r="I598">
            <v>0</v>
          </cell>
        </row>
        <row r="599">
          <cell r="B599" t="str">
            <v>1.2.4.1.2.2.3</v>
          </cell>
          <cell r="C599" t="str">
            <v>PROCEDIMENTO DE PLANEJAMENTO DE PROJETO</v>
          </cell>
          <cell r="H599">
            <v>0</v>
          </cell>
          <cell r="I599">
            <v>0</v>
          </cell>
        </row>
        <row r="600">
          <cell r="B600" t="str">
            <v>1.2.4.1.2.2.3.1</v>
          </cell>
          <cell r="C600" t="str">
            <v>EAP DETALHADA</v>
          </cell>
          <cell r="E600">
            <v>0.27000000000000007</v>
          </cell>
          <cell r="F600">
            <v>1</v>
          </cell>
          <cell r="H600">
            <v>0</v>
          </cell>
          <cell r="I600">
            <v>0</v>
          </cell>
        </row>
        <row r="601">
          <cell r="B601" t="str">
            <v>1.2.4.1.2.2.3.2</v>
          </cell>
          <cell r="C601" t="str">
            <v>LISTA DE DOCUMENTOS DA U-2316 - UHDS</v>
          </cell>
          <cell r="E601">
            <v>0.36000000000000004</v>
          </cell>
          <cell r="F601">
            <v>1</v>
          </cell>
          <cell r="H601">
            <v>0</v>
          </cell>
          <cell r="I601">
            <v>0</v>
          </cell>
        </row>
        <row r="602">
          <cell r="B602" t="str">
            <v>1.2.4.1.2.2.3.3</v>
          </cell>
          <cell r="C602" t="str">
            <v>CRONOGRAMA DE EXECUÇÃO FÍSICA DETALHADO</v>
          </cell>
          <cell r="E602">
            <v>0.36000000000000004</v>
          </cell>
          <cell r="F602">
            <v>1</v>
          </cell>
          <cell r="H602">
            <v>0</v>
          </cell>
          <cell r="I602">
            <v>0</v>
          </cell>
        </row>
        <row r="603">
          <cell r="B603" t="str">
            <v>1.2.4.1.2.2.3.4</v>
          </cell>
          <cell r="C603" t="str">
            <v>CURVA DE EXECUÇÃO FÍSICA</v>
          </cell>
          <cell r="E603">
            <v>0.18000000000000002</v>
          </cell>
          <cell r="F603">
            <v>1</v>
          </cell>
          <cell r="H603">
            <v>0</v>
          </cell>
          <cell r="I603">
            <v>0</v>
          </cell>
        </row>
        <row r="604">
          <cell r="B604" t="str">
            <v>1.2.4.1.2.2.3.5</v>
          </cell>
          <cell r="C604" t="str">
            <v>CRONOGRAMA DE EXECUÇÃO FÍSICA-FINANCEIRO DETALHADO</v>
          </cell>
          <cell r="E604">
            <v>0.18000000000000002</v>
          </cell>
          <cell r="F604">
            <v>1</v>
          </cell>
          <cell r="H604">
            <v>0</v>
          </cell>
          <cell r="I604">
            <v>0</v>
          </cell>
        </row>
        <row r="605">
          <cell r="B605" t="str">
            <v>1.2.4.1.2.2.3.6</v>
          </cell>
          <cell r="C605" t="str">
            <v>CURVA DE EXECUÇÃO FÍSICA-FINANCEIRA</v>
          </cell>
          <cell r="E605">
            <v>0.18000000000000002</v>
          </cell>
          <cell r="F605">
            <v>1</v>
          </cell>
          <cell r="H605">
            <v>0</v>
          </cell>
          <cell r="I605">
            <v>0</v>
          </cell>
        </row>
        <row r="606">
          <cell r="B606" t="str">
            <v>1.2.4.1.2.2.3.7</v>
          </cell>
          <cell r="C606" t="str">
            <v>PROCEDIMENTO DE MEDIÇÃO DE SERVIÇOS</v>
          </cell>
          <cell r="E606">
            <v>0.27000000000000007</v>
          </cell>
          <cell r="F606">
            <v>1</v>
          </cell>
          <cell r="H606">
            <v>1</v>
          </cell>
          <cell r="I606">
            <v>0</v>
          </cell>
        </row>
        <row r="607">
          <cell r="B607" t="str">
            <v>1.2.4.1.2.2.4</v>
          </cell>
          <cell r="C607" t="str">
            <v>PROCEDIMENTOS DE QSMS</v>
          </cell>
          <cell r="H607">
            <v>0</v>
          </cell>
          <cell r="I607">
            <v>0</v>
          </cell>
        </row>
        <row r="608">
          <cell r="B608" t="str">
            <v>1.2.4.1.2.2.4.1</v>
          </cell>
          <cell r="C608" t="str">
            <v>MANUAL DA QUALIDADE DE PROJETO DE PRÉ-DETALHAMENTO</v>
          </cell>
          <cell r="E608">
            <v>0.42000000000000004</v>
          </cell>
          <cell r="F608">
            <v>1</v>
          </cell>
          <cell r="H608">
            <v>1</v>
          </cell>
          <cell r="I608">
            <v>0</v>
          </cell>
        </row>
        <row r="609">
          <cell r="B609" t="str">
            <v>1.2.4.1.2.2.4.2</v>
          </cell>
          <cell r="C609" t="str">
            <v>PLANO DA QUALIDADE</v>
          </cell>
          <cell r="E609">
            <v>0.18000000000000002</v>
          </cell>
          <cell r="F609">
            <v>1</v>
          </cell>
          <cell r="H609">
            <v>1</v>
          </cell>
          <cell r="I609">
            <v>0</v>
          </cell>
        </row>
        <row r="610">
          <cell r="A610">
            <v>6</v>
          </cell>
          <cell r="B610" t="str">
            <v xml:space="preserve"> 1.2.4.1.2.3</v>
          </cell>
          <cell r="C610" t="str">
            <v xml:space="preserve"> MANUTENÇÃO DAS EQUIPES  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50</v>
          </cell>
        </row>
        <row r="611">
          <cell r="B611" t="str">
            <v xml:space="preserve"> 1.2.4.1.2.3.1</v>
          </cell>
          <cell r="C611" t="str">
            <v>MANUTENÇÃO DA EQUIPE NO ESCRITÓRIO SEDE DA CONTRATADA</v>
          </cell>
          <cell r="E611">
            <v>0</v>
          </cell>
          <cell r="F611">
            <v>1</v>
          </cell>
          <cell r="H611">
            <v>0</v>
          </cell>
          <cell r="I611">
            <v>0</v>
          </cell>
        </row>
        <row r="612">
          <cell r="B612" t="str">
            <v xml:space="preserve"> 1.2.4.1.2.3.2</v>
          </cell>
          <cell r="C612" t="str">
            <v>MANUTENÇÃO DA EQUIPE MÍNIMA LOTADA NA UM-REPAR</v>
          </cell>
          <cell r="E612">
            <v>0</v>
          </cell>
          <cell r="F612">
            <v>1</v>
          </cell>
          <cell r="H612">
            <v>0</v>
          </cell>
          <cell r="I612">
            <v>0</v>
          </cell>
        </row>
        <row r="613">
          <cell r="A613">
            <v>5</v>
          </cell>
          <cell r="B613" t="str">
            <v xml:space="preserve"> 1.2.4.1.3  </v>
          </cell>
          <cell r="C613" t="str">
            <v xml:space="preserve"> DESMOBILIZAÇÃO  </v>
          </cell>
          <cell r="E613">
            <v>2.0000000000000004</v>
          </cell>
          <cell r="F613">
            <v>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20</v>
          </cell>
          <cell r="O613">
            <v>0</v>
          </cell>
        </row>
        <row r="614">
          <cell r="A614">
            <v>4</v>
          </cell>
          <cell r="B614" t="str">
            <v xml:space="preserve"> 1.2.4.2  </v>
          </cell>
          <cell r="C614" t="str">
            <v xml:space="preserve"> INFRA-ESTRUTURA  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8</v>
          </cell>
          <cell r="N614">
            <v>0</v>
          </cell>
          <cell r="O614">
            <v>0</v>
          </cell>
        </row>
        <row r="615">
          <cell r="A615">
            <v>5</v>
          </cell>
          <cell r="B615" t="str">
            <v xml:space="preserve"> 1.2.4.2.1  </v>
          </cell>
          <cell r="C615" t="str">
            <v xml:space="preserve"> ESCRITÓRIO DA CONTRATADA NA UN-REPAR  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100</v>
          </cell>
          <cell r="O615">
            <v>0</v>
          </cell>
        </row>
        <row r="616">
          <cell r="B616" t="str">
            <v xml:space="preserve"> 1.2.4.2.1.1</v>
          </cell>
          <cell r="C616" t="str">
            <v xml:space="preserve">IMPLANTAÇÃO DO ESCRITÓRIO DA CONTRATADA NA UN-REPAR  </v>
          </cell>
          <cell r="E616">
            <v>0</v>
          </cell>
          <cell r="F616">
            <v>1</v>
          </cell>
          <cell r="H616">
            <v>0</v>
          </cell>
          <cell r="I616">
            <v>0</v>
          </cell>
          <cell r="O616">
            <v>10</v>
          </cell>
        </row>
        <row r="617">
          <cell r="B617" t="str">
            <v xml:space="preserve"> 1.2.4.2.1.2</v>
          </cell>
          <cell r="C617" t="str">
            <v xml:space="preserve">MANUTENÇÃO ESCRITÓRIO DA CONTRATADA NA UN-REPAR  </v>
          </cell>
          <cell r="E617">
            <v>0</v>
          </cell>
          <cell r="F617">
            <v>1</v>
          </cell>
          <cell r="H617">
            <v>0</v>
          </cell>
          <cell r="I617">
            <v>0</v>
          </cell>
          <cell r="O617">
            <v>90</v>
          </cell>
        </row>
        <row r="618">
          <cell r="A618">
            <v>4</v>
          </cell>
          <cell r="B618" t="str">
            <v xml:space="preserve"> 1.2.4.3  </v>
          </cell>
          <cell r="C618" t="str">
            <v xml:space="preserve"> PROJETOS CIVIS E ELETRONICOS  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82</v>
          </cell>
          <cell r="N618">
            <v>0</v>
          </cell>
          <cell r="O618">
            <v>0</v>
          </cell>
        </row>
        <row r="619">
          <cell r="A619">
            <v>5</v>
          </cell>
          <cell r="B619" t="str">
            <v xml:space="preserve"> 1.2.4.3.1  </v>
          </cell>
          <cell r="C619" t="str">
            <v xml:space="preserve"> CIVIL  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15</v>
          </cell>
          <cell r="O619">
            <v>0</v>
          </cell>
        </row>
        <row r="620">
          <cell r="A620">
            <v>6</v>
          </cell>
          <cell r="B620" t="str">
            <v xml:space="preserve"> 1.2.4.3.1.1  </v>
          </cell>
          <cell r="C620" t="str">
            <v xml:space="preserve"> ESTRUTURA  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40</v>
          </cell>
        </row>
        <row r="621">
          <cell r="A621">
            <v>6</v>
          </cell>
          <cell r="B621" t="str">
            <v xml:space="preserve"> 1.2.4.3.1.2</v>
          </cell>
          <cell r="C621" t="str">
            <v xml:space="preserve"> ARQUITETONICO  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30</v>
          </cell>
        </row>
        <row r="622">
          <cell r="A622">
            <v>6</v>
          </cell>
          <cell r="B622" t="str">
            <v xml:space="preserve"> 1.2.4.3.1.3</v>
          </cell>
          <cell r="C622" t="str">
            <v xml:space="preserve"> UNDERGROUD  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30</v>
          </cell>
        </row>
        <row r="623">
          <cell r="A623">
            <v>5</v>
          </cell>
          <cell r="B623" t="str">
            <v xml:space="preserve"> 1.2.4.3.2  </v>
          </cell>
          <cell r="C623" t="str">
            <v xml:space="preserve"> ELETROMECÂNICOS  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78</v>
          </cell>
          <cell r="O623">
            <v>0</v>
          </cell>
        </row>
        <row r="624">
          <cell r="A624">
            <v>6</v>
          </cell>
          <cell r="B624" t="str">
            <v xml:space="preserve"> 1.2.4.3.2.1  </v>
          </cell>
          <cell r="C624" t="str">
            <v xml:space="preserve"> PROCESSO  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25</v>
          </cell>
        </row>
        <row r="625">
          <cell r="A625">
            <v>6</v>
          </cell>
          <cell r="B625" t="str">
            <v xml:space="preserve"> 1.2.4.3.2.2</v>
          </cell>
          <cell r="C625" t="str">
            <v xml:space="preserve"> EQUIPAMENTOS  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15</v>
          </cell>
        </row>
        <row r="626">
          <cell r="A626">
            <v>6</v>
          </cell>
          <cell r="B626" t="str">
            <v xml:space="preserve"> 1.2.4.3.2.3</v>
          </cell>
          <cell r="C626" t="str">
            <v xml:space="preserve"> TUBULAÇÃO  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30</v>
          </cell>
        </row>
        <row r="627">
          <cell r="A627">
            <v>6</v>
          </cell>
          <cell r="B627" t="str">
            <v xml:space="preserve"> 1.2.4.3.2.4</v>
          </cell>
          <cell r="C627" t="str">
            <v xml:space="preserve"> ELÉTRICA  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10</v>
          </cell>
        </row>
        <row r="628">
          <cell r="A628">
            <v>6</v>
          </cell>
          <cell r="B628" t="str">
            <v xml:space="preserve"> 1.2.4.3.2.5</v>
          </cell>
          <cell r="C628" t="str">
            <v xml:space="preserve"> INSTRUMENTAÇÃO  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20</v>
          </cell>
        </row>
        <row r="629">
          <cell r="A629">
            <v>5</v>
          </cell>
          <cell r="B629" t="str">
            <v xml:space="preserve"> 1.2.4.3.3  </v>
          </cell>
          <cell r="C629" t="str">
            <v xml:space="preserve"> LIVRO DE PROJETO DE PRÉ DETALHAMENTO  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2</v>
          </cell>
          <cell r="O629">
            <v>0</v>
          </cell>
        </row>
        <row r="630">
          <cell r="A630">
            <v>5</v>
          </cell>
          <cell r="B630" t="str">
            <v xml:space="preserve"> 1.2.4.3.4  </v>
          </cell>
          <cell r="C630" t="str">
            <v xml:space="preserve"> MAQUETE ELETRONICA  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5</v>
          </cell>
          <cell r="O630">
            <v>0</v>
          </cell>
        </row>
        <row r="631">
          <cell r="C631" t="str">
            <v>SUB-TOTAL - OSBL INTERLIGAÇÃO ENTRE AS UNIDADES</v>
          </cell>
        </row>
        <row r="633">
          <cell r="C633" t="str">
            <v>TOTAL CARTEIRA DE COQUE</v>
          </cell>
        </row>
        <row r="635">
          <cell r="A635">
            <v>2</v>
          </cell>
          <cell r="B635" t="str">
            <v>1.3</v>
          </cell>
          <cell r="C635" t="str">
            <v xml:space="preserve"> CARTEIRA DE PROPENO</v>
          </cell>
          <cell r="J635">
            <v>0</v>
          </cell>
          <cell r="K635">
            <v>15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</row>
        <row r="636">
          <cell r="A636">
            <v>3</v>
          </cell>
          <cell r="B636" t="str">
            <v>1.3.1</v>
          </cell>
          <cell r="C636" t="str">
            <v xml:space="preserve">UNIDADE 2313 HDT DE INSTÁVEIS  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55</v>
          </cell>
          <cell r="M636">
            <v>0</v>
          </cell>
          <cell r="N636">
            <v>0</v>
          </cell>
          <cell r="O636">
            <v>0</v>
          </cell>
        </row>
        <row r="637">
          <cell r="A637">
            <v>4</v>
          </cell>
          <cell r="B637" t="str">
            <v xml:space="preserve"> 1.3.1.1  </v>
          </cell>
          <cell r="C637" t="str">
            <v xml:space="preserve"> MOBILIZAÇÃO  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10</v>
          </cell>
          <cell r="N637">
            <v>0</v>
          </cell>
          <cell r="O637">
            <v>0</v>
          </cell>
        </row>
        <row r="638">
          <cell r="A638">
            <v>5</v>
          </cell>
          <cell r="B638" t="str">
            <v xml:space="preserve"> 1.3.1.1.1  </v>
          </cell>
          <cell r="C638" t="str">
            <v xml:space="preserve"> KICK OFF MEETING  </v>
          </cell>
          <cell r="E638">
            <v>0.50000000000000011</v>
          </cell>
          <cell r="F638">
            <v>1</v>
          </cell>
          <cell r="H638">
            <v>0</v>
          </cell>
          <cell r="I638">
            <v>1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5</v>
          </cell>
          <cell r="O638">
            <v>0</v>
          </cell>
        </row>
        <row r="639">
          <cell r="A639">
            <v>5</v>
          </cell>
          <cell r="B639" t="str">
            <v xml:space="preserve"> 1.3.1.1.2  </v>
          </cell>
          <cell r="C639" t="str">
            <v xml:space="preserve"> MOBILIZAÇÃO, PLANEJAMENTO. MANUTENÇÃO  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75</v>
          </cell>
          <cell r="O639">
            <v>0</v>
          </cell>
        </row>
        <row r="640">
          <cell r="A640">
            <v>6</v>
          </cell>
          <cell r="B640" t="str">
            <v xml:space="preserve"> 1.3.1.1.2.1  </v>
          </cell>
          <cell r="C640" t="str">
            <v xml:space="preserve"> MOBILIZAÇÃO DAS EQUIPES  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10</v>
          </cell>
        </row>
        <row r="641">
          <cell r="B641" t="str">
            <v>1.3.1.1.2.1.1</v>
          </cell>
          <cell r="C641" t="str">
            <v xml:space="preserve"> MOBILIZAÇÃO DA EQUIPE NO ESCRITÓRIO SEDE DA CONTRATADA</v>
          </cell>
          <cell r="E641">
            <v>3.7499999999999999E-2</v>
          </cell>
          <cell r="F641">
            <v>1</v>
          </cell>
          <cell r="H641">
            <v>0</v>
          </cell>
          <cell r="I641">
            <v>0</v>
          </cell>
        </row>
        <row r="642">
          <cell r="B642" t="str">
            <v>1.3.1.1.2.1.2</v>
          </cell>
          <cell r="C642" t="str">
            <v xml:space="preserve"> MOBILIZAÇÃO DA EQUIPE MÍNIMA LOTADA NA UM-REPAR</v>
          </cell>
          <cell r="E642">
            <v>0.71250000000000013</v>
          </cell>
          <cell r="F642">
            <v>1</v>
          </cell>
          <cell r="H642">
            <v>0</v>
          </cell>
          <cell r="I642">
            <v>0</v>
          </cell>
        </row>
        <row r="643">
          <cell r="A643">
            <v>6</v>
          </cell>
          <cell r="B643" t="str">
            <v xml:space="preserve">1.3.1.1.2.2  </v>
          </cell>
          <cell r="C643" t="str">
            <v xml:space="preserve"> PLANEJAMENTO  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40</v>
          </cell>
        </row>
        <row r="644">
          <cell r="B644" t="str">
            <v>1.3.1.1.2.2.1</v>
          </cell>
          <cell r="C644" t="str">
            <v>ORGANIZAÇÃO, RESPONSABILIDADE, AUTORIDADE E RECURSOS</v>
          </cell>
          <cell r="H644">
            <v>0</v>
          </cell>
          <cell r="I644">
            <v>0</v>
          </cell>
        </row>
        <row r="645">
          <cell r="B645" t="str">
            <v>1.3.1.1.2.2.1.1</v>
          </cell>
          <cell r="C645" t="str">
            <v>ORGANOGRAMAS</v>
          </cell>
          <cell r="E645">
            <v>0.15</v>
          </cell>
          <cell r="F645">
            <v>1</v>
          </cell>
          <cell r="H645">
            <v>1</v>
          </cell>
          <cell r="I645">
            <v>0</v>
          </cell>
        </row>
        <row r="646">
          <cell r="B646" t="str">
            <v>1.3.1.1.2.2.1.2</v>
          </cell>
          <cell r="C646" t="str">
            <v>CURRÍCULOS</v>
          </cell>
          <cell r="E646">
            <v>0.15</v>
          </cell>
          <cell r="F646">
            <v>1</v>
          </cell>
          <cell r="H646">
            <v>1</v>
          </cell>
          <cell r="I646">
            <v>0</v>
          </cell>
        </row>
        <row r="647">
          <cell r="B647" t="str">
            <v>1.3.1.1.2.2.2</v>
          </cell>
          <cell r="C647" t="str">
            <v>RECURSOS</v>
          </cell>
          <cell r="H647">
            <v>0</v>
          </cell>
          <cell r="I647">
            <v>0</v>
          </cell>
        </row>
        <row r="648">
          <cell r="B648" t="str">
            <v>1.3.1.1.2.2.2.1</v>
          </cell>
          <cell r="C648" t="str">
            <v>HISTOGRAMA DE MÃO DE OBRA</v>
          </cell>
          <cell r="E648">
            <v>0.3</v>
          </cell>
          <cell r="F648">
            <v>1</v>
          </cell>
          <cell r="H648">
            <v>0</v>
          </cell>
          <cell r="I648">
            <v>0</v>
          </cell>
        </row>
        <row r="649">
          <cell r="B649" t="str">
            <v>1.3.1.1.2.2.3</v>
          </cell>
          <cell r="C649" t="str">
            <v>PROCEDIMENTO DE PLANEJAMENTO DE PROJETO</v>
          </cell>
          <cell r="H649">
            <v>0</v>
          </cell>
          <cell r="I649">
            <v>0</v>
          </cell>
        </row>
        <row r="650">
          <cell r="B650" t="str">
            <v>1.3.1.1.2.2.3.1</v>
          </cell>
          <cell r="C650" t="str">
            <v>EAP DETALHADA</v>
          </cell>
          <cell r="E650">
            <v>0.26999999999999996</v>
          </cell>
          <cell r="F650">
            <v>1</v>
          </cell>
          <cell r="H650">
            <v>0</v>
          </cell>
          <cell r="I650">
            <v>0</v>
          </cell>
        </row>
        <row r="651">
          <cell r="B651" t="str">
            <v>1.3.1.1.2.2.3.2</v>
          </cell>
          <cell r="C651" t="str">
            <v>LISTA DE DOCUMENTOS DA U-2316 - UHDS</v>
          </cell>
          <cell r="E651">
            <v>0.36</v>
          </cell>
          <cell r="F651">
            <v>1</v>
          </cell>
          <cell r="H651">
            <v>0</v>
          </cell>
          <cell r="I651">
            <v>0</v>
          </cell>
        </row>
        <row r="652">
          <cell r="B652" t="str">
            <v>1.3.1.1.2.2.3.3</v>
          </cell>
          <cell r="C652" t="str">
            <v>CRONOGRAMA DE EXECUÇÃO FÍSICA DETALHADO</v>
          </cell>
          <cell r="E652">
            <v>0.36</v>
          </cell>
          <cell r="F652">
            <v>1</v>
          </cell>
          <cell r="H652">
            <v>0</v>
          </cell>
          <cell r="I652">
            <v>0</v>
          </cell>
        </row>
        <row r="653">
          <cell r="B653" t="str">
            <v>1.3.1.1.2.2.3.4</v>
          </cell>
          <cell r="C653" t="str">
            <v>CURVA DE EXECUÇÃO FÍSICA</v>
          </cell>
          <cell r="E653">
            <v>0.18</v>
          </cell>
          <cell r="F653">
            <v>1</v>
          </cell>
          <cell r="H653">
            <v>0</v>
          </cell>
          <cell r="I653">
            <v>0</v>
          </cell>
        </row>
        <row r="654">
          <cell r="B654" t="str">
            <v>1.3.1.1.2.2.3.5</v>
          </cell>
          <cell r="C654" t="str">
            <v>CRONOGRAMA DE EXECUÇÃO FÍSICA-FINANCEIRO DETALHADO</v>
          </cell>
          <cell r="E654">
            <v>0.18</v>
          </cell>
          <cell r="F654">
            <v>1</v>
          </cell>
          <cell r="H654">
            <v>0</v>
          </cell>
          <cell r="I654">
            <v>0</v>
          </cell>
        </row>
        <row r="655">
          <cell r="B655" t="str">
            <v>1.3.1.1.2.2.3.6</v>
          </cell>
          <cell r="C655" t="str">
            <v>CURVA DE EXECUÇÃO FÍSICA-FINANCEIRA</v>
          </cell>
          <cell r="E655">
            <v>0.18</v>
          </cell>
          <cell r="F655">
            <v>1</v>
          </cell>
          <cell r="H655">
            <v>0</v>
          </cell>
          <cell r="I655">
            <v>0</v>
          </cell>
        </row>
        <row r="656">
          <cell r="B656" t="str">
            <v>1.3.1.1.2.2.3.7</v>
          </cell>
          <cell r="C656" t="str">
            <v>PROCEDIMENTO DE MEDIÇÃO DE SERVIÇOS</v>
          </cell>
          <cell r="E656">
            <v>0.26999999999999996</v>
          </cell>
          <cell r="F656">
            <v>1</v>
          </cell>
          <cell r="H656">
            <v>1</v>
          </cell>
          <cell r="I656">
            <v>0</v>
          </cell>
        </row>
        <row r="657">
          <cell r="B657" t="str">
            <v>1.3.1.1.2.2.4</v>
          </cell>
          <cell r="C657" t="str">
            <v>PROCEDIMENTOS DE QSMS</v>
          </cell>
          <cell r="H657">
            <v>0</v>
          </cell>
          <cell r="I657">
            <v>0</v>
          </cell>
        </row>
        <row r="658">
          <cell r="B658" t="str">
            <v>1.3.1.1.2.2.4.1</v>
          </cell>
          <cell r="C658" t="str">
            <v>MANUAL DA QUALIDADE DE PROJETO DE PRÉ-DETALHAMENTO</v>
          </cell>
          <cell r="E658">
            <v>0.41999999999999987</v>
          </cell>
          <cell r="F658">
            <v>1</v>
          </cell>
          <cell r="H658">
            <v>1</v>
          </cell>
          <cell r="I658">
            <v>0</v>
          </cell>
        </row>
        <row r="659">
          <cell r="B659" t="str">
            <v>1.3.1.1.2.2.4.2</v>
          </cell>
          <cell r="C659" t="str">
            <v>PLANO DA QUALIDADE</v>
          </cell>
          <cell r="E659">
            <v>0.18</v>
          </cell>
          <cell r="F659">
            <v>1</v>
          </cell>
          <cell r="H659">
            <v>1</v>
          </cell>
          <cell r="I659">
            <v>0</v>
          </cell>
        </row>
        <row r="660">
          <cell r="A660">
            <v>6</v>
          </cell>
          <cell r="B660" t="str">
            <v xml:space="preserve"> 1.3.1.1.2.3  </v>
          </cell>
          <cell r="C660" t="str">
            <v xml:space="preserve"> MANUTENÇÃO DAS EQUIPES  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50</v>
          </cell>
        </row>
        <row r="661">
          <cell r="B661" t="str">
            <v xml:space="preserve"> 1.3.1.1.2.3.1</v>
          </cell>
          <cell r="C661" t="str">
            <v>MANUTENÇÃO DA EQUIPE NO ESCRITÓRIO SEDE DA CONTRATADA</v>
          </cell>
          <cell r="E661">
            <v>0</v>
          </cell>
          <cell r="F661">
            <v>1</v>
          </cell>
          <cell r="H661">
            <v>0</v>
          </cell>
          <cell r="I661">
            <v>0</v>
          </cell>
        </row>
        <row r="662">
          <cell r="B662" t="str">
            <v xml:space="preserve"> 1.3.1.1.2.3.2</v>
          </cell>
          <cell r="C662" t="str">
            <v>MANUTENÇÃO DA EQUIPE MÍNIMA LOTADA NA UM-REPAR</v>
          </cell>
          <cell r="E662">
            <v>0</v>
          </cell>
          <cell r="F662">
            <v>1</v>
          </cell>
          <cell r="H662">
            <v>0</v>
          </cell>
          <cell r="I662">
            <v>0</v>
          </cell>
        </row>
        <row r="663">
          <cell r="A663">
            <v>5</v>
          </cell>
          <cell r="B663" t="str">
            <v xml:space="preserve"> 1.3.1.1.3  </v>
          </cell>
          <cell r="C663" t="str">
            <v xml:space="preserve"> DESMOBILIZAÇÃO  </v>
          </cell>
          <cell r="E663">
            <v>2.0000000000000004</v>
          </cell>
          <cell r="F663">
            <v>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20</v>
          </cell>
          <cell r="O663">
            <v>0</v>
          </cell>
        </row>
        <row r="664">
          <cell r="A664">
            <v>4</v>
          </cell>
          <cell r="B664" t="str">
            <v xml:space="preserve"> 1.3.1.2  </v>
          </cell>
          <cell r="C664" t="str">
            <v xml:space="preserve"> INFRA-ESTRUTURA  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8</v>
          </cell>
          <cell r="N664">
            <v>0</v>
          </cell>
          <cell r="O664">
            <v>0</v>
          </cell>
        </row>
        <row r="665">
          <cell r="A665">
            <v>5</v>
          </cell>
          <cell r="B665" t="str">
            <v xml:space="preserve"> 1.3.1.2.1  </v>
          </cell>
          <cell r="C665" t="str">
            <v xml:space="preserve"> ESCRITÓRIO DA CONTRATADA NA UN-REPAR  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100</v>
          </cell>
          <cell r="O665">
            <v>0</v>
          </cell>
        </row>
        <row r="666">
          <cell r="B666" t="str">
            <v xml:space="preserve"> 1.3.1.2.1.1</v>
          </cell>
          <cell r="C666" t="str">
            <v xml:space="preserve">IMPLANTAÇÃO DO ESCRITÓRIO DA CONTRATADA NA UN-REPAR  </v>
          </cell>
          <cell r="E666">
            <v>0</v>
          </cell>
          <cell r="F666">
            <v>1</v>
          </cell>
          <cell r="H666">
            <v>0</v>
          </cell>
          <cell r="I666">
            <v>0</v>
          </cell>
          <cell r="O666">
            <v>10</v>
          </cell>
        </row>
        <row r="667">
          <cell r="B667" t="str">
            <v xml:space="preserve"> 1.3.1.2.1.2</v>
          </cell>
          <cell r="C667" t="str">
            <v xml:space="preserve">MANUTENÇÃO ESCRITÓRIO DA CONTRATADA NA UN-REPAR  </v>
          </cell>
          <cell r="E667">
            <v>0</v>
          </cell>
          <cell r="F667">
            <v>1</v>
          </cell>
          <cell r="H667">
            <v>0</v>
          </cell>
          <cell r="I667">
            <v>0</v>
          </cell>
          <cell r="O667">
            <v>90</v>
          </cell>
        </row>
        <row r="668">
          <cell r="A668">
            <v>4</v>
          </cell>
          <cell r="B668" t="str">
            <v xml:space="preserve"> 1.3.1.3  </v>
          </cell>
          <cell r="C668" t="str">
            <v xml:space="preserve"> PROJETOS CIVIS E ELETRONICOS  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82</v>
          </cell>
          <cell r="N668">
            <v>0</v>
          </cell>
          <cell r="O668">
            <v>0</v>
          </cell>
        </row>
        <row r="669">
          <cell r="A669">
            <v>5</v>
          </cell>
          <cell r="B669" t="str">
            <v xml:space="preserve"> 1.3.1.3.1  </v>
          </cell>
          <cell r="C669" t="str">
            <v xml:space="preserve"> CIVIL  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15</v>
          </cell>
          <cell r="O669">
            <v>0</v>
          </cell>
        </row>
        <row r="670">
          <cell r="A670">
            <v>6</v>
          </cell>
          <cell r="B670" t="str">
            <v xml:space="preserve"> 1.3.1.3.1.1  </v>
          </cell>
          <cell r="C670" t="str">
            <v xml:space="preserve"> ESTRUTURA  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40</v>
          </cell>
        </row>
        <row r="671">
          <cell r="A671">
            <v>6</v>
          </cell>
          <cell r="B671" t="str">
            <v xml:space="preserve"> 1.3.1.3.1.2  </v>
          </cell>
          <cell r="C671" t="str">
            <v xml:space="preserve"> ARQUITETONICO  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30</v>
          </cell>
        </row>
        <row r="672">
          <cell r="A672">
            <v>6</v>
          </cell>
          <cell r="B672" t="str">
            <v xml:space="preserve"> 1.3.1.3.1.3  </v>
          </cell>
          <cell r="C672" t="str">
            <v xml:space="preserve"> UNDERGROUD  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30</v>
          </cell>
        </row>
        <row r="673">
          <cell r="A673">
            <v>5</v>
          </cell>
          <cell r="B673" t="str">
            <v xml:space="preserve"> 1.3.1.3.2  </v>
          </cell>
          <cell r="C673" t="str">
            <v xml:space="preserve"> ELETROMECÂNICOS  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78</v>
          </cell>
          <cell r="O673">
            <v>0</v>
          </cell>
        </row>
        <row r="674">
          <cell r="A674">
            <v>6</v>
          </cell>
          <cell r="B674" t="str">
            <v xml:space="preserve"> 1.3.1.3.2.1  </v>
          </cell>
          <cell r="C674" t="str">
            <v xml:space="preserve"> PROCESSO  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25</v>
          </cell>
        </row>
        <row r="675">
          <cell r="A675">
            <v>6</v>
          </cell>
          <cell r="B675" t="str">
            <v xml:space="preserve"> 1.3.1.3.2.2  </v>
          </cell>
          <cell r="C675" t="str">
            <v xml:space="preserve"> EQUIPAMENTOS  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15</v>
          </cell>
        </row>
        <row r="676">
          <cell r="A676">
            <v>6</v>
          </cell>
          <cell r="B676" t="str">
            <v xml:space="preserve"> 1.3.1.3.2.3  </v>
          </cell>
          <cell r="C676" t="str">
            <v xml:space="preserve"> TUBULAÇÃO  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30</v>
          </cell>
        </row>
        <row r="677">
          <cell r="A677">
            <v>6</v>
          </cell>
          <cell r="B677" t="str">
            <v xml:space="preserve"> 1.3.1.3.2.4  </v>
          </cell>
          <cell r="C677" t="str">
            <v xml:space="preserve"> ELÉTRICA  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10</v>
          </cell>
        </row>
        <row r="678">
          <cell r="A678">
            <v>6</v>
          </cell>
          <cell r="B678" t="str">
            <v xml:space="preserve"> 1.3.1.3.2.5  </v>
          </cell>
          <cell r="C678" t="str">
            <v xml:space="preserve"> INSTRUMENTAÇÃO  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20</v>
          </cell>
        </row>
        <row r="679">
          <cell r="A679">
            <v>5</v>
          </cell>
          <cell r="B679" t="str">
            <v xml:space="preserve"> 1.3.1.3.3  </v>
          </cell>
          <cell r="C679" t="str">
            <v xml:space="preserve"> LIVRO DE PROJETO DE PRÉ DETALHAMENTO  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2</v>
          </cell>
          <cell r="O679">
            <v>0</v>
          </cell>
        </row>
        <row r="680">
          <cell r="A680">
            <v>5</v>
          </cell>
          <cell r="B680" t="str">
            <v xml:space="preserve"> 1.3.1.3.4  </v>
          </cell>
          <cell r="C680" t="str">
            <v xml:space="preserve"> MAQUETE ELETRONICA  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5</v>
          </cell>
          <cell r="O680">
            <v>0</v>
          </cell>
        </row>
        <row r="681">
          <cell r="C681" t="str">
            <v xml:space="preserve">SUB-TOTAL - UNIDADE 2313 HDT DE INSTÁVEIS  </v>
          </cell>
        </row>
        <row r="683">
          <cell r="A683">
            <v>3</v>
          </cell>
          <cell r="B683" t="str">
            <v>1.3.2</v>
          </cell>
          <cell r="C683" t="str">
            <v xml:space="preserve">UNIDADE 2200 MEROX  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35</v>
          </cell>
          <cell r="M683">
            <v>0</v>
          </cell>
          <cell r="N683">
            <v>0</v>
          </cell>
          <cell r="O683">
            <v>0</v>
          </cell>
        </row>
        <row r="684">
          <cell r="A684">
            <v>4</v>
          </cell>
          <cell r="B684" t="str">
            <v xml:space="preserve"> 1.3.2.1  </v>
          </cell>
          <cell r="C684" t="str">
            <v xml:space="preserve"> MOBILIZAÇÃO  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10</v>
          </cell>
          <cell r="N684">
            <v>0</v>
          </cell>
          <cell r="O684">
            <v>0</v>
          </cell>
        </row>
        <row r="685">
          <cell r="A685">
            <v>5</v>
          </cell>
          <cell r="B685" t="str">
            <v xml:space="preserve"> 1.3.2.1.1  </v>
          </cell>
          <cell r="C685" t="str">
            <v xml:space="preserve"> KICK OFF MEETING  </v>
          </cell>
          <cell r="E685">
            <v>0.5</v>
          </cell>
          <cell r="F685">
            <v>1</v>
          </cell>
          <cell r="H685">
            <v>0</v>
          </cell>
          <cell r="I685">
            <v>1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5</v>
          </cell>
          <cell r="O685">
            <v>0</v>
          </cell>
        </row>
        <row r="686">
          <cell r="A686">
            <v>5</v>
          </cell>
          <cell r="B686" t="str">
            <v xml:space="preserve"> 1.3.2.1.2  </v>
          </cell>
          <cell r="C686" t="str">
            <v xml:space="preserve"> MOBILIZAÇÃO, PLANEJAMENTO. MANUTENÇÃO  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75</v>
          </cell>
          <cell r="O686">
            <v>0</v>
          </cell>
        </row>
        <row r="687">
          <cell r="A687">
            <v>6</v>
          </cell>
          <cell r="B687" t="str">
            <v xml:space="preserve"> 1.3.2.1.2.1  </v>
          </cell>
          <cell r="C687" t="str">
            <v xml:space="preserve"> MOBILIZAÇÃO DAS EQUIPES  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10</v>
          </cell>
        </row>
        <row r="688">
          <cell r="B688" t="str">
            <v>1.3.2.1.2.1.1</v>
          </cell>
          <cell r="C688" t="str">
            <v xml:space="preserve"> MOBILIZAÇÃO DA EQUIPE NO ESCRITÓRIO SEDE DA CONTRATADA</v>
          </cell>
          <cell r="E688">
            <v>3.7499999999999999E-2</v>
          </cell>
          <cell r="F688">
            <v>1</v>
          </cell>
          <cell r="H688">
            <v>0</v>
          </cell>
          <cell r="I688">
            <v>0</v>
          </cell>
        </row>
        <row r="689">
          <cell r="B689" t="str">
            <v>1.3.2.1.2.1.2</v>
          </cell>
          <cell r="C689" t="str">
            <v xml:space="preserve"> MOBILIZAÇÃO DA EQUIPE MÍNIMA LOTADA NA UM-REPAR</v>
          </cell>
          <cell r="E689">
            <v>0.71250000000000013</v>
          </cell>
          <cell r="F689">
            <v>1</v>
          </cell>
          <cell r="H689">
            <v>0</v>
          </cell>
          <cell r="I689">
            <v>0</v>
          </cell>
        </row>
        <row r="690">
          <cell r="A690">
            <v>6</v>
          </cell>
          <cell r="B690" t="str">
            <v xml:space="preserve">1.3.2.1.2.2  </v>
          </cell>
          <cell r="C690" t="str">
            <v xml:space="preserve"> PLANEJAMENTO  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40</v>
          </cell>
        </row>
        <row r="691">
          <cell r="B691" t="str">
            <v>1.3.2.1.2.2.1</v>
          </cell>
          <cell r="C691" t="str">
            <v>ORGANIZAÇÃO, RESPONSABILIDADE, AUTORIDADE E RECURSOS</v>
          </cell>
          <cell r="H691">
            <v>0</v>
          </cell>
          <cell r="I691">
            <v>0</v>
          </cell>
        </row>
        <row r="692">
          <cell r="B692" t="str">
            <v>1.3.2.1.2.2.1.1</v>
          </cell>
          <cell r="C692" t="str">
            <v>ORGANOGRAMAS</v>
          </cell>
          <cell r="E692">
            <v>0.15</v>
          </cell>
          <cell r="F692">
            <v>1</v>
          </cell>
          <cell r="H692">
            <v>1</v>
          </cell>
          <cell r="I692">
            <v>0</v>
          </cell>
        </row>
        <row r="693">
          <cell r="B693" t="str">
            <v>1.3.2.1.2.2.1.2</v>
          </cell>
          <cell r="C693" t="str">
            <v>CURRÍCULOS</v>
          </cell>
          <cell r="E693">
            <v>0.15</v>
          </cell>
          <cell r="F693">
            <v>1</v>
          </cell>
          <cell r="H693">
            <v>1</v>
          </cell>
          <cell r="I693">
            <v>0</v>
          </cell>
        </row>
        <row r="694">
          <cell r="B694" t="str">
            <v>1.3.2.1.2.2.2</v>
          </cell>
          <cell r="C694" t="str">
            <v>RECURSOS</v>
          </cell>
          <cell r="H694">
            <v>0</v>
          </cell>
          <cell r="I694">
            <v>0</v>
          </cell>
        </row>
        <row r="695">
          <cell r="B695" t="str">
            <v>1.3.2.1.2.2.2.1</v>
          </cell>
          <cell r="C695" t="str">
            <v>HISTOGRAMA DE MÃO DE OBRA</v>
          </cell>
          <cell r="E695">
            <v>0.3</v>
          </cell>
          <cell r="F695">
            <v>1</v>
          </cell>
          <cell r="H695">
            <v>0</v>
          </cell>
          <cell r="I695">
            <v>0</v>
          </cell>
        </row>
        <row r="696">
          <cell r="B696" t="str">
            <v>1.3.2.1.2.2.3</v>
          </cell>
          <cell r="C696" t="str">
            <v>PROCEDIMENTO DE PLANEJAMENTO DE PROJETO</v>
          </cell>
          <cell r="H696">
            <v>0</v>
          </cell>
          <cell r="I696">
            <v>0</v>
          </cell>
        </row>
        <row r="697">
          <cell r="B697" t="str">
            <v>1.3.2.1.2.2.3.1</v>
          </cell>
          <cell r="C697" t="str">
            <v>EAP DETALHADA</v>
          </cell>
          <cell r="E697">
            <v>0.27</v>
          </cell>
          <cell r="F697">
            <v>1</v>
          </cell>
          <cell r="H697">
            <v>0</v>
          </cell>
          <cell r="I697">
            <v>0</v>
          </cell>
        </row>
        <row r="698">
          <cell r="B698" t="str">
            <v>1.3.2.1.2.2.3.2</v>
          </cell>
          <cell r="C698" t="str">
            <v>LISTA DE DOCUMENTOS DA U-2316 - UHDS</v>
          </cell>
          <cell r="E698">
            <v>0.36</v>
          </cell>
          <cell r="F698">
            <v>1</v>
          </cell>
          <cell r="H698">
            <v>0</v>
          </cell>
          <cell r="I698">
            <v>0</v>
          </cell>
        </row>
        <row r="699">
          <cell r="B699" t="str">
            <v>1.3.2.1.2.2.3.3</v>
          </cell>
          <cell r="C699" t="str">
            <v>CRONOGRAMA DE EXECUÇÃO FÍSICA DETALHADO</v>
          </cell>
          <cell r="E699">
            <v>0.36</v>
          </cell>
          <cell r="F699">
            <v>1</v>
          </cell>
          <cell r="H699">
            <v>0</v>
          </cell>
          <cell r="I699">
            <v>0</v>
          </cell>
        </row>
        <row r="700">
          <cell r="B700" t="str">
            <v>1.3.2.1.2.2.3.4</v>
          </cell>
          <cell r="C700" t="str">
            <v>CURVA DE EXECUÇÃO FÍSICA</v>
          </cell>
          <cell r="E700">
            <v>0.18</v>
          </cell>
          <cell r="F700">
            <v>1</v>
          </cell>
          <cell r="H700">
            <v>0</v>
          </cell>
          <cell r="I700">
            <v>0</v>
          </cell>
        </row>
        <row r="701">
          <cell r="B701" t="str">
            <v>1.3.2.1.2.2.3.5</v>
          </cell>
          <cell r="C701" t="str">
            <v>CRONOGRAMA DE EXECUÇÃO FÍSICA-FINANCEIRO DETALHADO</v>
          </cell>
          <cell r="E701">
            <v>0.18</v>
          </cell>
          <cell r="F701">
            <v>1</v>
          </cell>
          <cell r="H701">
            <v>0</v>
          </cell>
          <cell r="I701">
            <v>0</v>
          </cell>
        </row>
        <row r="702">
          <cell r="B702" t="str">
            <v>1.3.2.1.2.2.3.6</v>
          </cell>
          <cell r="C702" t="str">
            <v>CURVA DE EXECUÇÃO FÍSICA-FINANCEIRA</v>
          </cell>
          <cell r="E702">
            <v>0.18</v>
          </cell>
          <cell r="F702">
            <v>1</v>
          </cell>
          <cell r="H702">
            <v>0</v>
          </cell>
          <cell r="I702">
            <v>0</v>
          </cell>
        </row>
        <row r="703">
          <cell r="B703" t="str">
            <v>1.3.2.1.2.2.3.7</v>
          </cell>
          <cell r="C703" t="str">
            <v>PROCEDIMENTO DE MEDIÇÃO DE SERVIÇOS</v>
          </cell>
          <cell r="E703">
            <v>0.27</v>
          </cell>
          <cell r="F703">
            <v>1</v>
          </cell>
          <cell r="H703">
            <v>1</v>
          </cell>
          <cell r="I703">
            <v>0</v>
          </cell>
        </row>
        <row r="704">
          <cell r="B704" t="str">
            <v>1.3.2.1.2.2.4</v>
          </cell>
          <cell r="C704" t="str">
            <v>PROCEDIMENTOS DE QSMS</v>
          </cell>
          <cell r="H704">
            <v>0</v>
          </cell>
          <cell r="I704">
            <v>0</v>
          </cell>
        </row>
        <row r="705">
          <cell r="B705" t="str">
            <v>1.3.2.1.2.2.4.1</v>
          </cell>
          <cell r="C705" t="str">
            <v>MANUAL DA QUALIDADE DE PROJETO DE PRÉ-DETALHAMENTO</v>
          </cell>
          <cell r="E705">
            <v>0.42</v>
          </cell>
          <cell r="F705">
            <v>1</v>
          </cell>
          <cell r="H705">
            <v>1</v>
          </cell>
          <cell r="I705">
            <v>0</v>
          </cell>
        </row>
        <row r="706">
          <cell r="B706" t="str">
            <v>1.3.2.1.2.2.4.2</v>
          </cell>
          <cell r="C706" t="str">
            <v>PLANO DA QUALIDADE</v>
          </cell>
          <cell r="E706">
            <v>0.18</v>
          </cell>
          <cell r="F706">
            <v>1</v>
          </cell>
          <cell r="H706">
            <v>1</v>
          </cell>
          <cell r="I706">
            <v>0</v>
          </cell>
        </row>
        <row r="707">
          <cell r="A707">
            <v>6</v>
          </cell>
          <cell r="B707" t="str">
            <v xml:space="preserve"> 1.3.2.1.2.3  </v>
          </cell>
          <cell r="C707" t="str">
            <v xml:space="preserve"> MANUTENÇÃO DAS EQUIPES  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50</v>
          </cell>
        </row>
        <row r="708">
          <cell r="B708" t="str">
            <v xml:space="preserve"> 1.3.2.1.2.3.1</v>
          </cell>
          <cell r="C708" t="str">
            <v>MANUTENÇÃO DA EQUIPE NO ESCRITÓRIO SEDE DA CONTRATADA</v>
          </cell>
          <cell r="E708">
            <v>0</v>
          </cell>
          <cell r="F708">
            <v>1</v>
          </cell>
          <cell r="H708">
            <v>0</v>
          </cell>
          <cell r="I708">
            <v>0</v>
          </cell>
        </row>
        <row r="709">
          <cell r="B709" t="str">
            <v xml:space="preserve"> 1.3.2.1.2.3.2</v>
          </cell>
          <cell r="C709" t="str">
            <v>MANUTENÇÃO DA EQUIPE MÍNIMA LOTADA NA UM-REPAR</v>
          </cell>
          <cell r="E709">
            <v>0</v>
          </cell>
          <cell r="F709">
            <v>1</v>
          </cell>
          <cell r="H709">
            <v>0</v>
          </cell>
          <cell r="I709">
            <v>0</v>
          </cell>
        </row>
        <row r="710">
          <cell r="A710">
            <v>5</v>
          </cell>
          <cell r="B710" t="str">
            <v xml:space="preserve"> 1.3.2.1.3</v>
          </cell>
          <cell r="C710" t="str">
            <v xml:space="preserve"> DESMOBILIZAÇÃO  </v>
          </cell>
          <cell r="E710">
            <v>2</v>
          </cell>
          <cell r="F710">
            <v>1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20</v>
          </cell>
          <cell r="O710">
            <v>0</v>
          </cell>
        </row>
        <row r="711">
          <cell r="A711">
            <v>4</v>
          </cell>
          <cell r="B711" t="str">
            <v xml:space="preserve"> 1.3.2.2  </v>
          </cell>
          <cell r="C711" t="str">
            <v xml:space="preserve"> INFRA-ESTRUTURA  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8</v>
          </cell>
          <cell r="N711">
            <v>0</v>
          </cell>
          <cell r="O711">
            <v>0</v>
          </cell>
        </row>
        <row r="712">
          <cell r="A712">
            <v>5</v>
          </cell>
          <cell r="B712" t="str">
            <v xml:space="preserve"> 1.3.2.2.1  </v>
          </cell>
          <cell r="C712" t="str">
            <v xml:space="preserve"> ESCRITÓRIO DA CONTRATADA NA UN-REPAR  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100</v>
          </cell>
          <cell r="O712">
            <v>0</v>
          </cell>
        </row>
        <row r="713">
          <cell r="B713" t="str">
            <v xml:space="preserve"> 1.3.2.2.1.1</v>
          </cell>
          <cell r="C713" t="str">
            <v xml:space="preserve">IMPLANTAÇÃO DO ESCRITÓRIO DA CONTRATADA NA UN-REPAR  </v>
          </cell>
          <cell r="E713">
            <v>0</v>
          </cell>
          <cell r="F713">
            <v>1</v>
          </cell>
          <cell r="H713">
            <v>0</v>
          </cell>
          <cell r="I713">
            <v>0</v>
          </cell>
          <cell r="O713">
            <v>10</v>
          </cell>
        </row>
        <row r="714">
          <cell r="B714" t="str">
            <v xml:space="preserve"> 1.3.2.2.1.2</v>
          </cell>
          <cell r="C714" t="str">
            <v xml:space="preserve">MANUTENÇÃO ESCRITÓRIO DA CONTRATADA NA UN-REPAR  </v>
          </cell>
          <cell r="E714">
            <v>0</v>
          </cell>
          <cell r="F714">
            <v>1</v>
          </cell>
          <cell r="H714">
            <v>0</v>
          </cell>
          <cell r="I714">
            <v>0</v>
          </cell>
          <cell r="O714">
            <v>90</v>
          </cell>
        </row>
        <row r="715">
          <cell r="A715">
            <v>4</v>
          </cell>
          <cell r="B715" t="str">
            <v xml:space="preserve"> 1.3.2.3  </v>
          </cell>
          <cell r="C715" t="str">
            <v xml:space="preserve"> PROJETOS CIVIS E ELETRONICOS  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82</v>
          </cell>
          <cell r="N715">
            <v>0</v>
          </cell>
          <cell r="O715">
            <v>0</v>
          </cell>
        </row>
        <row r="716">
          <cell r="A716">
            <v>5</v>
          </cell>
          <cell r="B716" t="str">
            <v xml:space="preserve"> 1.3.2.3.1  </v>
          </cell>
          <cell r="C716" t="str">
            <v xml:space="preserve"> CIVIL  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15</v>
          </cell>
          <cell r="O716">
            <v>0</v>
          </cell>
        </row>
        <row r="717">
          <cell r="A717">
            <v>6</v>
          </cell>
          <cell r="B717" t="str">
            <v xml:space="preserve"> 1.3.2.3.1.1  </v>
          </cell>
          <cell r="C717" t="str">
            <v xml:space="preserve"> ESTRUTURA  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40</v>
          </cell>
        </row>
        <row r="718">
          <cell r="A718">
            <v>6</v>
          </cell>
          <cell r="B718" t="str">
            <v xml:space="preserve"> 1.3.2.3.1.2  </v>
          </cell>
          <cell r="C718" t="str">
            <v xml:space="preserve"> ARQUITETONICO  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30</v>
          </cell>
        </row>
        <row r="719">
          <cell r="A719">
            <v>6</v>
          </cell>
          <cell r="B719" t="str">
            <v xml:space="preserve"> 1.3.2.3.1.3  </v>
          </cell>
          <cell r="C719" t="str">
            <v xml:space="preserve"> UNDERGROUD  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30</v>
          </cell>
        </row>
        <row r="720">
          <cell r="A720">
            <v>5</v>
          </cell>
          <cell r="B720" t="str">
            <v xml:space="preserve"> 1.3.2.3.2  </v>
          </cell>
          <cell r="C720" t="str">
            <v xml:space="preserve"> ELETROMECÂNICOS  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78</v>
          </cell>
          <cell r="O720">
            <v>0</v>
          </cell>
        </row>
        <row r="721">
          <cell r="A721">
            <v>6</v>
          </cell>
          <cell r="B721" t="str">
            <v xml:space="preserve"> 1.3.2.3.2.1  </v>
          </cell>
          <cell r="C721" t="str">
            <v xml:space="preserve"> PROCESSO  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25</v>
          </cell>
        </row>
        <row r="722">
          <cell r="A722">
            <v>6</v>
          </cell>
          <cell r="B722" t="str">
            <v xml:space="preserve"> 1.3.2.3.2.2  </v>
          </cell>
          <cell r="C722" t="str">
            <v xml:space="preserve"> EQUIPAMENTOS  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15</v>
          </cell>
        </row>
        <row r="723">
          <cell r="A723">
            <v>6</v>
          </cell>
          <cell r="B723" t="str">
            <v xml:space="preserve"> 1.3.2.3.2.3  </v>
          </cell>
          <cell r="C723" t="str">
            <v xml:space="preserve"> TUBULAÇÃO  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30</v>
          </cell>
        </row>
        <row r="724">
          <cell r="A724">
            <v>6</v>
          </cell>
          <cell r="B724" t="str">
            <v xml:space="preserve"> 1.3.2.3.2.4  </v>
          </cell>
          <cell r="C724" t="str">
            <v xml:space="preserve"> ELÉTRICA  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10</v>
          </cell>
        </row>
        <row r="725">
          <cell r="A725">
            <v>6</v>
          </cell>
          <cell r="B725" t="str">
            <v xml:space="preserve"> 1.3.2.3.2.5  </v>
          </cell>
          <cell r="C725" t="str">
            <v xml:space="preserve"> INSTRUMENTAÇÃO  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20</v>
          </cell>
        </row>
        <row r="726">
          <cell r="A726">
            <v>5</v>
          </cell>
          <cell r="B726" t="str">
            <v xml:space="preserve"> 1.3.2.3.3  </v>
          </cell>
          <cell r="C726" t="str">
            <v xml:space="preserve"> LIVRO DE PROJETO DE PRÉ DETALHAMENTO  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2</v>
          </cell>
          <cell r="O726">
            <v>0</v>
          </cell>
        </row>
        <row r="727">
          <cell r="A727">
            <v>5</v>
          </cell>
          <cell r="B727" t="str">
            <v xml:space="preserve"> 1.3.2.3.4  </v>
          </cell>
          <cell r="C727" t="str">
            <v xml:space="preserve"> MAQUETE ELETRONICA  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5</v>
          </cell>
          <cell r="O727">
            <v>0</v>
          </cell>
        </row>
        <row r="728">
          <cell r="C728" t="str">
            <v xml:space="preserve">SUB-TOTAL - UNIDADE 2313 HDT DE INSTÁVEIS  </v>
          </cell>
        </row>
        <row r="730">
          <cell r="A730">
            <v>3</v>
          </cell>
          <cell r="B730" t="str">
            <v>1.3.3</v>
          </cell>
          <cell r="C730" t="str">
            <v xml:space="preserve">OSBL INTERLIGAÇÕES ENTRE AS UNIDADES  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10</v>
          </cell>
          <cell r="M730">
            <v>0</v>
          </cell>
          <cell r="N730">
            <v>0</v>
          </cell>
          <cell r="O730">
            <v>0</v>
          </cell>
        </row>
        <row r="731">
          <cell r="A731">
            <v>4</v>
          </cell>
          <cell r="B731" t="str">
            <v xml:space="preserve"> 1.3.3.1  </v>
          </cell>
          <cell r="C731" t="str">
            <v xml:space="preserve"> MOBILIZAÇÃO  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10</v>
          </cell>
          <cell r="N731">
            <v>0</v>
          </cell>
          <cell r="O731">
            <v>0</v>
          </cell>
        </row>
        <row r="732">
          <cell r="A732">
            <v>5</v>
          </cell>
          <cell r="B732" t="str">
            <v xml:space="preserve"> 1.3.3.1.1  </v>
          </cell>
          <cell r="C732" t="str">
            <v xml:space="preserve"> KICK OFF MEETING  </v>
          </cell>
          <cell r="E732">
            <v>0.50000000000000011</v>
          </cell>
          <cell r="F732">
            <v>1</v>
          </cell>
          <cell r="H732">
            <v>0</v>
          </cell>
          <cell r="I732">
            <v>1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5</v>
          </cell>
          <cell r="O732">
            <v>0</v>
          </cell>
        </row>
        <row r="733">
          <cell r="A733">
            <v>5</v>
          </cell>
          <cell r="B733" t="str">
            <v xml:space="preserve"> 1.3.3.1.2  </v>
          </cell>
          <cell r="C733" t="str">
            <v xml:space="preserve"> MOBILIZAÇÃO, PLANEJAMENTO. MANUTENÇÃO  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75</v>
          </cell>
          <cell r="O733">
            <v>0</v>
          </cell>
        </row>
        <row r="734">
          <cell r="A734">
            <v>6</v>
          </cell>
          <cell r="B734" t="str">
            <v xml:space="preserve"> 1.3.3.1.2.1  </v>
          </cell>
          <cell r="C734" t="str">
            <v xml:space="preserve"> MOBILIZAÇÃO DAS EQUIPES  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10</v>
          </cell>
        </row>
        <row r="735">
          <cell r="B735" t="str">
            <v>1.3.3.1.2.1.1</v>
          </cell>
          <cell r="C735" t="str">
            <v xml:space="preserve"> MOBILIZAÇÃO DA EQUIPE NO ESCRITÓRIO SEDE DA CONTRATADA</v>
          </cell>
          <cell r="E735">
            <v>3.7499999999999999E-2</v>
          </cell>
          <cell r="F735">
            <v>1</v>
          </cell>
          <cell r="H735">
            <v>0</v>
          </cell>
          <cell r="I735">
            <v>0</v>
          </cell>
        </row>
        <row r="736">
          <cell r="B736" t="str">
            <v>1.3.3.1.2.1.2</v>
          </cell>
          <cell r="C736" t="str">
            <v xml:space="preserve"> MOBILIZAÇÃO DA EQUIPE MÍNIMA LOTADA NA UM-REPAR</v>
          </cell>
          <cell r="E736">
            <v>0.71249999999999991</v>
          </cell>
          <cell r="F736">
            <v>1</v>
          </cell>
          <cell r="H736">
            <v>0</v>
          </cell>
          <cell r="I736">
            <v>0</v>
          </cell>
        </row>
        <row r="737">
          <cell r="A737">
            <v>6</v>
          </cell>
          <cell r="B737" t="str">
            <v xml:space="preserve">1.3.3.1.2.2  </v>
          </cell>
          <cell r="C737" t="str">
            <v xml:space="preserve"> PLANEJAMENTO  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40</v>
          </cell>
        </row>
        <row r="738">
          <cell r="B738" t="str">
            <v>1.3.3.1.2.2.1</v>
          </cell>
          <cell r="C738" t="str">
            <v>ORGANIZAÇÃO, RESPONSABILIDADE, AUTORIDADE E RECURSOS</v>
          </cell>
          <cell r="H738">
            <v>0</v>
          </cell>
          <cell r="I738">
            <v>0</v>
          </cell>
        </row>
        <row r="739">
          <cell r="B739" t="str">
            <v>1.3.3.1.2.2.1.1</v>
          </cell>
          <cell r="C739" t="str">
            <v>ORGANOGRAMAS</v>
          </cell>
          <cell r="E739">
            <v>0.15</v>
          </cell>
          <cell r="F739">
            <v>1</v>
          </cell>
          <cell r="H739">
            <v>1</v>
          </cell>
          <cell r="I739">
            <v>0</v>
          </cell>
        </row>
        <row r="740">
          <cell r="B740" t="str">
            <v>1.3.3.1.2.2.1.2</v>
          </cell>
          <cell r="C740" t="str">
            <v>CURRÍCULOS</v>
          </cell>
          <cell r="E740">
            <v>0.15</v>
          </cell>
          <cell r="F740">
            <v>1</v>
          </cell>
          <cell r="H740">
            <v>1</v>
          </cell>
          <cell r="I740">
            <v>0</v>
          </cell>
        </row>
        <row r="741">
          <cell r="B741" t="str">
            <v>1.3.3.1.2.2.2</v>
          </cell>
          <cell r="C741" t="str">
            <v>RECURSOS</v>
          </cell>
          <cell r="H741">
            <v>0</v>
          </cell>
          <cell r="I741">
            <v>0</v>
          </cell>
        </row>
        <row r="742">
          <cell r="B742" t="str">
            <v>1.3.3.1.2.2.2.1</v>
          </cell>
          <cell r="C742" t="str">
            <v>HISTOGRAMA DE MÃO DE OBRA</v>
          </cell>
          <cell r="E742">
            <v>0.3</v>
          </cell>
          <cell r="F742">
            <v>1</v>
          </cell>
          <cell r="H742">
            <v>0</v>
          </cell>
          <cell r="I742">
            <v>0</v>
          </cell>
        </row>
        <row r="743">
          <cell r="B743" t="str">
            <v>1.3.3.1.2.2.3</v>
          </cell>
          <cell r="C743" t="str">
            <v>PROCEDIMENTO DE PLANEJAMENTO DE PROJETO</v>
          </cell>
          <cell r="H743">
            <v>0</v>
          </cell>
          <cell r="I743">
            <v>0</v>
          </cell>
        </row>
        <row r="744">
          <cell r="B744" t="str">
            <v>1.3.3.1.2.2.3.1</v>
          </cell>
          <cell r="C744" t="str">
            <v>EAP DETALHADA</v>
          </cell>
          <cell r="E744">
            <v>0.27</v>
          </cell>
          <cell r="F744">
            <v>1</v>
          </cell>
          <cell r="H744">
            <v>0</v>
          </cell>
          <cell r="I744">
            <v>0</v>
          </cell>
        </row>
        <row r="745">
          <cell r="B745" t="str">
            <v>1.3.3.1.2.2.3.2</v>
          </cell>
          <cell r="C745" t="str">
            <v>LISTA DE DOCUMENTOS DA U-2316 - UHDS</v>
          </cell>
          <cell r="E745">
            <v>0.36</v>
          </cell>
          <cell r="F745">
            <v>1</v>
          </cell>
          <cell r="H745">
            <v>0</v>
          </cell>
          <cell r="I745">
            <v>0</v>
          </cell>
        </row>
        <row r="746">
          <cell r="B746" t="str">
            <v>1.3.3.1.2.2.3.3</v>
          </cell>
          <cell r="C746" t="str">
            <v>CRONOGRAMA DE EXECUÇÃO FÍSICA DETALHADO</v>
          </cell>
          <cell r="E746">
            <v>0.36</v>
          </cell>
          <cell r="F746">
            <v>1</v>
          </cell>
          <cell r="H746">
            <v>0</v>
          </cell>
          <cell r="I746">
            <v>0</v>
          </cell>
        </row>
        <row r="747">
          <cell r="B747" t="str">
            <v>1.3.3.1.2.2.3.4</v>
          </cell>
          <cell r="C747" t="str">
            <v>CURVA DE EXECUÇÃO FÍSICA</v>
          </cell>
          <cell r="E747">
            <v>0.18</v>
          </cell>
          <cell r="F747">
            <v>1</v>
          </cell>
          <cell r="H747">
            <v>0</v>
          </cell>
          <cell r="I747">
            <v>0</v>
          </cell>
        </row>
        <row r="748">
          <cell r="B748" t="str">
            <v>1.3.3.1.2.2.3.5</v>
          </cell>
          <cell r="C748" t="str">
            <v>CRONOGRAMA DE EXECUÇÃO FÍSICA-FINANCEIRO DETALHADO</v>
          </cell>
          <cell r="E748">
            <v>0.18</v>
          </cell>
          <cell r="F748">
            <v>1</v>
          </cell>
          <cell r="H748">
            <v>0</v>
          </cell>
          <cell r="I748">
            <v>0</v>
          </cell>
        </row>
        <row r="749">
          <cell r="B749" t="str">
            <v>1.3.3.1.2.2.3.6</v>
          </cell>
          <cell r="C749" t="str">
            <v>CURVA DE EXECUÇÃO FÍSICA-FINANCEIRA</v>
          </cell>
          <cell r="E749">
            <v>0.18</v>
          </cell>
          <cell r="F749">
            <v>1</v>
          </cell>
          <cell r="H749">
            <v>0</v>
          </cell>
          <cell r="I749">
            <v>0</v>
          </cell>
        </row>
        <row r="750">
          <cell r="B750" t="str">
            <v>1.3.3.1.2.2.3.7</v>
          </cell>
          <cell r="C750" t="str">
            <v>PROCEDIMENTO DE MEDIÇÃO DE SERVIÇOS</v>
          </cell>
          <cell r="E750">
            <v>0.27</v>
          </cell>
          <cell r="F750">
            <v>1</v>
          </cell>
          <cell r="H750">
            <v>1</v>
          </cell>
          <cell r="I750">
            <v>0</v>
          </cell>
        </row>
        <row r="751">
          <cell r="B751" t="str">
            <v>1.3.3.1.2.2.4</v>
          </cell>
          <cell r="C751" t="str">
            <v>PROCEDIMENTOS DE QSMS</v>
          </cell>
          <cell r="H751">
            <v>0</v>
          </cell>
          <cell r="I751">
            <v>0</v>
          </cell>
        </row>
        <row r="752">
          <cell r="B752" t="str">
            <v>1.3.3.1.2.2.4.1</v>
          </cell>
          <cell r="C752" t="str">
            <v>MANUAL DA QUALIDADE DE PROJETO DE PRÉ-DETALHAMENTO</v>
          </cell>
          <cell r="E752">
            <v>0.41999999999999987</v>
          </cell>
          <cell r="F752">
            <v>1</v>
          </cell>
          <cell r="H752">
            <v>1</v>
          </cell>
          <cell r="I752">
            <v>0</v>
          </cell>
        </row>
        <row r="753">
          <cell r="B753" t="str">
            <v>1.3.3.1.2.2.4.2</v>
          </cell>
          <cell r="C753" t="str">
            <v>PLANO DA QUALIDADE</v>
          </cell>
          <cell r="E753">
            <v>0.18</v>
          </cell>
          <cell r="F753">
            <v>1</v>
          </cell>
          <cell r="H753">
            <v>1</v>
          </cell>
          <cell r="I753">
            <v>0</v>
          </cell>
        </row>
        <row r="754">
          <cell r="A754">
            <v>6</v>
          </cell>
          <cell r="B754" t="str">
            <v xml:space="preserve"> 1.3.3.1.2.3</v>
          </cell>
          <cell r="C754" t="str">
            <v xml:space="preserve"> MANUTENÇÃO DAS EQUIPES  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50</v>
          </cell>
        </row>
        <row r="755">
          <cell r="B755" t="str">
            <v xml:space="preserve"> 1.3.3.1.2.3.1</v>
          </cell>
          <cell r="C755" t="str">
            <v>MANUTENÇÃO DA EQUIPE NO ESCRITÓRIO SEDE DA CONTRATADA</v>
          </cell>
          <cell r="E755">
            <v>0</v>
          </cell>
          <cell r="F755">
            <v>1</v>
          </cell>
          <cell r="H755">
            <v>0</v>
          </cell>
          <cell r="I755">
            <v>0</v>
          </cell>
        </row>
        <row r="756">
          <cell r="B756" t="str">
            <v xml:space="preserve"> 1.3.3.1.2.3.2</v>
          </cell>
          <cell r="C756" t="str">
            <v>MANUTENÇÃO DA EQUIPE MÍNIMA LOTADA NA UM-REPAR</v>
          </cell>
          <cell r="E756">
            <v>0</v>
          </cell>
          <cell r="F756">
            <v>1</v>
          </cell>
          <cell r="H756">
            <v>0</v>
          </cell>
          <cell r="I756">
            <v>0</v>
          </cell>
        </row>
        <row r="757">
          <cell r="A757">
            <v>5</v>
          </cell>
          <cell r="B757" t="str">
            <v xml:space="preserve"> 1.3.3.1.3  </v>
          </cell>
          <cell r="C757" t="str">
            <v xml:space="preserve"> DESMOBILIZAÇÃO  </v>
          </cell>
          <cell r="E757">
            <v>2.0000000000000004</v>
          </cell>
          <cell r="F757">
            <v>1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20</v>
          </cell>
          <cell r="O757">
            <v>0</v>
          </cell>
        </row>
        <row r="758">
          <cell r="A758">
            <v>4</v>
          </cell>
          <cell r="B758" t="str">
            <v xml:space="preserve"> 1.3.3.2  </v>
          </cell>
          <cell r="C758" t="str">
            <v xml:space="preserve"> INFRA-ESTRUTURA  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8</v>
          </cell>
          <cell r="N758">
            <v>0</v>
          </cell>
          <cell r="O758">
            <v>0</v>
          </cell>
        </row>
        <row r="759">
          <cell r="A759">
            <v>5</v>
          </cell>
          <cell r="B759" t="str">
            <v xml:space="preserve"> 1.3.3.2.1  </v>
          </cell>
          <cell r="C759" t="str">
            <v xml:space="preserve"> ESCRITÓRIO DA CONTRATADA NA UN-REPAR  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100</v>
          </cell>
          <cell r="O759">
            <v>0</v>
          </cell>
        </row>
        <row r="760">
          <cell r="B760" t="str">
            <v xml:space="preserve"> 1.3.3.2.1.1</v>
          </cell>
          <cell r="C760" t="str">
            <v xml:space="preserve">IMPLANTAÇÃO DO ESCRITÓRIO DA CONTRATADA NA UN-REPAR  </v>
          </cell>
          <cell r="E760">
            <v>0</v>
          </cell>
          <cell r="F760">
            <v>1</v>
          </cell>
          <cell r="H760">
            <v>0</v>
          </cell>
          <cell r="I760">
            <v>0</v>
          </cell>
          <cell r="O760">
            <v>10</v>
          </cell>
        </row>
        <row r="761">
          <cell r="B761" t="str">
            <v xml:space="preserve"> 1.3.3.2.1.2</v>
          </cell>
          <cell r="C761" t="str">
            <v xml:space="preserve">MANUTENÇÃO ESCRITÓRIO DA CONTRATADA NA UN-REPAR  </v>
          </cell>
          <cell r="E761">
            <v>0</v>
          </cell>
          <cell r="F761">
            <v>1</v>
          </cell>
          <cell r="H761">
            <v>0</v>
          </cell>
          <cell r="I761">
            <v>0</v>
          </cell>
          <cell r="O761">
            <v>90</v>
          </cell>
        </row>
        <row r="762">
          <cell r="A762">
            <v>4</v>
          </cell>
          <cell r="B762" t="str">
            <v xml:space="preserve"> 1.3.3.3  </v>
          </cell>
          <cell r="C762" t="str">
            <v xml:space="preserve"> PROJETOS CIVIS E ELETRONICOS  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82</v>
          </cell>
          <cell r="N762">
            <v>0</v>
          </cell>
          <cell r="O762">
            <v>0</v>
          </cell>
        </row>
        <row r="763">
          <cell r="A763">
            <v>5</v>
          </cell>
          <cell r="B763" t="str">
            <v xml:space="preserve"> 1.3.3.3.1  </v>
          </cell>
          <cell r="C763" t="str">
            <v xml:space="preserve"> CIVIL  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15</v>
          </cell>
          <cell r="O763">
            <v>0</v>
          </cell>
        </row>
        <row r="764">
          <cell r="A764">
            <v>6</v>
          </cell>
          <cell r="B764" t="str">
            <v xml:space="preserve"> 1.3.3.3.1.1  </v>
          </cell>
          <cell r="C764" t="str">
            <v xml:space="preserve"> ESTRUTURA  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40</v>
          </cell>
        </row>
        <row r="765">
          <cell r="A765">
            <v>6</v>
          </cell>
          <cell r="B765" t="str">
            <v xml:space="preserve"> 1.3.3.3.1.2</v>
          </cell>
          <cell r="C765" t="str">
            <v xml:space="preserve"> ARQUITETONICO  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30</v>
          </cell>
        </row>
        <row r="766">
          <cell r="A766">
            <v>6</v>
          </cell>
          <cell r="B766" t="str">
            <v xml:space="preserve"> 1.3.3.3.1.3</v>
          </cell>
          <cell r="C766" t="str">
            <v xml:space="preserve"> UNDERGROUD  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30</v>
          </cell>
        </row>
        <row r="767">
          <cell r="A767">
            <v>5</v>
          </cell>
          <cell r="B767" t="str">
            <v xml:space="preserve"> 1.3.3.3.2  </v>
          </cell>
          <cell r="C767" t="str">
            <v xml:space="preserve"> ELETROMECÂNICOS  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78</v>
          </cell>
          <cell r="O767">
            <v>0</v>
          </cell>
        </row>
        <row r="768">
          <cell r="A768">
            <v>6</v>
          </cell>
          <cell r="B768" t="str">
            <v xml:space="preserve"> 1.3.3.3.2.1  </v>
          </cell>
          <cell r="C768" t="str">
            <v xml:space="preserve"> PROCESSO  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25</v>
          </cell>
        </row>
        <row r="769">
          <cell r="A769">
            <v>6</v>
          </cell>
          <cell r="B769" t="str">
            <v xml:space="preserve"> 1.3.3.3.2.2</v>
          </cell>
          <cell r="C769" t="str">
            <v xml:space="preserve"> EQUIPAMENTOS  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15</v>
          </cell>
        </row>
        <row r="770">
          <cell r="A770">
            <v>6</v>
          </cell>
          <cell r="B770" t="str">
            <v xml:space="preserve"> 1.3.3.3.2.3</v>
          </cell>
          <cell r="C770" t="str">
            <v xml:space="preserve"> TUBULAÇÃO  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30</v>
          </cell>
        </row>
        <row r="771">
          <cell r="A771">
            <v>6</v>
          </cell>
          <cell r="B771" t="str">
            <v xml:space="preserve"> 1.3.3.3.2.4</v>
          </cell>
          <cell r="C771" t="str">
            <v xml:space="preserve"> ELÉTRICA  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10</v>
          </cell>
        </row>
        <row r="772">
          <cell r="A772">
            <v>6</v>
          </cell>
          <cell r="B772" t="str">
            <v xml:space="preserve"> 1.3.3.3.2.5</v>
          </cell>
          <cell r="C772" t="str">
            <v xml:space="preserve"> INSTRUMENTAÇÃO  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20</v>
          </cell>
        </row>
        <row r="773">
          <cell r="A773">
            <v>5</v>
          </cell>
          <cell r="B773" t="str">
            <v xml:space="preserve"> 1.3.3.3.3  </v>
          </cell>
          <cell r="C773" t="str">
            <v xml:space="preserve"> LIVRO DE PROJETO DE PRÉ DETALHAMENTO  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2</v>
          </cell>
          <cell r="O773">
            <v>0</v>
          </cell>
        </row>
        <row r="774">
          <cell r="A774">
            <v>5</v>
          </cell>
          <cell r="B774" t="str">
            <v xml:space="preserve"> 1.3.3.3.4  </v>
          </cell>
          <cell r="C774" t="str">
            <v xml:space="preserve"> MAQUETE ELETRONICA  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5</v>
          </cell>
          <cell r="O774">
            <v>0</v>
          </cell>
        </row>
        <row r="775">
          <cell r="C775" t="str">
            <v xml:space="preserve">SUB-TOTAL - OSBL INTERLIGAÇÕES ENTRE AS UNIDADES </v>
          </cell>
        </row>
        <row r="777">
          <cell r="C777" t="str">
            <v>TOTAL CARTEIRA DE PROPENO</v>
          </cell>
        </row>
        <row r="779">
          <cell r="A779">
            <v>2</v>
          </cell>
          <cell r="B779" t="str">
            <v>1.4</v>
          </cell>
          <cell r="C779" t="str">
            <v xml:space="preserve"> CARTEIRA DE SOLVENTE  </v>
          </cell>
          <cell r="J779">
            <v>0</v>
          </cell>
          <cell r="K779">
            <v>7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</row>
        <row r="780">
          <cell r="A780">
            <v>3</v>
          </cell>
          <cell r="B780" t="str">
            <v>1.4.1</v>
          </cell>
          <cell r="C780" t="str">
            <v xml:space="preserve">UNIDADE 2317 SOLVENTE  </v>
          </cell>
          <cell r="J780">
            <v>0</v>
          </cell>
          <cell r="K780">
            <v>0</v>
          </cell>
          <cell r="L780">
            <v>85</v>
          </cell>
          <cell r="M780">
            <v>0</v>
          </cell>
          <cell r="N780">
            <v>0</v>
          </cell>
          <cell r="O780">
            <v>0</v>
          </cell>
        </row>
        <row r="781">
          <cell r="A781">
            <v>4</v>
          </cell>
          <cell r="B781" t="str">
            <v xml:space="preserve"> 1.4.1.1  </v>
          </cell>
          <cell r="C781" t="str">
            <v xml:space="preserve"> MOBILIZAÇÃO  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10</v>
          </cell>
          <cell r="N781">
            <v>0</v>
          </cell>
          <cell r="O781">
            <v>0</v>
          </cell>
        </row>
        <row r="782">
          <cell r="A782">
            <v>5</v>
          </cell>
          <cell r="B782" t="str">
            <v xml:space="preserve"> 1.4.1.1.1  </v>
          </cell>
          <cell r="C782" t="str">
            <v xml:space="preserve"> KICK OFF MEETING  </v>
          </cell>
          <cell r="E782">
            <v>0.5</v>
          </cell>
          <cell r="F782">
            <v>1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5</v>
          </cell>
          <cell r="O782">
            <v>0</v>
          </cell>
        </row>
        <row r="783">
          <cell r="A783">
            <v>5</v>
          </cell>
          <cell r="B783" t="str">
            <v xml:space="preserve"> 1.4.1.1.2  </v>
          </cell>
          <cell r="C783" t="str">
            <v xml:space="preserve"> MOBILIZAÇÃO, PLANEJAMENTO. MANUTENÇÃO  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75</v>
          </cell>
          <cell r="O783">
            <v>0</v>
          </cell>
        </row>
        <row r="784">
          <cell r="A784">
            <v>6</v>
          </cell>
          <cell r="B784" t="str">
            <v xml:space="preserve"> 1.4.1.1.2.1  </v>
          </cell>
          <cell r="C784" t="str">
            <v xml:space="preserve"> MOBILIZAÇÃO DAS EQUIPES  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10</v>
          </cell>
        </row>
        <row r="785">
          <cell r="B785" t="str">
            <v>1.4.1.1.2.1.1</v>
          </cell>
          <cell r="C785" t="str">
            <v xml:space="preserve"> MOBILIZAÇÃO DA EQUIPE NO ESCRITÓRIO SEDE DA CONTRATADA</v>
          </cell>
          <cell r="E785">
            <v>3.7500000000000006E-2</v>
          </cell>
          <cell r="F785">
            <v>1</v>
          </cell>
          <cell r="H785">
            <v>0</v>
          </cell>
          <cell r="I785">
            <v>0</v>
          </cell>
        </row>
        <row r="786">
          <cell r="B786" t="str">
            <v>1.4.1.1.2.1.2</v>
          </cell>
          <cell r="C786" t="str">
            <v xml:space="preserve"> MOBILIZAÇÃO DA EQUIPE MÍNIMA LOTADA NA UM-REPAR</v>
          </cell>
          <cell r="E786">
            <v>0.71250000000000002</v>
          </cell>
          <cell r="F786">
            <v>1</v>
          </cell>
          <cell r="H786">
            <v>0</v>
          </cell>
          <cell r="I786">
            <v>0</v>
          </cell>
        </row>
        <row r="787">
          <cell r="A787">
            <v>6</v>
          </cell>
          <cell r="B787" t="str">
            <v xml:space="preserve">1.4.1.1.2.2  </v>
          </cell>
          <cell r="C787" t="str">
            <v xml:space="preserve"> PLANEJAMENTO  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40</v>
          </cell>
        </row>
        <row r="788">
          <cell r="B788" t="str">
            <v>1.4.1.1.2.2.1</v>
          </cell>
          <cell r="C788" t="str">
            <v>ORGANIZAÇÃO, RESPONSABILIDADE, AUTORIDADE E RECURSOS</v>
          </cell>
          <cell r="H788">
            <v>0</v>
          </cell>
          <cell r="I788">
            <v>0</v>
          </cell>
        </row>
        <row r="789">
          <cell r="B789" t="str">
            <v>1.4.1.1.2.2.1.1</v>
          </cell>
          <cell r="C789" t="str">
            <v>ORGANOGRAMAS</v>
          </cell>
          <cell r="E789">
            <v>0.15000000000000002</v>
          </cell>
          <cell r="F789">
            <v>1</v>
          </cell>
          <cell r="H789">
            <v>0</v>
          </cell>
          <cell r="I789">
            <v>0</v>
          </cell>
        </row>
        <row r="790">
          <cell r="B790" t="str">
            <v>1.4.1.1.2.2.1.2</v>
          </cell>
          <cell r="C790" t="str">
            <v>CURRÍCULOS</v>
          </cell>
          <cell r="E790">
            <v>0.15000000000000002</v>
          </cell>
          <cell r="F790">
            <v>1</v>
          </cell>
          <cell r="H790">
            <v>0</v>
          </cell>
          <cell r="I790">
            <v>0</v>
          </cell>
        </row>
        <row r="791">
          <cell r="B791" t="str">
            <v>1.4.1.1.2.2.2</v>
          </cell>
          <cell r="C791" t="str">
            <v>RECURSOS</v>
          </cell>
          <cell r="H791">
            <v>0</v>
          </cell>
          <cell r="I791">
            <v>0</v>
          </cell>
        </row>
        <row r="792">
          <cell r="B792" t="str">
            <v>1.4.1.1.2.2.2.1</v>
          </cell>
          <cell r="C792" t="str">
            <v>HISTOGRAMA DE MÃO DE OBRA</v>
          </cell>
          <cell r="E792">
            <v>0.30000000000000004</v>
          </cell>
          <cell r="F792">
            <v>1</v>
          </cell>
          <cell r="H792">
            <v>0</v>
          </cell>
          <cell r="I792">
            <v>0</v>
          </cell>
        </row>
        <row r="793">
          <cell r="B793" t="str">
            <v>1.4.1.1.2.2.3</v>
          </cell>
          <cell r="C793" t="str">
            <v>PROCEDIMENTO DE PLANEJAMENTO DE PROJETO</v>
          </cell>
          <cell r="H793">
            <v>0</v>
          </cell>
          <cell r="I793">
            <v>0</v>
          </cell>
        </row>
        <row r="794">
          <cell r="B794" t="str">
            <v>1.4.1.1.2.2.3.1</v>
          </cell>
          <cell r="C794" t="str">
            <v>EAP DETALHADA</v>
          </cell>
          <cell r="E794">
            <v>0.27000000000000013</v>
          </cell>
          <cell r="F794">
            <v>1</v>
          </cell>
          <cell r="H794">
            <v>0</v>
          </cell>
          <cell r="I794">
            <v>0</v>
          </cell>
        </row>
        <row r="795">
          <cell r="B795" t="str">
            <v>1.4.1.1.2.2.3.2</v>
          </cell>
          <cell r="C795" t="str">
            <v>LISTA DE DOCUMENTOS DA U-2316 - UHDS</v>
          </cell>
          <cell r="E795">
            <v>0.3600000000000001</v>
          </cell>
          <cell r="F795">
            <v>1</v>
          </cell>
          <cell r="H795">
            <v>0</v>
          </cell>
          <cell r="I795">
            <v>0</v>
          </cell>
        </row>
        <row r="796">
          <cell r="B796" t="str">
            <v>1.4.1.1.2.2.3.3</v>
          </cell>
          <cell r="C796" t="str">
            <v>CRONOGRAMA DE EXECUÇÃO FÍSICA DETALHADO</v>
          </cell>
          <cell r="E796">
            <v>0.3600000000000001</v>
          </cell>
          <cell r="F796">
            <v>1</v>
          </cell>
          <cell r="H796">
            <v>0</v>
          </cell>
          <cell r="I796">
            <v>0</v>
          </cell>
        </row>
        <row r="797">
          <cell r="B797" t="str">
            <v>1.4.1.1.2.2.3.4</v>
          </cell>
          <cell r="C797" t="str">
            <v>CURVA DE EXECUÇÃO FÍSICA</v>
          </cell>
          <cell r="E797">
            <v>0.18000000000000005</v>
          </cell>
          <cell r="F797">
            <v>1</v>
          </cell>
          <cell r="H797">
            <v>0</v>
          </cell>
          <cell r="I797">
            <v>0</v>
          </cell>
        </row>
        <row r="798">
          <cell r="B798" t="str">
            <v>1.4.1.1.2.2.3.5</v>
          </cell>
          <cell r="C798" t="str">
            <v>CRONOGRAMA DE EXECUÇÃO FÍSICA-FINANCEIRO DETALHADO</v>
          </cell>
          <cell r="E798">
            <v>0.18000000000000005</v>
          </cell>
          <cell r="F798">
            <v>1</v>
          </cell>
          <cell r="H798">
            <v>0</v>
          </cell>
          <cell r="I798">
            <v>0</v>
          </cell>
        </row>
        <row r="799">
          <cell r="B799" t="str">
            <v>1.4.1.1.2.2.3.6</v>
          </cell>
          <cell r="C799" t="str">
            <v>CURVA DE EXECUÇÃO FÍSICA-FINANCEIRA</v>
          </cell>
          <cell r="E799">
            <v>0.18000000000000005</v>
          </cell>
          <cell r="F799">
            <v>1</v>
          </cell>
          <cell r="H799">
            <v>0</v>
          </cell>
          <cell r="I799">
            <v>0</v>
          </cell>
        </row>
        <row r="800">
          <cell r="B800" t="str">
            <v>1.4.1.1.2.2.3.7</v>
          </cell>
          <cell r="C800" t="str">
            <v>PROCEDIMENTO DE MEDIÇÃO DE SERVIÇOS</v>
          </cell>
          <cell r="E800">
            <v>0.27000000000000013</v>
          </cell>
          <cell r="F800">
            <v>1</v>
          </cell>
          <cell r="H800">
            <v>0</v>
          </cell>
          <cell r="I800">
            <v>0</v>
          </cell>
        </row>
        <row r="801">
          <cell r="B801" t="str">
            <v>1.4.1.1.2.2.4</v>
          </cell>
          <cell r="C801" t="str">
            <v>PROCEDIMENTOS DE QSMS</v>
          </cell>
          <cell r="H801">
            <v>0</v>
          </cell>
          <cell r="I801">
            <v>0</v>
          </cell>
        </row>
        <row r="802">
          <cell r="B802" t="str">
            <v>1.4.1.1.2.2.4.1</v>
          </cell>
          <cell r="C802" t="str">
            <v>MANUAL DA QUALIDADE DE PROJETO DE PRÉ-DETALHAMENTO</v>
          </cell>
          <cell r="E802">
            <v>0.42000000000000004</v>
          </cell>
          <cell r="F802">
            <v>1</v>
          </cell>
          <cell r="H802">
            <v>0</v>
          </cell>
          <cell r="I802">
            <v>0</v>
          </cell>
        </row>
        <row r="803">
          <cell r="B803" t="str">
            <v>1.4.1.1.2.2.4.2</v>
          </cell>
          <cell r="C803" t="str">
            <v>PLANO DA QUALIDADE</v>
          </cell>
          <cell r="E803">
            <v>0.18000000000000005</v>
          </cell>
          <cell r="F803">
            <v>1</v>
          </cell>
          <cell r="H803">
            <v>0</v>
          </cell>
          <cell r="I803">
            <v>0</v>
          </cell>
        </row>
        <row r="804">
          <cell r="A804">
            <v>6</v>
          </cell>
          <cell r="B804" t="str">
            <v xml:space="preserve"> 1.4.1.1.2.3  </v>
          </cell>
          <cell r="C804" t="str">
            <v xml:space="preserve"> MANUTENÇÃO DAS EQUIPES  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50</v>
          </cell>
        </row>
        <row r="805">
          <cell r="B805" t="str">
            <v xml:space="preserve"> 1.4.1.1.2.3.1</v>
          </cell>
          <cell r="C805" t="str">
            <v>MANUTENÇÃO DA EQUIPE NO ESCRITÓRIO SEDE DA CONTRATADA</v>
          </cell>
          <cell r="E805">
            <v>0</v>
          </cell>
          <cell r="F805">
            <v>1</v>
          </cell>
          <cell r="H805">
            <v>0</v>
          </cell>
          <cell r="I805">
            <v>0</v>
          </cell>
        </row>
        <row r="806">
          <cell r="B806" t="str">
            <v xml:space="preserve"> 1.4.1.1.2.3.2</v>
          </cell>
          <cell r="C806" t="str">
            <v>MANUTENÇÃO DA EQUIPE MÍNIMA LOTADA NA UM-REPAR</v>
          </cell>
          <cell r="E806">
            <v>0</v>
          </cell>
          <cell r="F806">
            <v>1</v>
          </cell>
          <cell r="H806">
            <v>0</v>
          </cell>
          <cell r="I806">
            <v>0</v>
          </cell>
        </row>
        <row r="807">
          <cell r="A807">
            <v>5</v>
          </cell>
          <cell r="B807" t="str">
            <v xml:space="preserve"> 1.4.1.1.3  </v>
          </cell>
          <cell r="C807" t="str">
            <v xml:space="preserve"> DESMOBILIZAÇÃO  </v>
          </cell>
          <cell r="E807">
            <v>2</v>
          </cell>
          <cell r="F807">
            <v>1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20</v>
          </cell>
          <cell r="O807">
            <v>0</v>
          </cell>
        </row>
        <row r="808">
          <cell r="A808">
            <v>4</v>
          </cell>
          <cell r="B808" t="str">
            <v xml:space="preserve"> 1.4.1.2  </v>
          </cell>
          <cell r="C808" t="str">
            <v xml:space="preserve"> INFRA-ESTRUTURA  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8</v>
          </cell>
          <cell r="N808">
            <v>0</v>
          </cell>
          <cell r="O808">
            <v>0</v>
          </cell>
        </row>
        <row r="809">
          <cell r="A809">
            <v>5</v>
          </cell>
          <cell r="B809" t="str">
            <v xml:space="preserve"> 1.4.1.2.1  </v>
          </cell>
          <cell r="C809" t="str">
            <v xml:space="preserve"> ESCRITÓRIO DA CONTRATADA NA UN-REPAR  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100</v>
          </cell>
          <cell r="O809">
            <v>0</v>
          </cell>
        </row>
        <row r="810">
          <cell r="B810" t="str">
            <v xml:space="preserve"> 1.4.1.2.1.1</v>
          </cell>
          <cell r="C810" t="str">
            <v xml:space="preserve">IMPLANTAÇÃO DO ESCRITÓRIO DA CONTRATADA NA UN-REPAR  </v>
          </cell>
          <cell r="E810">
            <v>0</v>
          </cell>
          <cell r="F810">
            <v>1</v>
          </cell>
          <cell r="H810">
            <v>0</v>
          </cell>
          <cell r="I810">
            <v>0</v>
          </cell>
          <cell r="O810">
            <v>10</v>
          </cell>
        </row>
        <row r="811">
          <cell r="B811" t="str">
            <v xml:space="preserve"> 1.4.1.2.1.2</v>
          </cell>
          <cell r="C811" t="str">
            <v xml:space="preserve">MANUTENÇÃO ESCRITÓRIO DA CONTRATADA NA UN-REPAR  </v>
          </cell>
          <cell r="E811">
            <v>0</v>
          </cell>
          <cell r="F811">
            <v>1</v>
          </cell>
          <cell r="H811">
            <v>0</v>
          </cell>
          <cell r="I811">
            <v>0</v>
          </cell>
          <cell r="O811">
            <v>90</v>
          </cell>
        </row>
        <row r="812">
          <cell r="A812">
            <v>4</v>
          </cell>
          <cell r="B812" t="str">
            <v xml:space="preserve"> 1.4.1.3  </v>
          </cell>
          <cell r="C812" t="str">
            <v xml:space="preserve"> PROJETOS CIVIS E ELETRONICOS  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82</v>
          </cell>
          <cell r="N812">
            <v>0</v>
          </cell>
          <cell r="O812">
            <v>0</v>
          </cell>
        </row>
        <row r="813">
          <cell r="A813">
            <v>5</v>
          </cell>
          <cell r="B813" t="str">
            <v xml:space="preserve"> 1.4.1.3.1  </v>
          </cell>
          <cell r="C813" t="str">
            <v xml:space="preserve"> CIVIL  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15</v>
          </cell>
          <cell r="O813">
            <v>0</v>
          </cell>
        </row>
        <row r="814">
          <cell r="A814">
            <v>6</v>
          </cell>
          <cell r="B814" t="str">
            <v xml:space="preserve"> 1.4.1.3.1.1  </v>
          </cell>
          <cell r="C814" t="str">
            <v xml:space="preserve"> ESTRUTURA  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40</v>
          </cell>
        </row>
        <row r="815">
          <cell r="A815">
            <v>6</v>
          </cell>
          <cell r="B815" t="str">
            <v xml:space="preserve"> 1.4.1.3.1.2  </v>
          </cell>
          <cell r="C815" t="str">
            <v xml:space="preserve"> ARQUITETONICO  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30</v>
          </cell>
        </row>
        <row r="816">
          <cell r="A816">
            <v>6</v>
          </cell>
          <cell r="B816" t="str">
            <v xml:space="preserve"> 1.4.1.3.1.3  </v>
          </cell>
          <cell r="C816" t="str">
            <v xml:space="preserve"> UNDERGROUD  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30</v>
          </cell>
        </row>
        <row r="817">
          <cell r="A817">
            <v>5</v>
          </cell>
          <cell r="B817" t="str">
            <v xml:space="preserve"> 1.4.1.3.2  </v>
          </cell>
          <cell r="C817" t="str">
            <v xml:space="preserve"> ELETROMECÂNICOS  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78</v>
          </cell>
          <cell r="O817">
            <v>0</v>
          </cell>
        </row>
        <row r="818">
          <cell r="A818">
            <v>6</v>
          </cell>
          <cell r="B818" t="str">
            <v xml:space="preserve"> 1.4.1.3.2.1  </v>
          </cell>
          <cell r="C818" t="str">
            <v xml:space="preserve"> PROCESSO  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25</v>
          </cell>
        </row>
        <row r="819">
          <cell r="A819">
            <v>6</v>
          </cell>
          <cell r="B819" t="str">
            <v xml:space="preserve"> 1.4.1.3.2.2  </v>
          </cell>
          <cell r="C819" t="str">
            <v xml:space="preserve"> EQUIPAMENTOS  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15</v>
          </cell>
        </row>
        <row r="820">
          <cell r="A820">
            <v>6</v>
          </cell>
          <cell r="B820" t="str">
            <v xml:space="preserve"> 1.4.1.3.2.3  </v>
          </cell>
          <cell r="C820" t="str">
            <v xml:space="preserve"> TUBULAÇÃO  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30</v>
          </cell>
        </row>
        <row r="821">
          <cell r="A821">
            <v>6</v>
          </cell>
          <cell r="B821" t="str">
            <v xml:space="preserve"> 1.4.1.3.2.4  </v>
          </cell>
          <cell r="C821" t="str">
            <v xml:space="preserve"> ELÉTRICA  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10</v>
          </cell>
        </row>
        <row r="822">
          <cell r="A822">
            <v>6</v>
          </cell>
          <cell r="B822" t="str">
            <v xml:space="preserve"> 1.4.1.3.2.5  </v>
          </cell>
          <cell r="C822" t="str">
            <v xml:space="preserve"> INSTRUMENTAÇÃO  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20</v>
          </cell>
        </row>
        <row r="823">
          <cell r="A823">
            <v>5</v>
          </cell>
          <cell r="B823" t="str">
            <v xml:space="preserve"> 1.4.1.3.3  </v>
          </cell>
          <cell r="C823" t="str">
            <v xml:space="preserve"> LIVRO DE PROJETO DE PRÉ DETALHAMENTO  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2</v>
          </cell>
          <cell r="O823">
            <v>0</v>
          </cell>
        </row>
        <row r="824">
          <cell r="A824">
            <v>5</v>
          </cell>
          <cell r="B824" t="str">
            <v xml:space="preserve"> 1.4.1.3.4  </v>
          </cell>
          <cell r="C824" t="str">
            <v xml:space="preserve"> MAQUETE ELETRONICA  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5</v>
          </cell>
          <cell r="O824">
            <v>0</v>
          </cell>
        </row>
        <row r="825">
          <cell r="C825" t="str">
            <v xml:space="preserve">SUB-TOTAL - UNIDADE 2317 SOLVENTE </v>
          </cell>
        </row>
        <row r="827">
          <cell r="A827">
            <v>3</v>
          </cell>
          <cell r="B827" t="str">
            <v>1.4.2</v>
          </cell>
          <cell r="C827" t="str">
            <v>OSBL INTERLIGAÇÕES ENTRE AS UNIDADES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15</v>
          </cell>
          <cell r="M827">
            <v>0</v>
          </cell>
          <cell r="N827">
            <v>0</v>
          </cell>
          <cell r="O827">
            <v>0</v>
          </cell>
        </row>
        <row r="828">
          <cell r="A828">
            <v>4</v>
          </cell>
          <cell r="B828" t="str">
            <v xml:space="preserve"> 1.4.2.1  </v>
          </cell>
          <cell r="C828" t="str">
            <v xml:space="preserve"> MOBILIZAÇÃO  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10</v>
          </cell>
          <cell r="N828">
            <v>0</v>
          </cell>
          <cell r="O828">
            <v>0</v>
          </cell>
        </row>
        <row r="829">
          <cell r="A829">
            <v>5</v>
          </cell>
          <cell r="B829" t="str">
            <v xml:space="preserve"> 1.4.2.1.1  </v>
          </cell>
          <cell r="C829" t="str">
            <v xml:space="preserve"> KICK OFF MEETING  </v>
          </cell>
          <cell r="E829">
            <v>0.5</v>
          </cell>
          <cell r="F829">
            <v>1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5</v>
          </cell>
          <cell r="O829">
            <v>0</v>
          </cell>
        </row>
        <row r="830">
          <cell r="A830">
            <v>5</v>
          </cell>
          <cell r="B830" t="str">
            <v xml:space="preserve"> 1.4.2.1.2  </v>
          </cell>
          <cell r="C830" t="str">
            <v xml:space="preserve"> MOBILIZAÇÃO, PLANEJAMENTO. MANUTENÇÃO  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75</v>
          </cell>
          <cell r="O830">
            <v>0</v>
          </cell>
        </row>
        <row r="831">
          <cell r="A831">
            <v>6</v>
          </cell>
          <cell r="B831" t="str">
            <v xml:space="preserve"> 1.4.2.1.2.1  </v>
          </cell>
          <cell r="C831" t="str">
            <v xml:space="preserve"> MOBILIZAÇÃO DAS EQUIPES  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10</v>
          </cell>
        </row>
        <row r="832">
          <cell r="B832" t="str">
            <v>1.4.2.1.2.1.1</v>
          </cell>
          <cell r="C832" t="str">
            <v xml:space="preserve"> MOBILIZAÇÃO DA EQUIPE NO ESCRITÓRIO SEDE DA CONTRATADA</v>
          </cell>
          <cell r="E832">
            <v>3.7499999999999992E-2</v>
          </cell>
          <cell r="F832">
            <v>1</v>
          </cell>
          <cell r="H832">
            <v>0</v>
          </cell>
          <cell r="I832">
            <v>0</v>
          </cell>
        </row>
        <row r="833">
          <cell r="B833" t="str">
            <v>1.4.2.1.2.1.2</v>
          </cell>
          <cell r="C833" t="str">
            <v xml:space="preserve"> MOBILIZAÇÃO DA EQUIPE MÍNIMA LOTADA NA UM-REPAR</v>
          </cell>
          <cell r="E833">
            <v>0.7124999999999998</v>
          </cell>
          <cell r="F833">
            <v>1</v>
          </cell>
          <cell r="H833">
            <v>0</v>
          </cell>
          <cell r="I833">
            <v>0</v>
          </cell>
        </row>
        <row r="834">
          <cell r="A834">
            <v>6</v>
          </cell>
          <cell r="B834" t="str">
            <v xml:space="preserve">1.4.2.1.2.2  </v>
          </cell>
          <cell r="C834" t="str">
            <v xml:space="preserve"> PLANEJAMENTO  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40</v>
          </cell>
        </row>
        <row r="835">
          <cell r="B835" t="str">
            <v>1.4.2.1.2.2.1</v>
          </cell>
          <cell r="C835" t="str">
            <v>ORGANIZAÇÃO, RESPONSABILIDADE, AUTORIDADE E RECURSOS</v>
          </cell>
          <cell r="H835">
            <v>0</v>
          </cell>
          <cell r="I835">
            <v>0</v>
          </cell>
        </row>
        <row r="836">
          <cell r="B836" t="str">
            <v>1.4.2.1.2.2.1.1</v>
          </cell>
          <cell r="C836" t="str">
            <v>ORGANOGRAMAS</v>
          </cell>
          <cell r="E836">
            <v>0.14999999999999997</v>
          </cell>
          <cell r="F836">
            <v>1</v>
          </cell>
          <cell r="H836">
            <v>0</v>
          </cell>
          <cell r="I836">
            <v>0</v>
          </cell>
        </row>
        <row r="837">
          <cell r="B837" t="str">
            <v>1.4.2.1.2.2.1.2</v>
          </cell>
          <cell r="C837" t="str">
            <v>CURRÍCULOS</v>
          </cell>
          <cell r="E837">
            <v>0.14999999999999997</v>
          </cell>
          <cell r="F837">
            <v>1</v>
          </cell>
          <cell r="H837">
            <v>0</v>
          </cell>
          <cell r="I837">
            <v>0</v>
          </cell>
        </row>
        <row r="838">
          <cell r="B838" t="str">
            <v>1.4.2.1.2.2.2</v>
          </cell>
          <cell r="C838" t="str">
            <v>RECURSOS</v>
          </cell>
          <cell r="H838">
            <v>0</v>
          </cell>
          <cell r="I838">
            <v>0</v>
          </cell>
        </row>
        <row r="839">
          <cell r="B839" t="str">
            <v>1.4.2.1.2.2.2.1</v>
          </cell>
          <cell r="C839" t="str">
            <v>HISTOGRAMA DE MÃO DE OBRA</v>
          </cell>
          <cell r="E839">
            <v>0.29999999999999993</v>
          </cell>
          <cell r="F839">
            <v>1</v>
          </cell>
          <cell r="H839">
            <v>0</v>
          </cell>
          <cell r="I839">
            <v>0</v>
          </cell>
        </row>
        <row r="840">
          <cell r="B840" t="str">
            <v>1.4.2.1.2.2.3</v>
          </cell>
          <cell r="C840" t="str">
            <v>PROCEDIMENTO DE PLANEJAMENTO DE PROJETO</v>
          </cell>
          <cell r="H840">
            <v>0</v>
          </cell>
          <cell r="I840">
            <v>0</v>
          </cell>
        </row>
        <row r="841">
          <cell r="B841" t="str">
            <v>1.4.2.1.2.2.3.1</v>
          </cell>
          <cell r="C841" t="str">
            <v>EAP DETALHADA</v>
          </cell>
          <cell r="E841">
            <v>0.26999999999999991</v>
          </cell>
          <cell r="F841">
            <v>1</v>
          </cell>
          <cell r="H841">
            <v>0</v>
          </cell>
          <cell r="I841">
            <v>0</v>
          </cell>
        </row>
        <row r="842">
          <cell r="B842" t="str">
            <v>1.4.2.1.2.2.3.2</v>
          </cell>
          <cell r="C842" t="str">
            <v>LISTA DE DOCUMENTOS DA U-2316 - UHDS</v>
          </cell>
          <cell r="E842">
            <v>0.35999999999999993</v>
          </cell>
          <cell r="F842">
            <v>1</v>
          </cell>
          <cell r="H842">
            <v>0</v>
          </cell>
          <cell r="I842">
            <v>0</v>
          </cell>
        </row>
        <row r="843">
          <cell r="B843" t="str">
            <v>1.4.2.1.2.2.3.3</v>
          </cell>
          <cell r="C843" t="str">
            <v>CRONOGRAMA DE EXECUÇÃO FÍSICA DETALHADO</v>
          </cell>
          <cell r="E843">
            <v>0.35999999999999993</v>
          </cell>
          <cell r="F843">
            <v>1</v>
          </cell>
          <cell r="H843">
            <v>0</v>
          </cell>
          <cell r="I843">
            <v>0</v>
          </cell>
        </row>
        <row r="844">
          <cell r="B844" t="str">
            <v>1.4.2.1.2.2.3.4</v>
          </cell>
          <cell r="C844" t="str">
            <v>CURVA DE EXECUÇÃO FÍSICA</v>
          </cell>
          <cell r="E844">
            <v>0.17999999999999997</v>
          </cell>
          <cell r="F844">
            <v>1</v>
          </cell>
          <cell r="H844">
            <v>0</v>
          </cell>
          <cell r="I844">
            <v>0</v>
          </cell>
        </row>
        <row r="845">
          <cell r="B845" t="str">
            <v>1.4.2.1.2.2.3.5</v>
          </cell>
          <cell r="C845" t="str">
            <v>CRONOGRAMA DE EXECUÇÃO FÍSICA-FINANCEIRO DETALHADO</v>
          </cell>
          <cell r="E845">
            <v>0.17999999999999997</v>
          </cell>
          <cell r="F845">
            <v>1</v>
          </cell>
          <cell r="H845">
            <v>0</v>
          </cell>
          <cell r="I845">
            <v>0</v>
          </cell>
        </row>
        <row r="846">
          <cell r="B846" t="str">
            <v>1.4.2.1.2.2.3.6</v>
          </cell>
          <cell r="C846" t="str">
            <v>CURVA DE EXECUÇÃO FÍSICA-FINANCEIRA</v>
          </cell>
          <cell r="E846">
            <v>0.17999999999999997</v>
          </cell>
          <cell r="F846">
            <v>1</v>
          </cell>
          <cell r="H846">
            <v>0</v>
          </cell>
          <cell r="I846">
            <v>0</v>
          </cell>
        </row>
        <row r="847">
          <cell r="B847" t="str">
            <v>1.4.2.1.2.2.3.7</v>
          </cell>
          <cell r="C847" t="str">
            <v>PROCEDIMENTO DE MEDIÇÃO DE SERVIÇOS</v>
          </cell>
          <cell r="E847">
            <v>0.26999999999999991</v>
          </cell>
          <cell r="F847">
            <v>1</v>
          </cell>
          <cell r="H847">
            <v>0</v>
          </cell>
          <cell r="I847">
            <v>0</v>
          </cell>
        </row>
        <row r="848">
          <cell r="B848" t="str">
            <v>1.4.2.1.2.2.4</v>
          </cell>
          <cell r="C848" t="str">
            <v>PROCEDIMENTOS DE QSMS</v>
          </cell>
          <cell r="H848">
            <v>0</v>
          </cell>
          <cell r="I848">
            <v>0</v>
          </cell>
        </row>
        <row r="849">
          <cell r="B849" t="str">
            <v>1.4.2.1.2.2.4.1</v>
          </cell>
          <cell r="C849" t="str">
            <v>MANUAL DA QUALIDADE DE PROJETO DE PRÉ-DETALHAMENTO</v>
          </cell>
          <cell r="E849">
            <v>0.41999999999999987</v>
          </cell>
          <cell r="F849">
            <v>1</v>
          </cell>
          <cell r="H849">
            <v>0</v>
          </cell>
          <cell r="I849">
            <v>0</v>
          </cell>
        </row>
        <row r="850">
          <cell r="B850" t="str">
            <v>1.4.2.1.2.2.4.2</v>
          </cell>
          <cell r="C850" t="str">
            <v>PLANO DA QUALIDADE</v>
          </cell>
          <cell r="E850">
            <v>0.17999999999999997</v>
          </cell>
          <cell r="F850">
            <v>1</v>
          </cell>
          <cell r="H850">
            <v>0</v>
          </cell>
          <cell r="I850">
            <v>0</v>
          </cell>
        </row>
        <row r="851">
          <cell r="A851">
            <v>6</v>
          </cell>
          <cell r="B851" t="str">
            <v xml:space="preserve"> 1.4.2.1.2.3</v>
          </cell>
          <cell r="C851" t="str">
            <v xml:space="preserve"> MANUTENÇÃO DAS EQUIPES  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50</v>
          </cell>
        </row>
        <row r="852">
          <cell r="B852" t="str">
            <v xml:space="preserve"> 1.4.2.1.2.3.1</v>
          </cell>
          <cell r="C852" t="str">
            <v>MANUTENÇÃO DA EQUIPE NO ESCRITÓRIO SEDE DA CONTRATADA</v>
          </cell>
          <cell r="E852">
            <v>0</v>
          </cell>
          <cell r="F852">
            <v>1</v>
          </cell>
          <cell r="H852">
            <v>0</v>
          </cell>
          <cell r="I852">
            <v>0</v>
          </cell>
        </row>
        <row r="853">
          <cell r="B853" t="str">
            <v xml:space="preserve"> 1.4.2.1.2.3.2</v>
          </cell>
          <cell r="C853" t="str">
            <v>MANUTENÇÃO DA EQUIPE MÍNIMA LOTADA NA UM-REPAR</v>
          </cell>
          <cell r="E853">
            <v>0</v>
          </cell>
          <cell r="F853">
            <v>1</v>
          </cell>
          <cell r="H853">
            <v>0</v>
          </cell>
          <cell r="I853">
            <v>0</v>
          </cell>
        </row>
        <row r="854">
          <cell r="A854">
            <v>5</v>
          </cell>
          <cell r="B854" t="str">
            <v xml:space="preserve"> 1.4.2.1.3  </v>
          </cell>
          <cell r="C854" t="str">
            <v xml:space="preserve"> DESMOBILIZAÇÃO  </v>
          </cell>
          <cell r="E854">
            <v>2</v>
          </cell>
          <cell r="F854">
            <v>1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20</v>
          </cell>
          <cell r="O854">
            <v>0</v>
          </cell>
        </row>
        <row r="855">
          <cell r="A855">
            <v>4</v>
          </cell>
          <cell r="B855" t="str">
            <v xml:space="preserve"> 1.4.2.2  </v>
          </cell>
          <cell r="C855" t="str">
            <v xml:space="preserve"> INFRA-ESTRUTURA  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8</v>
          </cell>
          <cell r="N855">
            <v>0</v>
          </cell>
          <cell r="O855">
            <v>0</v>
          </cell>
        </row>
        <row r="856">
          <cell r="A856">
            <v>5</v>
          </cell>
          <cell r="B856" t="str">
            <v xml:space="preserve"> 1.4.2.2.1  </v>
          </cell>
          <cell r="C856" t="str">
            <v xml:space="preserve"> ESCRITÓRIO DA CONTRATADA NA UN-REPAR  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100</v>
          </cell>
          <cell r="O856">
            <v>0</v>
          </cell>
        </row>
        <row r="857">
          <cell r="B857" t="str">
            <v xml:space="preserve"> 1.4.2.2.1.1</v>
          </cell>
          <cell r="C857" t="str">
            <v xml:space="preserve">IMPLANTAÇÃO DO ESCRITÓRIO DA CONTRATADA NA UN-REPAR  </v>
          </cell>
          <cell r="E857">
            <v>0</v>
          </cell>
          <cell r="F857">
            <v>1</v>
          </cell>
          <cell r="H857">
            <v>0</v>
          </cell>
          <cell r="I857">
            <v>0</v>
          </cell>
          <cell r="O857">
            <v>10</v>
          </cell>
        </row>
        <row r="858">
          <cell r="B858" t="str">
            <v xml:space="preserve"> 1.4.2.2.1.2</v>
          </cell>
          <cell r="C858" t="str">
            <v xml:space="preserve">MANUTENÇÃO ESCRITÓRIO DA CONTRATADA NA UN-REPAR  </v>
          </cell>
          <cell r="E858">
            <v>0</v>
          </cell>
          <cell r="F858">
            <v>1</v>
          </cell>
          <cell r="H858">
            <v>0</v>
          </cell>
          <cell r="I858">
            <v>0</v>
          </cell>
          <cell r="O858">
            <v>90</v>
          </cell>
        </row>
        <row r="859">
          <cell r="A859">
            <v>4</v>
          </cell>
          <cell r="B859" t="str">
            <v xml:space="preserve"> 1.4.2.3  </v>
          </cell>
          <cell r="C859" t="str">
            <v xml:space="preserve"> PROJETOS CIVIS E ELETRONICOS  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82</v>
          </cell>
          <cell r="N859">
            <v>0</v>
          </cell>
          <cell r="O859">
            <v>0</v>
          </cell>
        </row>
        <row r="860">
          <cell r="A860">
            <v>5</v>
          </cell>
          <cell r="B860" t="str">
            <v xml:space="preserve"> 1.4.2.3.1  </v>
          </cell>
          <cell r="C860" t="str">
            <v xml:space="preserve"> CIVIL  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15</v>
          </cell>
          <cell r="O860">
            <v>0</v>
          </cell>
        </row>
        <row r="861">
          <cell r="A861">
            <v>6</v>
          </cell>
          <cell r="B861" t="str">
            <v xml:space="preserve"> 1.4.2.3.1.1  </v>
          </cell>
          <cell r="C861" t="str">
            <v xml:space="preserve"> ESTRUTURA  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40</v>
          </cell>
        </row>
        <row r="862">
          <cell r="A862">
            <v>6</v>
          </cell>
          <cell r="B862" t="str">
            <v xml:space="preserve"> 1.4.2.3.1.2</v>
          </cell>
          <cell r="C862" t="str">
            <v xml:space="preserve"> ARQUITETONICO  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30</v>
          </cell>
        </row>
        <row r="863">
          <cell r="A863">
            <v>6</v>
          </cell>
          <cell r="B863" t="str">
            <v xml:space="preserve"> 1.4.2.3.1.3</v>
          </cell>
          <cell r="C863" t="str">
            <v xml:space="preserve"> UNDERGROUD  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30</v>
          </cell>
        </row>
        <row r="864">
          <cell r="A864">
            <v>5</v>
          </cell>
          <cell r="B864" t="str">
            <v xml:space="preserve"> 1.4.2.3.2  </v>
          </cell>
          <cell r="C864" t="str">
            <v xml:space="preserve"> ELETROMECÂNICOS  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78</v>
          </cell>
          <cell r="O864">
            <v>0</v>
          </cell>
        </row>
        <row r="865">
          <cell r="A865">
            <v>6</v>
          </cell>
          <cell r="B865" t="str">
            <v xml:space="preserve"> 1.4.2.3.2.1  </v>
          </cell>
          <cell r="C865" t="str">
            <v xml:space="preserve"> PROCESSO  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25</v>
          </cell>
        </row>
        <row r="866">
          <cell r="A866">
            <v>6</v>
          </cell>
          <cell r="B866" t="str">
            <v xml:space="preserve"> 1.4.2.3.2.2</v>
          </cell>
          <cell r="C866" t="str">
            <v xml:space="preserve"> EQUIPAMENTOS  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15</v>
          </cell>
        </row>
        <row r="867">
          <cell r="A867">
            <v>6</v>
          </cell>
          <cell r="B867" t="str">
            <v xml:space="preserve"> 1.4.2.3.2.3</v>
          </cell>
          <cell r="C867" t="str">
            <v xml:space="preserve"> TUBULAÇÃO  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30</v>
          </cell>
        </row>
        <row r="868">
          <cell r="A868">
            <v>6</v>
          </cell>
          <cell r="B868" t="str">
            <v xml:space="preserve"> 1.4.2.3.2.4</v>
          </cell>
          <cell r="C868" t="str">
            <v xml:space="preserve"> ELÉTRICA  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10</v>
          </cell>
        </row>
        <row r="869">
          <cell r="A869">
            <v>6</v>
          </cell>
          <cell r="B869" t="str">
            <v xml:space="preserve"> 1.4.2.3.2.5</v>
          </cell>
          <cell r="C869" t="str">
            <v xml:space="preserve"> INSTRUMENTAÇÃO  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20</v>
          </cell>
        </row>
        <row r="870">
          <cell r="A870">
            <v>5</v>
          </cell>
          <cell r="B870" t="str">
            <v xml:space="preserve"> 1.4.2.3.3  </v>
          </cell>
          <cell r="C870" t="str">
            <v xml:space="preserve"> LIVRO DE PROJETO DE PRÉ DETALHAMENTO  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2</v>
          </cell>
          <cell r="O870">
            <v>0</v>
          </cell>
        </row>
        <row r="871">
          <cell r="A871">
            <v>5</v>
          </cell>
          <cell r="B871" t="str">
            <v xml:space="preserve"> 1.4.2.3.4  </v>
          </cell>
          <cell r="C871" t="str">
            <v xml:space="preserve"> MAQUETE ELETRONICA  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5</v>
          </cell>
          <cell r="O871">
            <v>0</v>
          </cell>
        </row>
        <row r="872">
          <cell r="C872" t="str">
            <v xml:space="preserve">SUB-TOTAL - OSBL INTERLIGAÇÕES ENTRE AS UNIDADES </v>
          </cell>
        </row>
        <row r="874">
          <cell r="C874" t="str">
            <v>TOTAL CARTEIRA DE SOLVENTE</v>
          </cell>
        </row>
        <row r="876">
          <cell r="A876">
            <v>2</v>
          </cell>
          <cell r="B876" t="str">
            <v>1.5</v>
          </cell>
          <cell r="C876" t="str">
            <v xml:space="preserve"> GERAL  </v>
          </cell>
          <cell r="J876">
            <v>0</v>
          </cell>
          <cell r="K876">
            <v>3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</row>
        <row r="877">
          <cell r="A877">
            <v>3</v>
          </cell>
          <cell r="B877" t="str">
            <v>1.5.1</v>
          </cell>
          <cell r="C877" t="str">
            <v xml:space="preserve">OSBL  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100</v>
          </cell>
          <cell r="M877">
            <v>0</v>
          </cell>
          <cell r="N877">
            <v>0</v>
          </cell>
          <cell r="O877">
            <v>0</v>
          </cell>
        </row>
        <row r="878">
          <cell r="A878">
            <v>4</v>
          </cell>
          <cell r="B878" t="str">
            <v xml:space="preserve"> 1.5.1.1  </v>
          </cell>
          <cell r="C878" t="str">
            <v xml:space="preserve"> MOBILIZAÇÃO  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10</v>
          </cell>
          <cell r="N878">
            <v>0</v>
          </cell>
          <cell r="O878">
            <v>0</v>
          </cell>
        </row>
        <row r="879">
          <cell r="A879">
            <v>5</v>
          </cell>
          <cell r="B879" t="str">
            <v xml:space="preserve"> 1.5.1.1.1  </v>
          </cell>
          <cell r="C879" t="str">
            <v xml:space="preserve"> KICK OFF MEETING  </v>
          </cell>
          <cell r="E879">
            <v>0.5</v>
          </cell>
          <cell r="F879">
            <v>1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5</v>
          </cell>
          <cell r="O879">
            <v>0</v>
          </cell>
        </row>
        <row r="880">
          <cell r="A880">
            <v>5</v>
          </cell>
          <cell r="B880" t="str">
            <v xml:space="preserve"> 1.5.1.1.2  </v>
          </cell>
          <cell r="C880" t="str">
            <v xml:space="preserve"> MOBILIZAÇÃO, PLANEJAMENTO. MANUTENÇÃO  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75</v>
          </cell>
          <cell r="O880">
            <v>0</v>
          </cell>
        </row>
        <row r="881">
          <cell r="A881">
            <v>6</v>
          </cell>
          <cell r="B881" t="str">
            <v xml:space="preserve"> 1.5.1.1.2.1  </v>
          </cell>
          <cell r="C881" t="str">
            <v xml:space="preserve"> MOBILIZAÇÃO DAS EQUIPES  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10</v>
          </cell>
        </row>
        <row r="882">
          <cell r="B882" t="str">
            <v>1.5.1.1.2.1.1</v>
          </cell>
          <cell r="C882" t="str">
            <v xml:space="preserve"> MOBILIZAÇÃO DA EQUIPE NO ESCRITÓRIO SEDE DA CONTRATADA</v>
          </cell>
          <cell r="E882">
            <v>3.7499999999999999E-2</v>
          </cell>
          <cell r="F882">
            <v>1</v>
          </cell>
          <cell r="H882">
            <v>0</v>
          </cell>
          <cell r="I882">
            <v>0</v>
          </cell>
        </row>
        <row r="883">
          <cell r="B883" t="str">
            <v>1.5.1.1.2.1.2</v>
          </cell>
          <cell r="C883" t="str">
            <v xml:space="preserve"> MOBILIZAÇÃO DA EQUIPE MÍNIMA LOTADA NA UM-REPAR</v>
          </cell>
          <cell r="E883">
            <v>0.71249999999999991</v>
          </cell>
          <cell r="F883">
            <v>1</v>
          </cell>
          <cell r="H883">
            <v>0</v>
          </cell>
          <cell r="I883">
            <v>0</v>
          </cell>
        </row>
        <row r="884">
          <cell r="A884">
            <v>6</v>
          </cell>
          <cell r="B884" t="str">
            <v xml:space="preserve">1.5.1.1.2.2  </v>
          </cell>
          <cell r="C884" t="str">
            <v xml:space="preserve"> PLANEJAMENTO  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40</v>
          </cell>
        </row>
        <row r="885">
          <cell r="B885" t="str">
            <v>1.5.1.1.2.2.1</v>
          </cell>
          <cell r="C885" t="str">
            <v>ORGANIZAÇÃO, RESPONSABILIDADE, AUTORIDADE E RECURSOS</v>
          </cell>
          <cell r="H885">
            <v>0</v>
          </cell>
          <cell r="I885">
            <v>0</v>
          </cell>
        </row>
        <row r="886">
          <cell r="B886" t="str">
            <v>1.5.1.1.2.2.1.1</v>
          </cell>
          <cell r="C886" t="str">
            <v>ORGANOGRAMAS</v>
          </cell>
          <cell r="E886">
            <v>0.15</v>
          </cell>
          <cell r="F886">
            <v>1</v>
          </cell>
          <cell r="H886">
            <v>0</v>
          </cell>
          <cell r="I886">
            <v>0</v>
          </cell>
        </row>
        <row r="887">
          <cell r="B887" t="str">
            <v>1.5.1.1.2.2.1.2</v>
          </cell>
          <cell r="C887" t="str">
            <v>CURRÍCULOS</v>
          </cell>
          <cell r="E887">
            <v>0.15</v>
          </cell>
          <cell r="F887">
            <v>1</v>
          </cell>
          <cell r="H887">
            <v>0</v>
          </cell>
          <cell r="I887">
            <v>0</v>
          </cell>
        </row>
        <row r="888">
          <cell r="B888" t="str">
            <v>1.5.1.1.2.2.2</v>
          </cell>
          <cell r="C888" t="str">
            <v>RECURSOS</v>
          </cell>
          <cell r="F888" t="str">
            <v>RECURSOS</v>
          </cell>
          <cell r="H888">
            <v>0</v>
          </cell>
          <cell r="I888">
            <v>0</v>
          </cell>
        </row>
        <row r="889">
          <cell r="B889" t="str">
            <v>1.5.1.1.2.2.2.1</v>
          </cell>
          <cell r="C889" t="str">
            <v>HISTOGRAMA DE MÃO DE OBRA</v>
          </cell>
          <cell r="E889">
            <v>0.3</v>
          </cell>
          <cell r="F889">
            <v>1</v>
          </cell>
          <cell r="H889">
            <v>0</v>
          </cell>
          <cell r="I889">
            <v>0</v>
          </cell>
        </row>
        <row r="890">
          <cell r="B890" t="str">
            <v>1.5.1.1.2.2.3</v>
          </cell>
          <cell r="C890" t="str">
            <v>PROCEDIMENTO DE PLANEJAMENTO DE PROJETO</v>
          </cell>
          <cell r="H890">
            <v>0</v>
          </cell>
          <cell r="I890">
            <v>0</v>
          </cell>
        </row>
        <row r="891">
          <cell r="B891" t="str">
            <v>1.5.1.1.2.2.3.1</v>
          </cell>
          <cell r="C891" t="str">
            <v>EAP DETALHADA</v>
          </cell>
          <cell r="E891">
            <v>0.26999999999999991</v>
          </cell>
          <cell r="F891">
            <v>1</v>
          </cell>
          <cell r="H891">
            <v>0</v>
          </cell>
          <cell r="I891">
            <v>0</v>
          </cell>
        </row>
        <row r="892">
          <cell r="B892" t="str">
            <v>1.5.1.1.2.2.3.2</v>
          </cell>
          <cell r="C892" t="str">
            <v>LISTA DE DOCUMENTOS DA U-2316 - UHDS</v>
          </cell>
          <cell r="E892">
            <v>0.35999999999999993</v>
          </cell>
          <cell r="F892">
            <v>1</v>
          </cell>
          <cell r="H892">
            <v>0</v>
          </cell>
          <cell r="I892">
            <v>0</v>
          </cell>
        </row>
        <row r="893">
          <cell r="B893" t="str">
            <v>1.5.1.1.2.2.3.3</v>
          </cell>
          <cell r="C893" t="str">
            <v>CRONOGRAMA DE EXECUÇÃO FÍSICA DETALHADO</v>
          </cell>
          <cell r="E893">
            <v>0.35999999999999993</v>
          </cell>
          <cell r="F893">
            <v>1</v>
          </cell>
          <cell r="H893">
            <v>0</v>
          </cell>
          <cell r="I893">
            <v>0</v>
          </cell>
        </row>
        <row r="894">
          <cell r="B894" t="str">
            <v>1.5.1.1.2.2.3.4</v>
          </cell>
          <cell r="C894" t="str">
            <v>CURVA DE EXECUÇÃO FÍSICA</v>
          </cell>
          <cell r="E894">
            <v>0.17999999999999997</v>
          </cell>
          <cell r="F894">
            <v>1</v>
          </cell>
          <cell r="H894">
            <v>0</v>
          </cell>
          <cell r="I894">
            <v>0</v>
          </cell>
        </row>
        <row r="895">
          <cell r="B895" t="str">
            <v>1.5.1.1.2.2.3.5</v>
          </cell>
          <cell r="C895" t="str">
            <v>CRONOGRAMA DE EXECUÇÃO FÍSICA-FINANCEIRO DETALHADO</v>
          </cell>
          <cell r="E895">
            <v>0.17999999999999997</v>
          </cell>
          <cell r="F895">
            <v>1</v>
          </cell>
          <cell r="H895">
            <v>0</v>
          </cell>
          <cell r="I895">
            <v>0</v>
          </cell>
        </row>
        <row r="896">
          <cell r="B896" t="str">
            <v>1.5.1.1.2.2.3.6</v>
          </cell>
          <cell r="C896" t="str">
            <v>CURVA DE EXECUÇÃO FÍSICA-FINANCEIRA</v>
          </cell>
          <cell r="E896">
            <v>0.17999999999999997</v>
          </cell>
          <cell r="F896">
            <v>1</v>
          </cell>
          <cell r="H896">
            <v>0</v>
          </cell>
          <cell r="I896">
            <v>0</v>
          </cell>
        </row>
        <row r="897">
          <cell r="B897" t="str">
            <v>1.5.1.1.2.2.3.7</v>
          </cell>
          <cell r="C897" t="str">
            <v>PROCEDIMENTO DE MEDIÇÃO DE SERVIÇOS</v>
          </cell>
          <cell r="E897">
            <v>0.26999999999999991</v>
          </cell>
          <cell r="F897">
            <v>1</v>
          </cell>
          <cell r="H897">
            <v>0</v>
          </cell>
          <cell r="I897">
            <v>0</v>
          </cell>
        </row>
        <row r="898">
          <cell r="B898" t="str">
            <v>1.5.1.1.2.2.4</v>
          </cell>
          <cell r="C898" t="str">
            <v>PROCEDIMENTOS DE QSMS</v>
          </cell>
          <cell r="H898">
            <v>0</v>
          </cell>
          <cell r="I898">
            <v>0</v>
          </cell>
        </row>
        <row r="899">
          <cell r="B899" t="str">
            <v>1.5.1.1.2.2.4.1</v>
          </cell>
          <cell r="C899" t="str">
            <v>MANUAL DA QUALIDADE DE PROJETO DE PRÉ-DETALHAMENTO</v>
          </cell>
          <cell r="E899">
            <v>0.42</v>
          </cell>
          <cell r="F899">
            <v>1</v>
          </cell>
          <cell r="H899">
            <v>0</v>
          </cell>
          <cell r="I899">
            <v>0</v>
          </cell>
        </row>
        <row r="900">
          <cell r="B900" t="str">
            <v>1.5.1.1.2.2.4.2</v>
          </cell>
          <cell r="C900" t="str">
            <v>PLANO DA QUALIDADE</v>
          </cell>
          <cell r="E900">
            <v>0.17999999999999997</v>
          </cell>
          <cell r="F900">
            <v>1</v>
          </cell>
          <cell r="H900">
            <v>0</v>
          </cell>
          <cell r="I900">
            <v>0</v>
          </cell>
        </row>
        <row r="901">
          <cell r="A901">
            <v>6</v>
          </cell>
          <cell r="B901" t="str">
            <v xml:space="preserve"> 1.5.1.1.2.3  </v>
          </cell>
          <cell r="C901" t="str">
            <v xml:space="preserve"> MANUTENÇÃO DAS EQUIPES  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50</v>
          </cell>
        </row>
        <row r="902">
          <cell r="B902" t="str">
            <v xml:space="preserve"> 1.5.1.1.2.3.1</v>
          </cell>
          <cell r="C902" t="str">
            <v>MANUTENÇÃO DA EQUIPE NO ESCRITÓRIO SEDE DA CONTRATADA</v>
          </cell>
          <cell r="E902">
            <v>0</v>
          </cell>
          <cell r="F902">
            <v>1</v>
          </cell>
          <cell r="H902">
            <v>0</v>
          </cell>
          <cell r="I902">
            <v>0</v>
          </cell>
        </row>
        <row r="903">
          <cell r="B903" t="str">
            <v xml:space="preserve"> 1.5.1.1.2.3.2</v>
          </cell>
          <cell r="C903" t="str">
            <v>MANUTENÇÃO DA EQUIPE MÍNIMA LOTADA NA UM-REPAR</v>
          </cell>
          <cell r="E903">
            <v>0</v>
          </cell>
          <cell r="F903">
            <v>1</v>
          </cell>
          <cell r="H903">
            <v>0</v>
          </cell>
          <cell r="I903">
            <v>0</v>
          </cell>
        </row>
        <row r="904">
          <cell r="A904">
            <v>5</v>
          </cell>
          <cell r="B904" t="str">
            <v xml:space="preserve"> 1.5.1.1.3  </v>
          </cell>
          <cell r="C904" t="str">
            <v xml:space="preserve"> DESMOBILIZAÇÃO  </v>
          </cell>
          <cell r="E904">
            <v>2</v>
          </cell>
          <cell r="F904">
            <v>1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20</v>
          </cell>
          <cell r="O904">
            <v>0</v>
          </cell>
        </row>
        <row r="905">
          <cell r="A905">
            <v>4</v>
          </cell>
          <cell r="B905" t="str">
            <v xml:space="preserve"> 1.5.1.2  </v>
          </cell>
          <cell r="C905" t="str">
            <v xml:space="preserve"> INFRA-ESTRUTURA  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8</v>
          </cell>
          <cell r="N905">
            <v>0</v>
          </cell>
          <cell r="O905">
            <v>0</v>
          </cell>
        </row>
        <row r="906">
          <cell r="A906">
            <v>5</v>
          </cell>
          <cell r="B906" t="str">
            <v xml:space="preserve"> 1.5.1.2.1  </v>
          </cell>
          <cell r="C906" t="str">
            <v xml:space="preserve"> ESCRITÓRIO DA CONTRATADA NA UN-REPAR  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100</v>
          </cell>
          <cell r="O906">
            <v>0</v>
          </cell>
        </row>
        <row r="907">
          <cell r="B907" t="str">
            <v xml:space="preserve"> 1.5.1.2.1.1</v>
          </cell>
          <cell r="C907" t="str">
            <v xml:space="preserve">IMPLANTAÇÃO DO ESCRITÓRIO DA CONTRATADA NA UN-REPAR  </v>
          </cell>
          <cell r="E907">
            <v>0</v>
          </cell>
          <cell r="F907">
            <v>1</v>
          </cell>
          <cell r="H907">
            <v>0</v>
          </cell>
          <cell r="I907">
            <v>0</v>
          </cell>
          <cell r="O907">
            <v>10</v>
          </cell>
        </row>
        <row r="908">
          <cell r="B908" t="str">
            <v xml:space="preserve"> 1.5.1.2.1.2</v>
          </cell>
          <cell r="C908" t="str">
            <v xml:space="preserve">MANUTENÇÃO ESCRITÓRIO DA CONTRATADA NA UN-REPAR  </v>
          </cell>
          <cell r="E908">
            <v>0</v>
          </cell>
          <cell r="F908">
            <v>1</v>
          </cell>
          <cell r="H908">
            <v>0</v>
          </cell>
          <cell r="I908">
            <v>0</v>
          </cell>
          <cell r="O908">
            <v>90</v>
          </cell>
        </row>
        <row r="909">
          <cell r="A909">
            <v>4</v>
          </cell>
          <cell r="B909" t="str">
            <v xml:space="preserve"> 1.5.1.3  </v>
          </cell>
          <cell r="C909" t="str">
            <v xml:space="preserve"> PROJETOS CIVIS E ELETRONICOS  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82</v>
          </cell>
          <cell r="N909">
            <v>0</v>
          </cell>
          <cell r="O909">
            <v>0</v>
          </cell>
        </row>
        <row r="910">
          <cell r="A910">
            <v>5</v>
          </cell>
          <cell r="B910" t="str">
            <v xml:space="preserve"> 1.5.1.3.1  </v>
          </cell>
          <cell r="C910" t="str">
            <v xml:space="preserve"> CIVIL  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15</v>
          </cell>
          <cell r="O910">
            <v>0</v>
          </cell>
        </row>
        <row r="911">
          <cell r="A911">
            <v>6</v>
          </cell>
          <cell r="B911" t="str">
            <v xml:space="preserve"> 1.5.1.3.1.1  </v>
          </cell>
          <cell r="C911" t="str">
            <v xml:space="preserve"> ESTRUTURA  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40</v>
          </cell>
        </row>
        <row r="912">
          <cell r="A912">
            <v>6</v>
          </cell>
          <cell r="B912" t="str">
            <v xml:space="preserve"> 1.5.1.3.1.2  </v>
          </cell>
          <cell r="C912" t="str">
            <v xml:space="preserve"> ARQUITETONICO  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30</v>
          </cell>
        </row>
        <row r="913">
          <cell r="A913">
            <v>6</v>
          </cell>
          <cell r="B913" t="str">
            <v xml:space="preserve"> 1.5.1.3.1.3  </v>
          </cell>
          <cell r="C913" t="str">
            <v xml:space="preserve"> UNDERGROUD  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30</v>
          </cell>
        </row>
        <row r="914">
          <cell r="A914">
            <v>5</v>
          </cell>
          <cell r="B914" t="str">
            <v xml:space="preserve"> 1.5.1.3.2  </v>
          </cell>
          <cell r="C914" t="str">
            <v xml:space="preserve"> ELETROMECÂNICOS  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78</v>
          </cell>
          <cell r="O914">
            <v>0</v>
          </cell>
        </row>
        <row r="915">
          <cell r="A915">
            <v>6</v>
          </cell>
          <cell r="B915" t="str">
            <v xml:space="preserve"> 1.5.1.3.2.1  </v>
          </cell>
          <cell r="C915" t="str">
            <v xml:space="preserve"> PROCESSO  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25</v>
          </cell>
        </row>
        <row r="916">
          <cell r="A916">
            <v>6</v>
          </cell>
          <cell r="B916" t="str">
            <v xml:space="preserve"> 1.5.1.3.2.2  </v>
          </cell>
          <cell r="C916" t="str">
            <v xml:space="preserve"> EQUIPAMENTOS  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15</v>
          </cell>
        </row>
        <row r="917">
          <cell r="A917">
            <v>6</v>
          </cell>
          <cell r="B917" t="str">
            <v xml:space="preserve"> 1.5.1.3.2.3  </v>
          </cell>
          <cell r="C917" t="str">
            <v xml:space="preserve"> TUBULAÇÃO  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30</v>
          </cell>
        </row>
        <row r="918">
          <cell r="A918">
            <v>6</v>
          </cell>
          <cell r="B918" t="str">
            <v xml:space="preserve"> 1.5.1.3.2.4  </v>
          </cell>
          <cell r="C918" t="str">
            <v xml:space="preserve"> ELÉTRICA  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10</v>
          </cell>
        </row>
        <row r="919">
          <cell r="A919">
            <v>6</v>
          </cell>
          <cell r="B919" t="str">
            <v xml:space="preserve"> 1.5.1.3.2.5  </v>
          </cell>
          <cell r="C919" t="str">
            <v xml:space="preserve"> INSTRUMENTAÇÃO  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20</v>
          </cell>
        </row>
        <row r="920">
          <cell r="A920">
            <v>5</v>
          </cell>
          <cell r="B920" t="str">
            <v xml:space="preserve"> 1.5.1.3.3  </v>
          </cell>
          <cell r="C920" t="str">
            <v xml:space="preserve"> LIVRO DE PROJETO DE PRÉ DETALHAMENTO  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2</v>
          </cell>
          <cell r="O920">
            <v>0</v>
          </cell>
        </row>
        <row r="921">
          <cell r="A921">
            <v>5</v>
          </cell>
          <cell r="B921" t="str">
            <v xml:space="preserve"> 1.5.1.3.4  </v>
          </cell>
          <cell r="C921" t="str">
            <v xml:space="preserve"> MAQUETE ELETRONICA  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5</v>
          </cell>
          <cell r="O92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RESUMO"/>
      <sheetName val="RELATÓRIO"/>
      <sheetName val="gráfico"/>
      <sheetName val="Pato "/>
      <sheetName val="Memorial "/>
      <sheetName val="Q Custo"/>
      <sheetName val="Transp"/>
      <sheetName val="Cronog"/>
      <sheetName val="rec_cam_pav_"/>
      <sheetName val="solo_cimento"/>
      <sheetName val="imprimação"/>
      <sheetName val="aquis_ CM_30 impri"/>
      <sheetName val="tr_CM_30 impr"/>
      <sheetName val="pint_lig"/>
      <sheetName val="aquis_ RR_1C pl"/>
      <sheetName val="tr_RR_1C pl"/>
      <sheetName val="capa selan_pedrisco"/>
      <sheetName val="aquis_RR_2C"/>
      <sheetName val="tr_RR_2C"/>
      <sheetName val="rec_rev_frio"/>
      <sheetName val="mbuf"/>
      <sheetName val="aquis_RM_1C"/>
      <sheetName val="tr_RM_1C"/>
      <sheetName val="rec_rev_quente"/>
      <sheetName val="mbuq"/>
      <sheetName val="aquis_CAP_20"/>
      <sheetName val="tr_CAP_20"/>
      <sheetName val="rem_man_rev_bet_"/>
      <sheetName val="rem_mec_cam_gran_pav_"/>
      <sheetName val="rem_man_cam_gran_pav_"/>
      <sheetName val="con_ciclp_"/>
      <sheetName val="con_cim_"/>
      <sheetName val="arg_cim_areia"/>
      <sheetName val="drobragem"/>
      <sheetName val="forma"/>
      <sheetName val="ret_com_bueiro"/>
      <sheetName val="reat_apil_"/>
      <sheetName val="limp_ponte"/>
      <sheetName val="esc_man_1ªcat"/>
      <sheetName val="esc_mec_vala_mat_1ªcat"/>
      <sheetName val="enroc_pd_arrum_"/>
      <sheetName val="enroc_pd_jogada"/>
      <sheetName val="tapa buraco"/>
      <sheetName val="aquis_CM_30 tp"/>
      <sheetName val="tr_CM_30 tp"/>
      <sheetName val="rem_pro_dem_mn_"/>
      <sheetName val="aquis_ CM_30 rmendo"/>
      <sheetName val="tr_CM_30 remendo"/>
      <sheetName val="selagem trinca"/>
      <sheetName val="aquis_RR_1C selagem"/>
      <sheetName val="tr_RR_1C selagem"/>
      <sheetName val="correção"/>
      <sheetName val="aquis_ RR_1C pl (2)"/>
      <sheetName val="tr_RR_1C pl (2)"/>
      <sheetName val="fresagem"/>
      <sheetName val="rec_guad_corpo"/>
      <sheetName val="limp_sarj_meio_fio"/>
      <sheetName val="limp_vala_dren_"/>
      <sheetName val="limp_desc_d_água"/>
      <sheetName val="limp_bueiro"/>
      <sheetName val="assent_ D_1_00m"/>
      <sheetName val="limp_pc_sinal_"/>
      <sheetName val="rec_pc_sinal_"/>
      <sheetName val="rec_def_met_"/>
      <sheetName val="caiação"/>
      <sheetName val="renov_sin_horiz_"/>
      <sheetName val="rec_manual aterro"/>
      <sheetName val="rma"/>
      <sheetName val="rem_manual barr_solo"/>
      <sheetName val="rem_manual barr_rocha"/>
      <sheetName val="roç_man_"/>
      <sheetName val="roç_cap_col_"/>
      <sheetName val="roç_mec_"/>
      <sheetName val="capina man_"/>
      <sheetName val="tr_lc_basc_5m3"/>
      <sheetName val="tr_remendo"/>
      <sheetName val="tr_lc_carroc_4t"/>
      <sheetName val="tr_com_carroc_"/>
      <sheetName val="tr_com_basc_10m³"/>
      <sheetName val="tr_loc_mat_bet"/>
      <sheetName val="micro"/>
      <sheetName val="aquis_pilim_"/>
      <sheetName val="tr_polim_"/>
      <sheetName val="veic_"/>
      <sheetName val="mobilização"/>
      <sheetName val="prancha"/>
      <sheetName val="instalação"/>
      <sheetName val="cerca"/>
      <sheetName val="trans_frio"/>
      <sheetName val="trans_quen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Quantidades e Preços - Lote 01"/>
      <sheetName val="P_A_T_O__D"/>
      <sheetName val="Contrato_A"/>
      <sheetName val="Resumo_B"/>
      <sheetName val="Custos_Unit_"/>
      <sheetName val="COMPOSIÇÃO_C"/>
      <sheetName val="Trans_E"/>
      <sheetName val="Cronograma_F_(1)"/>
      <sheetName val="Cronograma_F_(2)"/>
      <sheetName val="Preços__G"/>
      <sheetName val="Croqui_H"/>
      <sheetName val="Pesquisa_I"/>
      <sheetName val="Quantidades_e_Preços_-_Lote_01"/>
      <sheetName val="7.1 CROQUI ADOTADAS"/>
      <sheetName val="6.1 - NÍVEL DE ESFORÇO 2 ANOS"/>
      <sheetName val="Checklist"/>
      <sheetName val="1 - 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"/>
      <sheetName val="AVS"/>
      <sheetName val="Ctr. (3)"/>
      <sheetName val="DMT"/>
      <sheetName val="Equipamentos"/>
      <sheetName val="Materiais"/>
      <sheetName val="Mão de Obra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TSD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EDA 01"/>
      <sheetName val="Gabião"/>
      <sheetName val="Hidrossemeadura"/>
      <sheetName val="BSD 03"/>
      <sheetName val="DSS 03"/>
      <sheetName val="BSD 01"/>
      <sheetName val="Reciclagem de Base com BRITA"/>
      <sheetName val="TSS"/>
      <sheetName val="RBSM"/>
      <sheetName val="RBAM(FS)"/>
      <sheetName val="Fresagem Cont."/>
      <sheetName val="Vínculo"/>
      <sheetName val="COLAR"/>
      <sheetName val="Ctr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Y8">
            <v>108.2</v>
          </cell>
        </row>
        <row r="12">
          <cell r="Y12">
            <v>223.2</v>
          </cell>
        </row>
        <row r="13">
          <cell r="Y13">
            <v>165.7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RESUMO-SINFRA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Urbanização"/>
      <sheetName val="Banheiros"/>
      <sheetName val="Portal"/>
      <sheetName val="Irrigação"/>
      <sheetName val="Instalações"/>
      <sheetName val="Composições"/>
      <sheetName val="QCI"/>
      <sheetName val="Desembolso"/>
      <sheetName val="Físico-Financeiro"/>
      <sheetName val="Res.Mem"/>
      <sheetName val="Mem_Urbanização"/>
      <sheetName val="Mem_Banheiros"/>
      <sheetName val="Mem_Portal"/>
      <sheetName val="Fossa-sumidouro"/>
      <sheetName val="Equipamentos"/>
      <sheetName val="Insum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66">
          <cell r="E166">
            <v>19</v>
          </cell>
        </row>
        <row r="181">
          <cell r="E181">
            <v>2</v>
          </cell>
        </row>
        <row r="183">
          <cell r="E183">
            <v>1.23</v>
          </cell>
        </row>
        <row r="184">
          <cell r="E184">
            <v>5.55</v>
          </cell>
        </row>
      </sheetData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C.U"/>
      <sheetName val="IDENTIFICAÇÃO"/>
      <sheetName val="P A T O  D"/>
      <sheetName val="PROD_PRIM_"/>
      <sheetName val="QuQuant"/>
      <sheetName val="Página 16"/>
      <sheetName val="Edital"/>
      <sheetName val="Instalação e manutenção de cant"/>
      <sheetName val="Dados"/>
      <sheetName val="Lançamentos"/>
      <sheetName val="Tipo Despesa"/>
      <sheetName val="Plan1"/>
      <sheetName val="PROD.PRIM."/>
      <sheetName val="PROJETO"/>
      <sheetName val="B.D.I."/>
      <sheetName val="CR LOTE 02"/>
      <sheetName val="C_U"/>
      <sheetName val="PROJ.C.BET.USIN"/>
      <sheetName val="Trans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8 D"/>
      <sheetName val="Contrato A"/>
      <sheetName val="Resumo B"/>
      <sheetName val="Auxiliar"/>
      <sheetName val="COMPOSIÇÃO C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  <sheetName val="P A T O 99 B"/>
      <sheetName val="P_A_T_O_98_D"/>
      <sheetName val="Contrato_A"/>
      <sheetName val="Resumo_B"/>
      <sheetName val="COMPOSIÇÃO_C"/>
      <sheetName val="Trans_98_E"/>
      <sheetName val="Cronograma_98_F"/>
      <sheetName val="Preços_98_G"/>
      <sheetName val="Croqui_H"/>
      <sheetName val="P_A_T_O_99_B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o final (SP-215)(2)"/>
      <sheetName val="LVC215O1 (2)"/>
      <sheetName val="grafico final (SP-215) (1)"/>
      <sheetName val="LVC215O1(1)"/>
      <sheetName val="LVC215O1_1_"/>
    </sheetNames>
    <sheetDataSet>
      <sheetData sheetId="0">
        <row r="1">
          <cell r="B1" t="str">
            <v>ESTACA</v>
          </cell>
        </row>
      </sheetData>
      <sheetData sheetId="1"/>
      <sheetData sheetId="2"/>
      <sheetData sheetId="3">
        <row r="1">
          <cell r="B1" t="str">
            <v>ESTACA</v>
          </cell>
        </row>
      </sheetData>
      <sheetData sheetId="4">
        <row r="1">
          <cell r="B1" t="str">
            <v>ESTACA</v>
          </cell>
        </row>
      </sheetData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  <sheetName val="LVC215O1_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Boletim de Desempenho Parcial"/>
    </sheetNames>
    <sheetDataSet>
      <sheetData sheetId="0"/>
      <sheetData sheetId="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imbo de Nota"/>
      <sheetName val="croqui localiz_"/>
      <sheetName val="Banco"/>
      <sheetName val="Boletim"/>
      <sheetName val="Pluviometrico"/>
      <sheetName val="Transporte-N"/>
      <sheetName val="Extenso"/>
      <sheetName val="MEDICÃO ADMINISTRAÇÃO"/>
      <sheetName val="Extenso 1 (040)"/>
      <sheetName val="Extenso 1 (381)"/>
      <sheetName val="Elementos"/>
      <sheetName val="Cont_Saldo"/>
      <sheetName val="MEDICÃO RESUMO GERAL"/>
      <sheetName val="MEDICÃO RESUMO 1 (040)"/>
      <sheetName val="MEDICÃO RESUMO 1(381)"/>
      <sheetName val="Limpeza de Ponte-16"/>
      <sheetName val="Desobstrução de Bueiro-32"/>
      <sheetName val="Concreto (Manual + Lanç.)-11"/>
      <sheetName val="Dobragem e Armadura-13"/>
      <sheetName val="Forma de Madeira-14"/>
      <sheetName val="Escavação Manual-17"/>
      <sheetName val="Escav. Mecaniz.-18"/>
      <sheetName val="Enronc. Pedra Arrum.-20"/>
      <sheetName val="Tapa Buraco-23"/>
      <sheetName val="Limpesa.Sarjeta-28"/>
      <sheetName val="Assent. Tubo 120-36"/>
      <sheetName val="Caiação-39"/>
      <sheetName val="Recomp. Manual Aterro-44"/>
      <sheetName val="Recomp. Mecan. Aterro1-45"/>
      <sheetName val="Roçada Manual-48"/>
      <sheetName val="Roçada Colonião-49"/>
      <sheetName val="Capina Manual-51"/>
      <sheetName val="Transp. Local Carroc.-53"/>
      <sheetName val="Transp. Local Remendo-54"/>
      <sheetName val="Transp. Local 5m3-52"/>
      <sheetName val="Transp. Comercial Carroc.-55"/>
      <sheetName val="Transp. Comercial 10m3-56"/>
      <sheetName val="Encarregado-68"/>
      <sheetName val="Servente-69"/>
      <sheetName val="Pedreiro-70"/>
      <sheetName val="Caminhão Basc. 10m3-73"/>
      <sheetName val="Retroescavadeira-75"/>
      <sheetName val="Transp. Local 5m3-52 (040)"/>
      <sheetName val="Transp. Local Carroc.-53 (040)"/>
      <sheetName val="Transp. Local Remendo-54 (040)"/>
      <sheetName val="Transp. Com. Carroc.-55 (040)"/>
      <sheetName val="Transp. Comercial 10m3-56 (040)"/>
      <sheetName val="Transp. Local 5m3-52 (381)"/>
      <sheetName val="Transp. Local Carroc.-53 (381)"/>
      <sheetName val="Transp. Local Remendo-54 (381)"/>
      <sheetName val="Transp. Com. Carroc.-55 (381)"/>
      <sheetName val="Transp. Comercial 10m3-56 (381)"/>
      <sheetName val="Argamassa-12"/>
      <sheetName val="Assent. Dreno Profundo-19"/>
      <sheetName val="Limpeza de Bueiro-31"/>
      <sheetName val="Assent. Tubo 100-35"/>
      <sheetName val="Recomp. Cerca Mourão-41"/>
      <sheetName val="Caminhão Basc. 5m3-72"/>
      <sheetName val="Carregadeira Case-76"/>
      <sheetName val="Carpinteiro-71"/>
      <sheetName val="Tapa Buraco com Clipper-25"/>
      <sheetName val="Rem. Mecan. Barreira-47"/>
      <sheetName val="Assent. Tubo 60-33"/>
      <sheetName val="Assent. Tubo 80-34"/>
      <sheetName val="Remendo Profundo Manual-24"/>
      <sheetName val="Roçada Mecanizada-50"/>
      <sheetName val="Correção.Defeito.CBUQ-27"/>
      <sheetName val="Muro Gabião-22"/>
      <sheetName val="Enronc. Pedra Jogada-21"/>
      <sheetName val="Reaterro Apiloado-1"/>
      <sheetName val="Caminhão Tanque-78"/>
      <sheetName val="Moto Serra-77"/>
      <sheetName val="Caminhão Carroceria-74"/>
      <sheetName val="Reg. Mec. Faixa Domínio-2"/>
      <sheetName val="Solo p Base Remendo-3"/>
      <sheetName val="Concreto Ciclópico-9"/>
      <sheetName val="Recomp. Placa Sinaliz.-38"/>
      <sheetName val="Concreto (Conf. + Lanç.)-10"/>
      <sheetName val="Fresagem-8"/>
      <sheetName val="Reaterro e Comp. Bueiro-15"/>
      <sheetName val="Limp. de Vala Dren.-30"/>
      <sheetName val="Rem. Man. Barreira-46"/>
      <sheetName val="Valeta.Corte-29"/>
      <sheetName val="Renov. Pintura-40"/>
      <sheetName val="Recomp. Parc. Cerca Mourão-42"/>
      <sheetName val="Tapa Buraco-N"/>
      <sheetName val="Transporte.Mat.Remendo-N"/>
      <sheetName val="Reaterro e Compac. Bueiro"/>
      <sheetName val="Relatorio BR 040.262.381"/>
      <sheetName val="Avanço"/>
      <sheetName val="Indice"/>
      <sheetName val="Gabião"/>
      <sheetName val="P_Ligação"/>
      <sheetName val="Regularização"/>
      <sheetName val="Solo p rem_"/>
      <sheetName val="Rec.Revest.MBUQ"/>
      <sheetName val="Concreto de Cimento"/>
      <sheetName val="Forma madeira"/>
      <sheetName val="Escavação Mecanizada"/>
      <sheetName val="Enrocam. pedra.jogada"/>
      <sheetName val="Vala.drenagem"/>
      <sheetName val="Limpeza de Placa"/>
      <sheetName val="Caiação."/>
      <sheetName val="Rec Mec de Aterro"/>
      <sheetName val="Gráf1"/>
      <sheetName val="MBetuminosa"/>
      <sheetName val="Rec revest"/>
      <sheetName val="Rem pav"/>
      <sheetName val="Ciclopico"/>
      <sheetName val="Portland"/>
      <sheetName val="Aço"/>
      <sheetName val="Argamassa"/>
      <sheetName val="Reaterro"/>
      <sheetName val="Forma"/>
      <sheetName val="Escav_ Mec"/>
      <sheetName val="Dreno"/>
      <sheetName val="Grama"/>
      <sheetName val="New jersey"/>
      <sheetName val="Enrocamento"/>
      <sheetName val="Remendo manual"/>
      <sheetName val="Remendo mec_"/>
      <sheetName val="Guarda corpo"/>
      <sheetName val="Fresagem"/>
      <sheetName val="V de corte"/>
      <sheetName val="Limpeza Bueiro"/>
      <sheetName val="bueiro 80"/>
      <sheetName val="Placas"/>
      <sheetName val="Defensa"/>
      <sheetName val="Balizador"/>
      <sheetName val="Cerca _MOIRÃ0_"/>
      <sheetName val="Cerca _ARAME_"/>
      <sheetName val="Sinalização"/>
      <sheetName val="Aterro manual"/>
      <sheetName val="Aterro"/>
      <sheetName val="Rem_ manual"/>
      <sheetName val="Barreira Mec_"/>
      <sheetName val="Colonião"/>
      <sheetName val="5m³"/>
      <sheetName val="Mat_ Remendos"/>
      <sheetName val="traço"/>
      <sheetName val="Carroceria"/>
      <sheetName val="Limpeza Descida Dágua"/>
      <sheetName val="Armadura"/>
      <sheetName val="Betuminosos"/>
      <sheetName val="Encarregado"/>
      <sheetName val="Servente"/>
      <sheetName val="Pedreiro"/>
      <sheetName val="Retroescavadeira"/>
      <sheetName val="SERVIÇOS EXTRAS"/>
      <sheetName val="Cubação"/>
      <sheetName val="Cronog Físico Finaceiro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Drenagem"/>
      <sheetName val="OAE"/>
      <sheetName val="Capa Memória de Calc"/>
      <sheetName val="Características 1"/>
      <sheetName val="Percentual 1"/>
      <sheetName val="M2 1"/>
      <sheetName val="Características 2"/>
      <sheetName val="Percentual 2"/>
      <sheetName val="M2 2"/>
      <sheetName val="BASE_Características total"/>
      <sheetName val="BASE_Percentual total"/>
      <sheetName val="BASE_M2 total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Orçamento por SOLUÇÃO"/>
      <sheetName val="Crono. Financ. (kmf)"/>
      <sheetName val="BASE_Orçamento por Kmf"/>
      <sheetName val="BASE_Crono. Financ. (kmf)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C_U"/>
      <sheetName val="Plan1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>
        <row r="47">
          <cell r="E47" t="str">
            <v>ANEXO I - Levantamento Visual Contínuo (LVC)</v>
          </cell>
        </row>
      </sheetData>
      <sheetData sheetId="40" refreshError="1"/>
      <sheetData sheetId="41" refreshError="1">
        <row r="47">
          <cell r="E47" t="str">
            <v>ANEXO II - Avaliação Objetiva de Superfície (IGG)</v>
          </cell>
        </row>
      </sheetData>
      <sheetData sheetId="42"/>
      <sheetData sheetId="43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apa (2)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Unitari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Teor"/>
      <sheetName val="Carimbo de No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  <sheetName val="Carimbo de Nota"/>
    </sheetNames>
    <sheetDataSet>
      <sheetData sheetId="0"/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</sheetNames>
    <sheetDataSet>
      <sheetData sheetId="0">
        <row r="1">
          <cell r="A1" t="e">
            <v>#REF!</v>
          </cell>
        </row>
      </sheetData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153"/>
      <sheetName val="Contrato"/>
      <sheetName val="Resumo"/>
      <sheetName val="DESMATAMENTO"/>
      <sheetName val="P A T O 98 D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âmetros Gerais"/>
      <sheetName val="Medição Completa det"/>
      <sheetName val="Medição Completa det2"/>
      <sheetName val="Medição Completa"/>
      <sheetName val="Medição (2"/>
      <sheetName val="Medição (2)"/>
      <sheetName val="CAPA"/>
      <sheetName val="Medição Líquida"/>
      <sheetName val="Boletim"/>
      <sheetName val="Memória de Cálculo - Resumo"/>
      <sheetName val="Memória de Cálculo"/>
      <sheetName val="Distribuição de Massas"/>
      <sheetName val="Quadro de Const Rodoviaria"/>
      <sheetName val="Boletim de Desempenho Parcial"/>
      <sheetName val="Pessoal"/>
      <sheetName val="Equipamentos"/>
      <sheetName val="Mapa de Chuva"/>
      <sheetName val="CAPA (2)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Quadro Const Rodoviaria"/>
      <sheetName val="CAPA (6)"/>
      <sheetName val="P A T O"/>
      <sheetName val="P A T O 98 D"/>
      <sheetName val="MP32"/>
    </sheetNames>
    <sheetDataSet>
      <sheetData sheetId="0"/>
      <sheetData sheetId="1"/>
      <sheetData sheetId="2" refreshError="1"/>
      <sheetData sheetId="3"/>
      <sheetData sheetId="4" refreshError="1">
        <row r="143">
          <cell r="K143">
            <v>70224.815100000007</v>
          </cell>
        </row>
        <row r="144">
          <cell r="K144">
            <v>378057.35399999999</v>
          </cell>
        </row>
      </sheetData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CRONOGRAMA"/>
      <sheetName val="BDI"/>
      <sheetName val="Planilhas aux."/>
      <sheetName val="INSUMOS"/>
      <sheetName val="PLANILHA 0S1"/>
      <sheetName val="CRONOFIFINAC OS1 VER 2"/>
      <sheetName val="CRONOFIFINAC OS2 VER 2"/>
      <sheetName val="CRONOFIFINAC OS2 SITIA"/>
      <sheetName val="PLANILHA OS2 "/>
      <sheetName val="CRONO FISICOFINAC OS3 "/>
      <sheetName val="PLANILHA OS3"/>
      <sheetName val="CRONOFIFINAC OS4"/>
      <sheetName val="PLANILHA OS4"/>
      <sheetName val="CRONOFIFINAC OS5 "/>
      <sheetName val="PLANILHA OS5"/>
      <sheetName val="CRONOFIFINAC OS7 "/>
      <sheetName val="PLANILHA OS7"/>
      <sheetName val="EQUIPAM BELEM"/>
      <sheetName val="O.S.12"/>
      <sheetName val="OS2BRAN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apa Resumo"/>
      <sheetName val="Capa Anexo II"/>
      <sheetName val="Capa Anexo III"/>
      <sheetName val="Capa Anexo IV"/>
      <sheetName val="CRONFISFIN_"/>
      <sheetName val="Teor"/>
      <sheetName val=" PIPEWORK 1  "/>
      <sheetName val="Medição (2"/>
      <sheetName val="Medição Completa"/>
      <sheetName val="P A T O"/>
      <sheetName val="P A T O 98 D"/>
      <sheetName val="Preço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CPV"/>
      <sheetName val="Planejado"/>
      <sheetName val="TPU-MARÇO_2002"/>
      <sheetName val="ficha medição"/>
      <sheetName val="procedimentos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Capa Memória de Cal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RESUMO-4ª MED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Teor"/>
      <sheetName val="C.U"/>
      <sheetName val="Capa Memória de Calc"/>
      <sheetName val="Capa Resumo"/>
      <sheetName val="Capa Documentação"/>
      <sheetName val="Capa Anexo I"/>
      <sheetName val="Capa Anexo II"/>
      <sheetName val="Capa Anexo III"/>
      <sheetName val="Capa Premissas"/>
      <sheetName val="Capa Caract. Seg."/>
      <sheetName val="Capa Anexo IV"/>
      <sheetName val="Capa Apres"/>
      <sheetName val="Capa Mapa"/>
      <sheetName val="450"/>
      <sheetName val="P A T O 98 D"/>
      <sheetName val="PROJETO"/>
      <sheetName val="Capa Caract_ Seg_"/>
      <sheetName val="Orçamentária"/>
      <sheetName val="Instalação e manutenção de cant"/>
      <sheetName val="DADOS"/>
      <sheetName val="RELATÓRIO"/>
      <sheetName val="DG"/>
      <sheetName val="TrafContExpan-NoPrint"/>
      <sheetName val="TodasTraf-2000-NoPrint"/>
      <sheetName val="12.Serviços(Cad)"/>
      <sheetName val="Resumo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"/>
      <sheetName val="CADASTRO"/>
      <sheetName val="SEMANA (1)"/>
      <sheetName val="SEMANA (2)"/>
      <sheetName val="SEMANA (3)"/>
      <sheetName val="SEMANA (4)"/>
      <sheetName val="SEMANA (5)"/>
      <sheetName val="RESUMO TOTAL"/>
      <sheetName val="RESUMO CUSTO"/>
      <sheetName val="MAPA"/>
      <sheetName val="PONTO "/>
      <sheetName val="MARMITEX"/>
      <sheetName val="MATERIAIS"/>
      <sheetName val="SUB-EMPREITEIROS"/>
      <sheetName val="TERCEIROS"/>
      <sheetName val="MAQ. E EQUIP"/>
      <sheetName val="RETRO CASE"/>
      <sheetName val="ANE-2545"/>
      <sheetName val="BOBCAT"/>
      <sheetName val="FER E EQ"/>
      <sheetName val="APD 6761"/>
      <sheetName val="ENTRADA CUSTO INDIR"/>
      <sheetName val="INDIRETOS Sem 1"/>
      <sheetName val="INDIRETOS Sem 2"/>
      <sheetName val="INDIRETOS Sem 3"/>
      <sheetName val="INDIRETOS Sem 4"/>
      <sheetName val="INDIRETOS Sem 5"/>
      <sheetName val="INDIRETO TOTAL"/>
      <sheetName val="INSUMOS"/>
      <sheetName val="Contrato"/>
      <sheetName val="Plan1"/>
      <sheetName val="12 - CUSTOS  DEZ_2008"/>
    </sheetNames>
    <sheetDataSet>
      <sheetData sheetId="0"/>
      <sheetData sheetId="1">
        <row r="87">
          <cell r="B87" t="str">
            <v xml:space="preserve">Motorista Especial </v>
          </cell>
        </row>
        <row r="88">
          <cell r="B88" t="str">
            <v xml:space="preserve">Ajud. Serv. Gerais </v>
          </cell>
        </row>
        <row r="89">
          <cell r="B89" t="str">
            <v xml:space="preserve">Encarregado Geral </v>
          </cell>
        </row>
        <row r="90">
          <cell r="B90" t="str">
            <v xml:space="preserve">Op. De Motoniveladora </v>
          </cell>
        </row>
        <row r="91">
          <cell r="B91" t="str">
            <v>Laboratórista</v>
          </cell>
        </row>
        <row r="92">
          <cell r="B92" t="str">
            <v xml:space="preserve">Mecanico </v>
          </cell>
        </row>
        <row r="93">
          <cell r="B93" t="str">
            <v xml:space="preserve">Encarregado de Usina </v>
          </cell>
        </row>
        <row r="94">
          <cell r="B94" t="str">
            <v xml:space="preserve">Eletricista </v>
          </cell>
        </row>
        <row r="95">
          <cell r="B95" t="str">
            <v xml:space="preserve">Operador de Usina </v>
          </cell>
        </row>
        <row r="96">
          <cell r="B96" t="str">
            <v xml:space="preserve">Lubrificador </v>
          </cell>
        </row>
        <row r="97">
          <cell r="B97" t="str">
            <v xml:space="preserve">Feitor/Supervisor de Equipe </v>
          </cell>
        </row>
        <row r="98">
          <cell r="B98" t="str">
            <v xml:space="preserve">Op. De Vibroacabadora </v>
          </cell>
        </row>
        <row r="99">
          <cell r="B99" t="str">
            <v xml:space="preserve">Operador de Retro </v>
          </cell>
        </row>
        <row r="100">
          <cell r="B100" t="str">
            <v xml:space="preserve">Op. De Pá Carregadeira </v>
          </cell>
        </row>
        <row r="101">
          <cell r="B101" t="str">
            <v xml:space="preserve">Operador de Rolo </v>
          </cell>
        </row>
        <row r="102">
          <cell r="B102" t="str">
            <v xml:space="preserve">Aux. Laboratorio </v>
          </cell>
        </row>
        <row r="103">
          <cell r="B103" t="str">
            <v xml:space="preserve">Motorista  </v>
          </cell>
        </row>
        <row r="104">
          <cell r="B104" t="str">
            <v xml:space="preserve">Rasteleiro </v>
          </cell>
        </row>
        <row r="105">
          <cell r="B105" t="str">
            <v>Meseiro</v>
          </cell>
        </row>
        <row r="106">
          <cell r="B106" t="str">
            <v xml:space="preserve">Gredista </v>
          </cell>
        </row>
        <row r="107">
          <cell r="B107" t="str">
            <v xml:space="preserve">Balanceiro </v>
          </cell>
        </row>
        <row r="108">
          <cell r="B108" t="str">
            <v xml:space="preserve">Apontador </v>
          </cell>
        </row>
        <row r="109">
          <cell r="B109" t="str">
            <v xml:space="preserve">Vigia </v>
          </cell>
        </row>
        <row r="110">
          <cell r="B110" t="str">
            <v>Sub-empreiteiro</v>
          </cell>
        </row>
        <row r="111">
          <cell r="B111">
            <v>0</v>
          </cell>
        </row>
        <row r="112">
          <cell r="B112">
            <v>0</v>
          </cell>
        </row>
        <row r="113">
          <cell r="B113">
            <v>0</v>
          </cell>
        </row>
        <row r="114">
          <cell r="B114">
            <v>0</v>
          </cell>
        </row>
        <row r="115">
          <cell r="B115">
            <v>0</v>
          </cell>
        </row>
        <row r="116">
          <cell r="B116">
            <v>0</v>
          </cell>
        </row>
        <row r="117">
          <cell r="B117">
            <v>0</v>
          </cell>
        </row>
        <row r="118">
          <cell r="B118">
            <v>0</v>
          </cell>
        </row>
        <row r="119">
          <cell r="B119">
            <v>0</v>
          </cell>
        </row>
        <row r="120">
          <cell r="B120">
            <v>0</v>
          </cell>
        </row>
        <row r="121">
          <cell r="B121">
            <v>0</v>
          </cell>
        </row>
        <row r="122">
          <cell r="B122">
            <v>0</v>
          </cell>
        </row>
        <row r="123">
          <cell r="B123">
            <v>0</v>
          </cell>
        </row>
        <row r="124">
          <cell r="B124">
            <v>0</v>
          </cell>
        </row>
        <row r="125">
          <cell r="B125">
            <v>0</v>
          </cell>
        </row>
        <row r="126">
          <cell r="B126">
            <v>0</v>
          </cell>
        </row>
        <row r="127">
          <cell r="B127">
            <v>0</v>
          </cell>
        </row>
        <row r="128">
          <cell r="B128">
            <v>0</v>
          </cell>
        </row>
        <row r="129">
          <cell r="B129">
            <v>0</v>
          </cell>
        </row>
        <row r="130">
          <cell r="B130">
            <v>0</v>
          </cell>
        </row>
        <row r="131">
          <cell r="B131">
            <v>0</v>
          </cell>
        </row>
        <row r="132">
          <cell r="B132">
            <v>0</v>
          </cell>
        </row>
        <row r="133">
          <cell r="B133">
            <v>0</v>
          </cell>
        </row>
        <row r="134">
          <cell r="B134">
            <v>0</v>
          </cell>
        </row>
        <row r="135">
          <cell r="B135">
            <v>0</v>
          </cell>
        </row>
        <row r="136">
          <cell r="B136">
            <v>0</v>
          </cell>
        </row>
        <row r="137">
          <cell r="B137">
            <v>0</v>
          </cell>
        </row>
        <row r="138">
          <cell r="B138">
            <v>0</v>
          </cell>
        </row>
        <row r="139">
          <cell r="B139">
            <v>0</v>
          </cell>
        </row>
        <row r="140">
          <cell r="B140">
            <v>0</v>
          </cell>
        </row>
        <row r="141">
          <cell r="B141">
            <v>0</v>
          </cell>
        </row>
        <row r="142">
          <cell r="B142">
            <v>0</v>
          </cell>
        </row>
        <row r="143">
          <cell r="B143">
            <v>0</v>
          </cell>
        </row>
        <row r="144">
          <cell r="B144">
            <v>0</v>
          </cell>
        </row>
        <row r="145">
          <cell r="B145">
            <v>0</v>
          </cell>
        </row>
        <row r="146">
          <cell r="B146">
            <v>0</v>
          </cell>
        </row>
        <row r="147">
          <cell r="B147">
            <v>0</v>
          </cell>
        </row>
        <row r="148">
          <cell r="B148">
            <v>0</v>
          </cell>
        </row>
        <row r="149">
          <cell r="B149">
            <v>0</v>
          </cell>
        </row>
        <row r="150">
          <cell r="B150">
            <v>0</v>
          </cell>
        </row>
        <row r="151">
          <cell r="B151">
            <v>0</v>
          </cell>
        </row>
        <row r="152">
          <cell r="B152">
            <v>0</v>
          </cell>
        </row>
        <row r="153">
          <cell r="B15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>
        <row r="305">
          <cell r="N305">
            <v>1.7</v>
          </cell>
        </row>
        <row r="306">
          <cell r="N306">
            <v>2.68</v>
          </cell>
        </row>
      </sheetData>
      <sheetData sheetId="29" refreshError="1"/>
      <sheetData sheetId="30" refreshError="1"/>
      <sheetData sheetId="3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"/>
      <sheetName val="FV-DNER"/>
      <sheetName val="orçamento_global"/>
      <sheetName val="FIDENS-R$mil"/>
      <sheetName val="PRO-08"/>
      <sheetName val="PLANILHA ATUALIZADA"/>
      <sheetName val="Vínculo (2)"/>
      <sheetName val="DADOS"/>
      <sheetName val="TransComerc_Basc10m³"/>
      <sheetName val="TapaBuraco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Plan1"/>
      <sheetName val="RESUMO DE MEDIÇÃO"/>
      <sheetName val="Vínculo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orçamento_global"/>
      <sheetName val="Estudo"/>
      <sheetName val="points"/>
      <sheetName val="450"/>
      <sheetName val="Medição (2"/>
      <sheetName val="Medição Completa"/>
      <sheetName val="P A T O"/>
      <sheetName val="ACOPL ENG"/>
      <sheetName val="henfel"/>
      <sheetName val="Voit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anual (não imp.)"/>
      <sheetName val="Quadro qdade 2 anos"/>
      <sheetName val="P A T O"/>
      <sheetName val="Transporte"/>
      <sheetName val="Croqui Local. Mat."/>
      <sheetName val="Material Betuminoso"/>
      <sheetName val="Ind corr transp mat asf"/>
      <sheetName val="Cronograma"/>
      <sheetName val="comp cust transp equip"/>
      <sheetName val="Mobilização"/>
      <sheetName val="Inst. e Canteiro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</sheetNames>
    <sheetDataSet>
      <sheetData sheetId="0" refreshError="1">
        <row r="2">
          <cell r="B2" t="str">
            <v>TER</v>
          </cell>
          <cell r="C2">
            <v>159.5</v>
          </cell>
          <cell r="D2">
            <v>94.343999999999994</v>
          </cell>
          <cell r="E2">
            <v>100</v>
          </cell>
          <cell r="F2">
            <v>101.621</v>
          </cell>
          <cell r="G2">
            <v>7.7099999999999946E-2</v>
          </cell>
          <cell r="H2">
            <v>111.08</v>
          </cell>
          <cell r="I2">
            <v>0.1774</v>
          </cell>
          <cell r="J2">
            <v>142.91499999999999</v>
          </cell>
          <cell r="K2">
            <v>0.51479999999999992</v>
          </cell>
          <cell r="L2">
            <v>147.691</v>
          </cell>
          <cell r="M2">
            <v>0.56549999999999989</v>
          </cell>
          <cell r="N2">
            <v>165.06</v>
          </cell>
          <cell r="O2">
            <v>0.74960000000000004</v>
          </cell>
        </row>
        <row r="3">
          <cell r="B3" t="str">
            <v>OAE</v>
          </cell>
          <cell r="C3">
            <v>166.048</v>
          </cell>
          <cell r="D3">
            <v>96.338999999999999</v>
          </cell>
          <cell r="E3">
            <v>100</v>
          </cell>
          <cell r="F3">
            <v>101.38800000000001</v>
          </cell>
          <cell r="G3">
            <v>5.2400000000000002E-2</v>
          </cell>
          <cell r="H3">
            <v>110.977</v>
          </cell>
          <cell r="I3">
            <v>0.15189999999999992</v>
          </cell>
          <cell r="J3">
            <v>132.65799999999999</v>
          </cell>
          <cell r="K3">
            <v>0.377</v>
          </cell>
          <cell r="L3">
            <v>142.61500000000001</v>
          </cell>
          <cell r="M3">
            <v>0.48029999999999995</v>
          </cell>
          <cell r="N3">
            <v>161.476</v>
          </cell>
          <cell r="O3">
            <v>0.67609999999999992</v>
          </cell>
        </row>
        <row r="4">
          <cell r="B4" t="str">
            <v>PAV</v>
          </cell>
          <cell r="C4">
            <v>165.29400000000001</v>
          </cell>
          <cell r="D4">
            <v>89.486999999999995</v>
          </cell>
          <cell r="E4">
            <v>100</v>
          </cell>
          <cell r="F4">
            <v>102.048</v>
          </cell>
          <cell r="G4">
            <v>0.14040000000000008</v>
          </cell>
          <cell r="H4">
            <v>108.396</v>
          </cell>
          <cell r="I4">
            <v>0.21130000000000004</v>
          </cell>
          <cell r="J4">
            <v>142.10599999999999</v>
          </cell>
          <cell r="K4">
            <v>0.58800000000000008</v>
          </cell>
          <cell r="L4">
            <v>147.488</v>
          </cell>
          <cell r="M4">
            <v>0.64820000000000011</v>
          </cell>
          <cell r="N4">
            <v>169.72499999999999</v>
          </cell>
          <cell r="O4">
            <v>0.89660000000000006</v>
          </cell>
        </row>
        <row r="5">
          <cell r="B5" t="str">
            <v>COM</v>
          </cell>
          <cell r="C5">
            <v>192.56399999999999</v>
          </cell>
          <cell r="D5">
            <v>94.308999999999997</v>
          </cell>
          <cell r="E5">
            <v>100</v>
          </cell>
          <cell r="F5">
            <v>100.39</v>
          </cell>
          <cell r="G5">
            <v>6.4500000000000002E-2</v>
          </cell>
          <cell r="H5">
            <v>106.45</v>
          </cell>
          <cell r="I5">
            <v>0.12870000000000004</v>
          </cell>
          <cell r="J5">
            <v>114.105</v>
          </cell>
          <cell r="K5">
            <v>0.20989999999999998</v>
          </cell>
          <cell r="L5">
            <v>125.005</v>
          </cell>
          <cell r="M5">
            <v>0.3254999999999999</v>
          </cell>
          <cell r="N5">
            <v>132.32599999999999</v>
          </cell>
          <cell r="O5">
            <v>0.40310000000000001</v>
          </cell>
        </row>
        <row r="6">
          <cell r="B6" t="str">
            <v>DRE</v>
          </cell>
          <cell r="D6">
            <v>94.382000000000005</v>
          </cell>
          <cell r="E6">
            <v>100</v>
          </cell>
          <cell r="F6">
            <v>101.631</v>
          </cell>
          <cell r="G6">
            <v>7.6799999999999979E-2</v>
          </cell>
          <cell r="H6">
            <v>111.16500000000001</v>
          </cell>
          <cell r="I6">
            <v>0.17779999999999996</v>
          </cell>
          <cell r="J6">
            <v>134.238</v>
          </cell>
          <cell r="K6">
            <v>0.4222999999999999</v>
          </cell>
          <cell r="L6">
            <v>144.07900000000001</v>
          </cell>
          <cell r="M6">
            <v>0.52659999999999996</v>
          </cell>
          <cell r="N6">
            <v>162.37700000000001</v>
          </cell>
          <cell r="O6">
            <v>0.72039999999999993</v>
          </cell>
        </row>
        <row r="7">
          <cell r="B7" t="str">
            <v>SIN/P</v>
          </cell>
          <cell r="D7">
            <v>89.570999999999998</v>
          </cell>
          <cell r="E7">
            <v>100</v>
          </cell>
          <cell r="F7">
            <v>100.748</v>
          </cell>
          <cell r="G7">
            <v>0.12480000000000002</v>
          </cell>
          <cell r="H7">
            <v>108.357</v>
          </cell>
          <cell r="I7">
            <v>0.2097</v>
          </cell>
          <cell r="J7">
            <v>126.38800000000001</v>
          </cell>
          <cell r="K7">
            <v>0.41100000000000003</v>
          </cell>
          <cell r="L7">
            <v>135.78399999999999</v>
          </cell>
          <cell r="M7">
            <v>0.51590000000000003</v>
          </cell>
          <cell r="N7">
            <v>156.39599999999999</v>
          </cell>
          <cell r="O7">
            <v>0.74609999999999999</v>
          </cell>
        </row>
        <row r="8">
          <cell r="B8" t="str">
            <v>SIN/T</v>
          </cell>
          <cell r="D8">
            <v>94.468000000000004</v>
          </cell>
          <cell r="E8">
            <v>100</v>
          </cell>
          <cell r="F8">
            <v>100.748</v>
          </cell>
          <cell r="G8">
            <v>6.6500000000000004E-2</v>
          </cell>
          <cell r="H8">
            <v>108.357</v>
          </cell>
          <cell r="I8">
            <v>0.14700000000000002</v>
          </cell>
          <cell r="J8">
            <v>126.38800000000001</v>
          </cell>
          <cell r="K8">
            <v>0.33790000000000009</v>
          </cell>
          <cell r="L8">
            <v>135.78399999999999</v>
          </cell>
          <cell r="M8">
            <v>0.43740000000000001</v>
          </cell>
          <cell r="N8">
            <v>156.39599999999999</v>
          </cell>
          <cell r="O8">
            <v>0.65549999999999997</v>
          </cell>
        </row>
        <row r="9">
          <cell r="B9" t="str">
            <v>PCP</v>
          </cell>
          <cell r="D9">
            <v>89.471999999999994</v>
          </cell>
          <cell r="E9">
            <v>100</v>
          </cell>
          <cell r="F9">
            <v>101.35899999999999</v>
          </cell>
          <cell r="G9">
            <v>0.13290000000000002</v>
          </cell>
          <cell r="H9">
            <v>114.574</v>
          </cell>
          <cell r="I9">
            <v>0.28059999999999996</v>
          </cell>
          <cell r="J9">
            <v>140.58199999999999</v>
          </cell>
          <cell r="K9">
            <v>0.57119999999999993</v>
          </cell>
          <cell r="L9">
            <v>144.245</v>
          </cell>
          <cell r="M9">
            <v>0.61220000000000008</v>
          </cell>
          <cell r="N9">
            <v>153.923</v>
          </cell>
          <cell r="O9">
            <v>0.72029999999999994</v>
          </cell>
        </row>
        <row r="10">
          <cell r="B10" t="str">
            <v>CSV/P</v>
          </cell>
          <cell r="D10">
            <v>89.441000000000003</v>
          </cell>
          <cell r="E10">
            <v>100</v>
          </cell>
          <cell r="F10">
            <v>101.355</v>
          </cell>
          <cell r="G10">
            <v>0.13319999999999999</v>
          </cell>
          <cell r="H10">
            <v>110.203</v>
          </cell>
          <cell r="I10">
            <v>0.23209999999999997</v>
          </cell>
          <cell r="J10">
            <v>128.708</v>
          </cell>
          <cell r="K10">
            <v>0.43900000000000006</v>
          </cell>
          <cell r="L10">
            <v>138.982</v>
          </cell>
          <cell r="M10">
            <v>0.55390000000000006</v>
          </cell>
          <cell r="N10">
            <v>152.42099999999999</v>
          </cell>
          <cell r="O10">
            <v>0.70419999999999994</v>
          </cell>
        </row>
        <row r="11">
          <cell r="B11" t="str">
            <v>CSV/T</v>
          </cell>
          <cell r="D11">
            <v>94.337999999999994</v>
          </cell>
          <cell r="E11">
            <v>100</v>
          </cell>
          <cell r="F11">
            <v>101.355</v>
          </cell>
          <cell r="G11">
            <v>7.4400000000000022E-2</v>
          </cell>
          <cell r="H11">
            <v>110.203</v>
          </cell>
          <cell r="I11">
            <v>0.16819999999999991</v>
          </cell>
          <cell r="J11">
            <v>128.708</v>
          </cell>
          <cell r="K11">
            <v>0.36430000000000007</v>
          </cell>
          <cell r="L11">
            <v>138.982</v>
          </cell>
          <cell r="M11">
            <v>0.47320000000000007</v>
          </cell>
          <cell r="N11">
            <v>152.42099999999999</v>
          </cell>
          <cell r="O11">
            <v>0.61569999999999991</v>
          </cell>
        </row>
        <row r="12">
          <cell r="B12" t="str">
            <v>CSV/O</v>
          </cell>
          <cell r="D12">
            <v>89.489000000000004</v>
          </cell>
          <cell r="E12">
            <v>100</v>
          </cell>
          <cell r="F12">
            <v>101.355</v>
          </cell>
          <cell r="G12">
            <v>0.13260000000000005</v>
          </cell>
          <cell r="H12">
            <v>110.203</v>
          </cell>
          <cell r="I12">
            <v>0.23150000000000004</v>
          </cell>
          <cell r="J12">
            <v>128.708</v>
          </cell>
          <cell r="K12">
            <v>0.43829999999999991</v>
          </cell>
          <cell r="L12">
            <v>138.982</v>
          </cell>
          <cell r="M12">
            <v>0.55309999999999993</v>
          </cell>
          <cell r="N12">
            <v>152.42099999999999</v>
          </cell>
          <cell r="O12">
            <v>0.70320000000000005</v>
          </cell>
        </row>
        <row r="13">
          <cell r="B13" t="str">
            <v>LIG</v>
          </cell>
          <cell r="D13">
            <v>89.245000000000005</v>
          </cell>
          <cell r="E13">
            <v>100</v>
          </cell>
          <cell r="F13">
            <v>101.979</v>
          </cell>
          <cell r="G13">
            <v>0.14270000000000005</v>
          </cell>
          <cell r="H13">
            <v>108.65300000000001</v>
          </cell>
          <cell r="I13">
            <v>0.21750000000000003</v>
          </cell>
          <cell r="J13">
            <v>190.922</v>
          </cell>
          <cell r="K13">
            <v>1.1393</v>
          </cell>
          <cell r="L13">
            <v>173.48599999999999</v>
          </cell>
          <cell r="M13">
            <v>0.94389999999999996</v>
          </cell>
          <cell r="N13">
            <v>187.79900000000001</v>
          </cell>
          <cell r="O13">
            <v>1.1042999999999998</v>
          </cell>
        </row>
        <row r="14">
          <cell r="B14" t="str">
            <v>IGP</v>
          </cell>
          <cell r="C14">
            <v>178.45400000000001</v>
          </cell>
          <cell r="D14">
            <v>178.45400000000001</v>
          </cell>
          <cell r="E14">
            <v>100</v>
          </cell>
          <cell r="F14">
            <v>194.92</v>
          </cell>
          <cell r="G14">
            <v>9.2300000000000049E-2</v>
          </cell>
          <cell r="H14">
            <v>214.535</v>
          </cell>
          <cell r="I14">
            <v>0.20219999999999994</v>
          </cell>
          <cell r="J14">
            <v>276.57799999999997</v>
          </cell>
          <cell r="K14">
            <v>0.54990000000000006</v>
          </cell>
          <cell r="L14">
            <v>293.79300000000001</v>
          </cell>
          <cell r="M14">
            <v>0.6463000000000001</v>
          </cell>
          <cell r="N14">
            <v>327.91500000000002</v>
          </cell>
          <cell r="O14">
            <v>0.83749999999999991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Teor"/>
      <sheetName val="Índices de Reajustamento"/>
    </sheetNames>
    <definedNames>
      <definedName name="PassaExtenso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  <sheetName val="Plan1"/>
      <sheetName val="Plan2"/>
      <sheetName val="Plan3"/>
      <sheetName val="Planilha Original"/>
      <sheetName val="Plan 2_7"/>
      <sheetName val="Planilha Serviços"/>
      <sheetName val="Orçamento"/>
      <sheetName val="C.U"/>
      <sheetName val="MEMORANDO"/>
    </sheetNames>
    <sheetDataSet>
      <sheetData sheetId="0" refreshError="1">
        <row r="4">
          <cell r="A4" t="str">
            <v>DESCRIÇÃO</v>
          </cell>
          <cell r="B4" t="str">
            <v>TAG</v>
          </cell>
          <cell r="C4" t="str">
            <v>UN</v>
          </cell>
          <cell r="D4" t="str">
            <v>QTD</v>
          </cell>
          <cell r="E4" t="str">
            <v>UN (Kg)</v>
          </cell>
          <cell r="F4" t="str">
            <v>TOT (Kg)</v>
          </cell>
          <cell r="G4" t="str">
            <v>HH/Quant</v>
          </cell>
          <cell r="H4" t="str">
            <v>HH CALC</v>
          </cell>
          <cell r="I4" t="str">
            <v>COD</v>
          </cell>
          <cell r="J4" t="str">
            <v>HH/Kg</v>
          </cell>
          <cell r="K4" t="str">
            <v>HH/Ton</v>
          </cell>
          <cell r="N4" t="str">
            <v>CODSEC</v>
          </cell>
          <cell r="P4" t="str">
            <v>PRINC</v>
          </cell>
          <cell r="Q4" t="str">
            <v>SECUND</v>
          </cell>
          <cell r="R4" t="str">
            <v>GRAUTEAVEIS</v>
          </cell>
        </row>
        <row r="5">
          <cell r="M5">
            <v>0</v>
          </cell>
          <cell r="R5" t="str">
            <v>peso graute =====»»»</v>
          </cell>
        </row>
        <row r="6">
          <cell r="A6" t="str">
            <v>DECLARAÇÃO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3559055.010000003</v>
          </cell>
          <cell r="H6">
            <v>338459.96000000014</v>
          </cell>
        </row>
        <row r="7">
          <cell r="A7" t="str">
            <v>MECÂNICA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J7" t="str">
            <v>Lado esquerdo</v>
          </cell>
          <cell r="K7">
            <v>0</v>
          </cell>
          <cell r="N7" t="str">
            <v>Lado direito</v>
          </cell>
          <cell r="O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str">
            <v>Municipio</v>
          </cell>
          <cell r="H8" t="str">
            <v>Alíquota</v>
          </cell>
          <cell r="I8" t="str">
            <v>Total</v>
          </cell>
          <cell r="J8" t="str">
            <v>km inicial</v>
          </cell>
          <cell r="K8" t="str">
            <v>km final</v>
          </cell>
          <cell r="L8" t="str">
            <v>extensão</v>
          </cell>
          <cell r="M8" t="str">
            <v>EQUIV.</v>
          </cell>
          <cell r="N8" t="str">
            <v>km inicial</v>
          </cell>
          <cell r="O8" t="str">
            <v>km final</v>
          </cell>
          <cell r="P8" t="str">
            <v>extensão</v>
          </cell>
          <cell r="Q8" t="str">
            <v>EQUIV.</v>
          </cell>
          <cell r="R8" t="str">
            <v>MEDIÇÃO</v>
          </cell>
        </row>
        <row r="9">
          <cell r="A9" t="str">
            <v>ÁREA - PENEIRAMENTO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 t="str">
            <v>BENTO GONÇALVES</v>
          </cell>
          <cell r="H9">
            <v>0.03</v>
          </cell>
          <cell r="I9">
            <v>7.2195999999999996E-2</v>
          </cell>
          <cell r="J9">
            <v>210000</v>
          </cell>
          <cell r="K9">
            <v>220880</v>
          </cell>
          <cell r="L9">
            <v>10880</v>
          </cell>
          <cell r="M9">
            <v>7.2195999999999996E-2</v>
          </cell>
          <cell r="N9">
            <v>210000</v>
          </cell>
          <cell r="O9">
            <v>220880</v>
          </cell>
          <cell r="P9">
            <v>10880</v>
          </cell>
          <cell r="Q9">
            <v>7.2195999999999996E-2</v>
          </cell>
          <cell r="R9">
            <v>36543.902110000003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str">
            <v>GARIBALDI</v>
          </cell>
          <cell r="H10">
            <v>0.03</v>
          </cell>
          <cell r="I10">
            <v>6.4963999999999994E-2</v>
          </cell>
          <cell r="J10">
            <v>220880</v>
          </cell>
          <cell r="K10">
            <v>230670</v>
          </cell>
          <cell r="L10">
            <v>9790</v>
          </cell>
          <cell r="M10">
            <v>6.4963999999999994E-2</v>
          </cell>
          <cell r="N10">
            <v>220880</v>
          </cell>
          <cell r="O10">
            <v>230670</v>
          </cell>
          <cell r="P10">
            <v>9790</v>
          </cell>
          <cell r="Q10">
            <v>6.4963999999999994E-2</v>
          </cell>
          <cell r="R10">
            <v>32882.794269999999</v>
          </cell>
        </row>
        <row r="11">
          <cell r="A11" t="str">
            <v>Alimentadores de Correia Horizontais das Peneiras Primárias 510-PE-01/02</v>
          </cell>
          <cell r="B11" t="str">
            <v>510-AL-01/02</v>
          </cell>
          <cell r="C11" t="str">
            <v>CJ</v>
          </cell>
          <cell r="D11">
            <v>2</v>
          </cell>
          <cell r="E11">
            <v>17500</v>
          </cell>
          <cell r="F11">
            <v>35000</v>
          </cell>
          <cell r="G11" t="str">
            <v>CARLOS BARBOSA</v>
          </cell>
          <cell r="H11">
            <v>1750</v>
          </cell>
          <cell r="I11" t="str">
            <v>TRA</v>
          </cell>
          <cell r="J11">
            <v>230670</v>
          </cell>
          <cell r="K11">
            <v>50</v>
          </cell>
          <cell r="L11">
            <v>9940</v>
          </cell>
          <cell r="M11">
            <v>6.5959000000000004E-2</v>
          </cell>
          <cell r="N11">
            <v>230670</v>
          </cell>
          <cell r="O11">
            <v>240610</v>
          </cell>
          <cell r="P11">
            <v>875</v>
          </cell>
          <cell r="Q11">
            <v>6.5959000000000004E-2</v>
          </cell>
          <cell r="R11">
            <v>35000</v>
          </cell>
        </row>
        <row r="12">
          <cell r="A12" t="str">
            <v xml:space="preserve">      Potência 2 x 30 cv 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BARÃO</v>
          </cell>
          <cell r="H12">
            <v>0</v>
          </cell>
          <cell r="I12">
            <v>6.9343000000000002E-2</v>
          </cell>
          <cell r="J12">
            <v>240610</v>
          </cell>
          <cell r="K12">
            <v>251060</v>
          </cell>
          <cell r="L12">
            <v>10450</v>
          </cell>
          <cell r="M12">
            <v>6.9343000000000002E-2</v>
          </cell>
          <cell r="N12">
            <v>240610</v>
          </cell>
          <cell r="O12">
            <v>251060</v>
          </cell>
          <cell r="P12">
            <v>0</v>
          </cell>
          <cell r="Q12">
            <v>6.9343000000000002E-2</v>
          </cell>
          <cell r="R12">
            <v>35099.611860999998</v>
          </cell>
        </row>
        <row r="13">
          <cell r="A13" t="str">
            <v xml:space="preserve">      Peso aproximado 2 x 17,5 t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 t="str">
            <v>SÃO PEDRO DA SERRA</v>
          </cell>
          <cell r="H13">
            <v>0</v>
          </cell>
          <cell r="I13">
            <v>2.6609000000000001E-2</v>
          </cell>
          <cell r="J13">
            <v>251060</v>
          </cell>
          <cell r="K13">
            <v>255070</v>
          </cell>
          <cell r="L13">
            <v>4010</v>
          </cell>
          <cell r="M13">
            <v>2.6609000000000001E-2</v>
          </cell>
          <cell r="N13">
            <v>251060</v>
          </cell>
          <cell r="O13">
            <v>255070</v>
          </cell>
          <cell r="P13">
            <v>0</v>
          </cell>
          <cell r="Q13">
            <v>2.6609000000000001E-2</v>
          </cell>
          <cell r="R13">
            <v>13468.846274</v>
          </cell>
        </row>
        <row r="14">
          <cell r="A14" t="str">
            <v>RODOVIA</v>
          </cell>
          <cell r="B14" t="str">
            <v>MUNICÍPIO</v>
          </cell>
          <cell r="C14" t="str">
            <v>PERCENTUAL MEDIDO</v>
          </cell>
          <cell r="D14" t="str">
            <v>ALÍQUOTA</v>
          </cell>
          <cell r="E14" t="str">
            <v>BASE DE CÁLCULO</v>
          </cell>
          <cell r="F14">
            <v>0</v>
          </cell>
          <cell r="G14" t="str">
            <v>SALVADOR DO SUL</v>
          </cell>
          <cell r="H14">
            <v>0</v>
          </cell>
          <cell r="I14">
            <v>6.2773999999999996E-2</v>
          </cell>
          <cell r="J14">
            <v>255070</v>
          </cell>
          <cell r="K14">
            <v>264530</v>
          </cell>
          <cell r="L14">
            <v>9460</v>
          </cell>
          <cell r="M14">
            <v>6.2773999999999996E-2</v>
          </cell>
          <cell r="N14">
            <v>255070</v>
          </cell>
          <cell r="O14">
            <v>264530</v>
          </cell>
          <cell r="P14">
            <v>0</v>
          </cell>
          <cell r="Q14">
            <v>6.2773999999999996E-2</v>
          </cell>
          <cell r="R14">
            <v>31774.385473999999</v>
          </cell>
        </row>
        <row r="15">
          <cell r="A15" t="str">
            <v>Amostrador Automático, tipo Linear, para "Lump Ore"</v>
          </cell>
          <cell r="B15" t="str">
            <v>510-AM-01</v>
          </cell>
          <cell r="C15" t="str">
            <v>CJ</v>
          </cell>
          <cell r="D15">
            <v>1</v>
          </cell>
          <cell r="E15">
            <v>3000</v>
          </cell>
          <cell r="F15">
            <v>3000</v>
          </cell>
          <cell r="G15" t="str">
            <v>SÃO JOSÉ DO SUL</v>
          </cell>
          <cell r="H15">
            <v>180</v>
          </cell>
          <cell r="I15" t="str">
            <v>M</v>
          </cell>
          <cell r="J15">
            <v>264530</v>
          </cell>
          <cell r="K15">
            <v>60</v>
          </cell>
          <cell r="L15">
            <v>17665</v>
          </cell>
          <cell r="M15">
            <v>0.11722</v>
          </cell>
          <cell r="N15">
            <v>264530</v>
          </cell>
          <cell r="O15">
            <v>282195</v>
          </cell>
          <cell r="P15">
            <v>180</v>
          </cell>
          <cell r="Q15">
            <v>0.11722</v>
          </cell>
          <cell r="R15">
            <v>59333.458710999999</v>
          </cell>
        </row>
        <row r="16">
          <cell r="A16" t="str">
            <v xml:space="preserve">      Potência 1 cv</v>
          </cell>
          <cell r="B16" t="str">
            <v>BENTO GONÇALVES</v>
          </cell>
          <cell r="C16">
            <v>7.2195999999999996E-2</v>
          </cell>
          <cell r="D16">
            <v>0.03</v>
          </cell>
          <cell r="E16">
            <v>36543.902110000003</v>
          </cell>
          <cell r="F16">
            <v>0</v>
          </cell>
          <cell r="G16" t="str">
            <v>MONTENEGRO</v>
          </cell>
          <cell r="H16">
            <v>0</v>
          </cell>
          <cell r="I16">
            <v>0.15653600000000001</v>
          </cell>
          <cell r="J16">
            <v>282195</v>
          </cell>
          <cell r="K16">
            <v>305785</v>
          </cell>
          <cell r="L16">
            <v>23590</v>
          </cell>
          <cell r="M16">
            <v>0.15653600000000001</v>
          </cell>
          <cell r="N16">
            <v>282195</v>
          </cell>
          <cell r="O16">
            <v>305785</v>
          </cell>
          <cell r="P16">
            <v>0</v>
          </cell>
          <cell r="Q16">
            <v>0.15653600000000001</v>
          </cell>
          <cell r="R16">
            <v>79234.434813999993</v>
          </cell>
        </row>
        <row r="17">
          <cell r="A17" t="str">
            <v xml:space="preserve">      Peso aproximado 3 t</v>
          </cell>
          <cell r="B17" t="str">
            <v>GARIBALDI</v>
          </cell>
          <cell r="C17">
            <v>6.4963999999999994E-2</v>
          </cell>
          <cell r="D17">
            <v>0.03</v>
          </cell>
          <cell r="E17">
            <v>32882.794269999999</v>
          </cell>
          <cell r="F17">
            <v>0</v>
          </cell>
          <cell r="G17" t="str">
            <v>TRIUNFO</v>
          </cell>
          <cell r="H17">
            <v>0</v>
          </cell>
          <cell r="I17">
            <v>0.23102200000000001</v>
          </cell>
          <cell r="J17">
            <v>305785</v>
          </cell>
          <cell r="K17">
            <v>340600</v>
          </cell>
          <cell r="L17">
            <v>34815</v>
          </cell>
          <cell r="M17">
            <v>0.23102200000000001</v>
          </cell>
          <cell r="N17">
            <v>305785</v>
          </cell>
          <cell r="O17">
            <v>340600</v>
          </cell>
          <cell r="P17">
            <v>0</v>
          </cell>
          <cell r="Q17">
            <v>0.23102200000000001</v>
          </cell>
          <cell r="R17">
            <v>116937.12793800001</v>
          </cell>
        </row>
        <row r="18">
          <cell r="A18" t="str">
            <v>BR-470/RS</v>
          </cell>
          <cell r="B18" t="str">
            <v>CARLOS BARBOSA</v>
          </cell>
          <cell r="C18">
            <v>6.5959000000000004E-2</v>
          </cell>
          <cell r="D18">
            <v>0.05</v>
          </cell>
          <cell r="E18">
            <v>33386.616450000001</v>
          </cell>
          <cell r="F18">
            <v>0</v>
          </cell>
          <cell r="G18" t="str">
            <v>SÃO JERONIMO</v>
          </cell>
          <cell r="H18">
            <v>0</v>
          </cell>
          <cell r="I18">
            <v>0.133378</v>
          </cell>
          <cell r="J18">
            <v>340600</v>
          </cell>
          <cell r="K18">
            <v>360700</v>
          </cell>
          <cell r="L18">
            <v>20100</v>
          </cell>
          <cell r="M18">
            <v>0.133378</v>
          </cell>
          <cell r="N18">
            <v>340600</v>
          </cell>
          <cell r="O18">
            <v>360700</v>
          </cell>
          <cell r="P18">
            <v>0</v>
          </cell>
          <cell r="Q18">
            <v>0.133378</v>
          </cell>
          <cell r="R18">
            <v>67512.172097000002</v>
          </cell>
        </row>
        <row r="19">
          <cell r="A19" t="str">
            <v>Amostrador Automático, tipo Linear, para Hematitinha</v>
          </cell>
          <cell r="B19" t="str">
            <v>510-AM-02</v>
          </cell>
          <cell r="C19" t="str">
            <v>CJ</v>
          </cell>
          <cell r="D19">
            <v>1</v>
          </cell>
          <cell r="E19">
            <v>3000</v>
          </cell>
          <cell r="F19">
            <v>3000</v>
          </cell>
          <cell r="H19">
            <v>180</v>
          </cell>
          <cell r="I19" t="str">
            <v>M</v>
          </cell>
          <cell r="K19">
            <v>60</v>
          </cell>
          <cell r="L19">
            <v>150700</v>
          </cell>
          <cell r="M19">
            <v>1</v>
          </cell>
          <cell r="P19">
            <v>180</v>
          </cell>
          <cell r="Q19">
            <v>1</v>
          </cell>
          <cell r="R19">
            <v>506173.35</v>
          </cell>
        </row>
        <row r="20">
          <cell r="A20" t="str">
            <v xml:space="preserve">      Potência 1 cv</v>
          </cell>
          <cell r="B20" t="str">
            <v>SÃO PEDRO DA SERRA</v>
          </cell>
          <cell r="C20">
            <v>2.6609000000000001E-2</v>
          </cell>
          <cell r="D20">
            <v>2.5000000000000001E-2</v>
          </cell>
          <cell r="E20">
            <v>13468.846274</v>
          </cell>
          <cell r="F20">
            <v>0</v>
          </cell>
          <cell r="H20">
            <v>0</v>
          </cell>
          <cell r="J20">
            <v>0</v>
          </cell>
          <cell r="N20">
            <v>0</v>
          </cell>
          <cell r="P20">
            <v>0</v>
          </cell>
        </row>
        <row r="21">
          <cell r="A21" t="str">
            <v xml:space="preserve">      Peso aproximado 3 t</v>
          </cell>
          <cell r="B21" t="str">
            <v>SALVADOR DO SUL</v>
          </cell>
          <cell r="C21">
            <v>6.2773999999999996E-2</v>
          </cell>
          <cell r="D21">
            <v>0.02</v>
          </cell>
          <cell r="E21">
            <v>31774.385473999999</v>
          </cell>
          <cell r="F21">
            <v>0</v>
          </cell>
          <cell r="H21">
            <v>0</v>
          </cell>
          <cell r="I21">
            <v>0</v>
          </cell>
          <cell r="J21">
            <v>0</v>
          </cell>
          <cell r="N21">
            <v>0</v>
          </cell>
          <cell r="P21">
            <v>0</v>
          </cell>
        </row>
        <row r="22">
          <cell r="A22" t="str">
            <v>BR-470/RS</v>
          </cell>
          <cell r="B22" t="str">
            <v>SÃO JOSÉ DO SUL</v>
          </cell>
          <cell r="C22">
            <v>0.11722</v>
          </cell>
          <cell r="D22">
            <v>0.03</v>
          </cell>
          <cell r="E22">
            <v>59333.458710999999</v>
          </cell>
          <cell r="F22">
            <v>0</v>
          </cell>
          <cell r="H22">
            <v>0</v>
          </cell>
          <cell r="J22">
            <v>0</v>
          </cell>
          <cell r="N22">
            <v>0</v>
          </cell>
          <cell r="P22">
            <v>0</v>
          </cell>
        </row>
        <row r="23">
          <cell r="A23" t="str">
            <v>Amostrador Automático, tipo Linear, para "Sinter Feed"</v>
          </cell>
          <cell r="B23" t="str">
            <v>510-AM-03</v>
          </cell>
          <cell r="C23" t="str">
            <v>CJ</v>
          </cell>
          <cell r="D23">
            <v>1</v>
          </cell>
          <cell r="E23">
            <v>3000</v>
          </cell>
          <cell r="F23">
            <v>3000</v>
          </cell>
          <cell r="H23">
            <v>180</v>
          </cell>
          <cell r="I23" t="str">
            <v>M</v>
          </cell>
          <cell r="J23">
            <v>0</v>
          </cell>
          <cell r="K23">
            <v>60</v>
          </cell>
          <cell r="N23">
            <v>0</v>
          </cell>
          <cell r="P23">
            <v>180</v>
          </cell>
        </row>
        <row r="24">
          <cell r="A24" t="str">
            <v xml:space="preserve">      Potência 1 cv</v>
          </cell>
          <cell r="B24" t="str">
            <v>TRIUNFO</v>
          </cell>
          <cell r="C24">
            <v>0.23102200000000001</v>
          </cell>
          <cell r="D24">
            <v>0.05</v>
          </cell>
          <cell r="E24">
            <v>116937.12793800001</v>
          </cell>
          <cell r="F24">
            <v>0</v>
          </cell>
          <cell r="H24">
            <v>0</v>
          </cell>
          <cell r="J24">
            <v>0</v>
          </cell>
          <cell r="N24">
            <v>0</v>
          </cell>
          <cell r="P24">
            <v>0</v>
          </cell>
        </row>
        <row r="25">
          <cell r="A25" t="str">
            <v xml:space="preserve">      Peso aproximado 3 t</v>
          </cell>
          <cell r="B25" t="str">
            <v>SÃO JERONIMO</v>
          </cell>
          <cell r="C25">
            <v>0.133378</v>
          </cell>
          <cell r="D25">
            <v>0.03</v>
          </cell>
          <cell r="E25">
            <v>67512.172097000002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P25">
            <v>0</v>
          </cell>
        </row>
        <row r="26">
          <cell r="A26">
            <v>0</v>
          </cell>
          <cell r="B26" t="str">
            <v>SOMA</v>
          </cell>
          <cell r="C26">
            <v>1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  <cell r="P26">
            <v>0</v>
          </cell>
        </row>
        <row r="27">
          <cell r="A27" t="str">
            <v>Amostrador Automático, tipo Linear, para Underflow da Ciclonagem Primária</v>
          </cell>
          <cell r="B27" t="str">
            <v>510-AM-04</v>
          </cell>
          <cell r="C27" t="str">
            <v>CJ</v>
          </cell>
          <cell r="D27">
            <v>1</v>
          </cell>
          <cell r="E27">
            <v>330</v>
          </cell>
          <cell r="F27">
            <v>330</v>
          </cell>
          <cell r="H27">
            <v>33</v>
          </cell>
          <cell r="I27" t="str">
            <v>M</v>
          </cell>
          <cell r="J27">
            <v>0</v>
          </cell>
          <cell r="K27">
            <v>100</v>
          </cell>
          <cell r="N27">
            <v>0</v>
          </cell>
          <cell r="P27">
            <v>33</v>
          </cell>
        </row>
        <row r="28">
          <cell r="A28" t="str">
            <v xml:space="preserve">      Potência 1 cv</v>
          </cell>
          <cell r="B28">
            <v>0</v>
          </cell>
          <cell r="C28">
            <v>0</v>
          </cell>
          <cell r="D28" t="str">
            <v>Vacaria, 02 de Outubro de 2015</v>
          </cell>
          <cell r="E28">
            <v>0</v>
          </cell>
          <cell r="F28">
            <v>0</v>
          </cell>
          <cell r="H28">
            <v>0</v>
          </cell>
          <cell r="P28">
            <v>0</v>
          </cell>
        </row>
        <row r="29">
          <cell r="A29" t="str">
            <v xml:space="preserve">      Peso aproximado 0,33 t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P29">
            <v>0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P30">
            <v>0</v>
          </cell>
        </row>
        <row r="31">
          <cell r="A31" t="str">
            <v>Amostrador Pneumático tipo Mangote para Overflow da Ciclonagem Primária</v>
          </cell>
          <cell r="B31" t="str">
            <v>510-AM-05</v>
          </cell>
          <cell r="C31" t="str">
            <v>CJ</v>
          </cell>
          <cell r="D31">
            <v>1</v>
          </cell>
          <cell r="E31">
            <v>330</v>
          </cell>
          <cell r="F31">
            <v>330</v>
          </cell>
          <cell r="H31">
            <v>33</v>
          </cell>
          <cell r="I31" t="str">
            <v>M</v>
          </cell>
          <cell r="K31">
            <v>100</v>
          </cell>
          <cell r="P31">
            <v>33</v>
          </cell>
        </row>
        <row r="32">
          <cell r="A32" t="str">
            <v xml:space="preserve">      Peso aproximado 0,33 t</v>
          </cell>
          <cell r="B32" t="str">
            <v>ANALISTA INFRA-ESTRUTURA DE TRANSPORTES</v>
          </cell>
          <cell r="C32">
            <v>0</v>
          </cell>
          <cell r="D32">
            <v>0</v>
          </cell>
          <cell r="F32">
            <v>0</v>
          </cell>
          <cell r="H32">
            <v>0</v>
          </cell>
          <cell r="P32">
            <v>0</v>
          </cell>
        </row>
        <row r="33">
          <cell r="B33" t="str">
            <v>FISCAL DO CONTRATO</v>
          </cell>
          <cell r="C33">
            <v>0</v>
          </cell>
          <cell r="D33">
            <v>0</v>
          </cell>
          <cell r="F33">
            <v>0</v>
          </cell>
          <cell r="H33">
            <v>0</v>
          </cell>
          <cell r="P33">
            <v>0</v>
          </cell>
        </row>
        <row r="34">
          <cell r="A34" t="str">
            <v>Amostrador Pneumático tipo Mangote para Alimentação da Deslamagem</v>
          </cell>
          <cell r="B34" t="str">
            <v>510-AM-06</v>
          </cell>
          <cell r="C34" t="str">
            <v>CJ</v>
          </cell>
          <cell r="D34">
            <v>1</v>
          </cell>
          <cell r="E34">
            <v>330</v>
          </cell>
          <cell r="F34">
            <v>330</v>
          </cell>
          <cell r="H34">
            <v>33</v>
          </cell>
          <cell r="I34" t="str">
            <v>M</v>
          </cell>
          <cell r="K34">
            <v>100</v>
          </cell>
          <cell r="P34">
            <v>33</v>
          </cell>
        </row>
        <row r="35">
          <cell r="A35" t="str">
            <v xml:space="preserve">      Peso aproximado 0,33 t</v>
          </cell>
          <cell r="F35">
            <v>0</v>
          </cell>
          <cell r="H35">
            <v>0</v>
          </cell>
          <cell r="P35">
            <v>0</v>
          </cell>
        </row>
        <row r="36">
          <cell r="F36">
            <v>0</v>
          </cell>
          <cell r="H36">
            <v>0</v>
          </cell>
          <cell r="P36">
            <v>0</v>
          </cell>
        </row>
        <row r="37">
          <cell r="A37" t="str">
            <v>Amostrador Pneumático tipo Mangote para Alimentação do Circuito de Espirais</v>
          </cell>
          <cell r="B37" t="str">
            <v>510-AM-15</v>
          </cell>
          <cell r="C37" t="str">
            <v>CJ</v>
          </cell>
          <cell r="D37">
            <v>1</v>
          </cell>
          <cell r="E37">
            <v>330</v>
          </cell>
          <cell r="F37">
            <v>330</v>
          </cell>
          <cell r="H37">
            <v>33</v>
          </cell>
          <cell r="I37" t="str">
            <v>M</v>
          </cell>
          <cell r="K37">
            <v>100</v>
          </cell>
          <cell r="P37">
            <v>33</v>
          </cell>
        </row>
        <row r="38">
          <cell r="A38" t="str">
            <v xml:space="preserve">      Peso aproximado 0,33 t</v>
          </cell>
          <cell r="F38">
            <v>0</v>
          </cell>
          <cell r="H38">
            <v>0</v>
          </cell>
          <cell r="P38">
            <v>0</v>
          </cell>
        </row>
        <row r="39">
          <cell r="F39">
            <v>0</v>
          </cell>
          <cell r="H39">
            <v>0</v>
          </cell>
          <cell r="P39">
            <v>0</v>
          </cell>
        </row>
        <row r="40">
          <cell r="A40" t="str">
            <v>Amostrador Pneumático tipo Mangote para Rejeito do Circuito de Espirais</v>
          </cell>
          <cell r="B40" t="str">
            <v>510-AM-16</v>
          </cell>
          <cell r="C40" t="str">
            <v>CJ</v>
          </cell>
          <cell r="D40">
            <v>1</v>
          </cell>
          <cell r="E40">
            <v>330</v>
          </cell>
          <cell r="F40">
            <v>330</v>
          </cell>
          <cell r="H40">
            <v>33</v>
          </cell>
          <cell r="I40" t="str">
            <v>M</v>
          </cell>
          <cell r="K40">
            <v>100</v>
          </cell>
          <cell r="P40">
            <v>33</v>
          </cell>
        </row>
        <row r="41">
          <cell r="A41" t="str">
            <v xml:space="preserve">      Peso aproximado 0,33 t</v>
          </cell>
          <cell r="F41">
            <v>0</v>
          </cell>
          <cell r="H41">
            <v>0</v>
          </cell>
          <cell r="P41">
            <v>0</v>
          </cell>
        </row>
        <row r="42">
          <cell r="F42">
            <v>0</v>
          </cell>
          <cell r="H42">
            <v>0</v>
          </cell>
          <cell r="P42">
            <v>0</v>
          </cell>
        </row>
        <row r="43">
          <cell r="A43" t="str">
            <v>Amostrador Pneumático tipo Mangote para Concentrado do Circuito de Espirais</v>
          </cell>
          <cell r="B43" t="str">
            <v>510-AM-17</v>
          </cell>
          <cell r="C43" t="str">
            <v>CJ</v>
          </cell>
          <cell r="D43">
            <v>1</v>
          </cell>
          <cell r="E43">
            <v>330</v>
          </cell>
          <cell r="F43">
            <v>330</v>
          </cell>
          <cell r="H43">
            <v>33</v>
          </cell>
          <cell r="I43" t="str">
            <v>M</v>
          </cell>
          <cell r="K43">
            <v>100</v>
          </cell>
          <cell r="P43">
            <v>33</v>
          </cell>
        </row>
        <row r="44">
          <cell r="A44" t="str">
            <v xml:space="preserve">      Peso aproximado 0,33 t</v>
          </cell>
          <cell r="F44">
            <v>0</v>
          </cell>
          <cell r="H44">
            <v>0</v>
          </cell>
          <cell r="P44">
            <v>0</v>
          </cell>
        </row>
        <row r="45">
          <cell r="F45">
            <v>0</v>
          </cell>
          <cell r="H45">
            <v>0</v>
          </cell>
          <cell r="P45">
            <v>0</v>
          </cell>
        </row>
        <row r="46">
          <cell r="A46" t="str">
            <v>Bombas de Polpa de Alimentação da Ciclonagem Primária, 510-HC-01</v>
          </cell>
          <cell r="B46" t="str">
            <v>510-BP-01A/01B/01R</v>
          </cell>
          <cell r="C46" t="str">
            <v>CJ</v>
          </cell>
          <cell r="D46">
            <v>3</v>
          </cell>
          <cell r="E46">
            <v>5000</v>
          </cell>
          <cell r="F46">
            <v>15000</v>
          </cell>
          <cell r="H46">
            <v>900</v>
          </cell>
          <cell r="I46" t="str">
            <v>M</v>
          </cell>
          <cell r="K46">
            <v>60</v>
          </cell>
          <cell r="P46">
            <v>300</v>
          </cell>
          <cell r="R46">
            <v>15000</v>
          </cell>
        </row>
        <row r="47">
          <cell r="A47" t="str">
            <v xml:space="preserve">      Potência 3 x 350 cv (4 polos)</v>
          </cell>
          <cell r="F47">
            <v>0</v>
          </cell>
          <cell r="H47">
            <v>0</v>
          </cell>
          <cell r="P47">
            <v>0</v>
          </cell>
        </row>
        <row r="48">
          <cell r="A48" t="str">
            <v xml:space="preserve">      Peso aproximado 3 x 5 t</v>
          </cell>
          <cell r="F48">
            <v>0</v>
          </cell>
          <cell r="H48">
            <v>0</v>
          </cell>
          <cell r="P48">
            <v>0</v>
          </cell>
        </row>
        <row r="49">
          <cell r="F49">
            <v>0</v>
          </cell>
          <cell r="H49">
            <v>0</v>
          </cell>
          <cell r="P49">
            <v>0</v>
          </cell>
        </row>
        <row r="50">
          <cell r="A50" t="str">
            <v>Bombas de Polpa de Alimentação da Deslamagem Primária, 510-HC-02</v>
          </cell>
          <cell r="B50" t="str">
            <v>510-BP-02/02R</v>
          </cell>
          <cell r="C50" t="str">
            <v>CJ</v>
          </cell>
          <cell r="D50">
            <v>2</v>
          </cell>
          <cell r="E50">
            <v>6000</v>
          </cell>
          <cell r="F50">
            <v>12000</v>
          </cell>
          <cell r="H50">
            <v>720</v>
          </cell>
          <cell r="I50" t="str">
            <v>M</v>
          </cell>
          <cell r="K50">
            <v>60</v>
          </cell>
          <cell r="P50">
            <v>360</v>
          </cell>
          <cell r="R50">
            <v>12000</v>
          </cell>
        </row>
        <row r="51">
          <cell r="A51" t="str">
            <v xml:space="preserve">      Potência 2 x 350 cv (6 polos)</v>
          </cell>
          <cell r="F51">
            <v>0</v>
          </cell>
          <cell r="H51">
            <v>0</v>
          </cell>
          <cell r="P51">
            <v>0</v>
          </cell>
        </row>
        <row r="52">
          <cell r="A52" t="str">
            <v xml:space="preserve">      Peso aproximado 2 x 6 t</v>
          </cell>
          <cell r="F52">
            <v>0</v>
          </cell>
          <cell r="H52">
            <v>0</v>
          </cell>
          <cell r="P52">
            <v>0</v>
          </cell>
        </row>
        <row r="53">
          <cell r="F53">
            <v>0</v>
          </cell>
          <cell r="H53">
            <v>0</v>
          </cell>
          <cell r="P53">
            <v>0</v>
          </cell>
        </row>
        <row r="54">
          <cell r="A54" t="str">
            <v>Bomba Vertical de Drenagem da Área de Peneiramento</v>
          </cell>
          <cell r="B54" t="str">
            <v>510-BP-16</v>
          </cell>
          <cell r="C54" t="str">
            <v>CJ</v>
          </cell>
          <cell r="D54">
            <v>1</v>
          </cell>
          <cell r="E54">
            <v>2000</v>
          </cell>
          <cell r="F54">
            <v>2000</v>
          </cell>
          <cell r="H54">
            <v>120</v>
          </cell>
          <cell r="I54" t="str">
            <v>M</v>
          </cell>
          <cell r="K54">
            <v>60</v>
          </cell>
          <cell r="P54">
            <v>120</v>
          </cell>
        </row>
        <row r="55">
          <cell r="A55" t="str">
            <v xml:space="preserve">      Potência 50 cv</v>
          </cell>
          <cell r="F55">
            <v>0</v>
          </cell>
          <cell r="H55">
            <v>0</v>
          </cell>
          <cell r="P55">
            <v>0</v>
          </cell>
        </row>
        <row r="56">
          <cell r="A56" t="str">
            <v xml:space="preserve">      Peso aproximado 2 t</v>
          </cell>
          <cell r="F56">
            <v>0</v>
          </cell>
          <cell r="H56">
            <v>0</v>
          </cell>
          <cell r="P56">
            <v>0</v>
          </cell>
        </row>
        <row r="57">
          <cell r="F57">
            <v>0</v>
          </cell>
          <cell r="H57">
            <v>0</v>
          </cell>
          <cell r="P57">
            <v>0</v>
          </cell>
        </row>
        <row r="58">
          <cell r="A58" t="str">
            <v>Bomba de Transferência de Água Recuperada para o Peneiramento</v>
          </cell>
          <cell r="B58" t="str">
            <v>510-BU-01A/01B/01R</v>
          </cell>
          <cell r="C58" t="str">
            <v>CJ</v>
          </cell>
          <cell r="D58">
            <v>3</v>
          </cell>
          <cell r="E58">
            <v>2000</v>
          </cell>
          <cell r="F58">
            <v>6000</v>
          </cell>
          <cell r="H58">
            <v>360</v>
          </cell>
          <cell r="I58" t="str">
            <v>M</v>
          </cell>
          <cell r="K58">
            <v>60</v>
          </cell>
          <cell r="P58">
            <v>120</v>
          </cell>
          <cell r="R58">
            <v>6000</v>
          </cell>
        </row>
        <row r="59">
          <cell r="A59" t="str">
            <v xml:space="preserve">      Potência 3 x 175 cv</v>
          </cell>
          <cell r="F59">
            <v>0</v>
          </cell>
          <cell r="H59">
            <v>0</v>
          </cell>
          <cell r="P59">
            <v>0</v>
          </cell>
        </row>
        <row r="60">
          <cell r="A60" t="str">
            <v xml:space="preserve">      Peso aproximado 3 x 2 t</v>
          </cell>
          <cell r="F60">
            <v>0</v>
          </cell>
          <cell r="H60">
            <v>0</v>
          </cell>
          <cell r="P60">
            <v>0</v>
          </cell>
        </row>
        <row r="61">
          <cell r="F61">
            <v>0</v>
          </cell>
          <cell r="H61">
            <v>0</v>
          </cell>
          <cell r="P61">
            <v>0</v>
          </cell>
        </row>
        <row r="62">
          <cell r="A62" t="str">
            <v>Bomba "Booster" para Água de Selagem de Bombas de Polpa</v>
          </cell>
          <cell r="B62" t="str">
            <v>510-BU-03A/03R</v>
          </cell>
          <cell r="C62" t="str">
            <v>CJ</v>
          </cell>
          <cell r="D62">
            <v>2</v>
          </cell>
          <cell r="E62">
            <v>200</v>
          </cell>
          <cell r="F62">
            <v>400</v>
          </cell>
          <cell r="H62">
            <v>60</v>
          </cell>
          <cell r="I62" t="str">
            <v>M</v>
          </cell>
          <cell r="K62">
            <v>150</v>
          </cell>
          <cell r="P62">
            <v>30</v>
          </cell>
          <cell r="R62">
            <v>400</v>
          </cell>
        </row>
        <row r="63">
          <cell r="A63" t="str">
            <v xml:space="preserve">      Potência 2 x 10 cv </v>
          </cell>
          <cell r="F63">
            <v>0</v>
          </cell>
          <cell r="H63">
            <v>0</v>
          </cell>
          <cell r="P63">
            <v>0</v>
          </cell>
        </row>
        <row r="64">
          <cell r="A64" t="str">
            <v xml:space="preserve">      Peso aproximado 2 x 0,2 t</v>
          </cell>
          <cell r="F64">
            <v>0</v>
          </cell>
          <cell r="H64">
            <v>0</v>
          </cell>
          <cell r="P64">
            <v>0</v>
          </cell>
        </row>
        <row r="65">
          <cell r="F65">
            <v>0</v>
          </cell>
          <cell r="H65">
            <v>0</v>
          </cell>
          <cell r="P65">
            <v>0</v>
          </cell>
        </row>
        <row r="66">
          <cell r="A66" t="str">
            <v>Empilhadeira Móvel de Lança Basculável para "Lump Ore"</v>
          </cell>
          <cell r="B66" t="str">
            <v>510-EM-01</v>
          </cell>
          <cell r="C66" t="str">
            <v>CJ</v>
          </cell>
          <cell r="D66">
            <v>1</v>
          </cell>
          <cell r="E66">
            <v>153500</v>
          </cell>
          <cell r="F66">
            <v>153500</v>
          </cell>
          <cell r="H66">
            <v>7675</v>
          </cell>
          <cell r="I66" t="str">
            <v>M</v>
          </cell>
          <cell r="K66">
            <v>50</v>
          </cell>
          <cell r="P66">
            <v>7675</v>
          </cell>
        </row>
        <row r="67">
          <cell r="A67" t="str">
            <v xml:space="preserve">      Potência (55+8x5,5+5,5+2,5+1,5+0,37) kW </v>
          </cell>
          <cell r="F67">
            <v>0</v>
          </cell>
          <cell r="H67">
            <v>0</v>
          </cell>
          <cell r="P67">
            <v>0</v>
          </cell>
        </row>
        <row r="68">
          <cell r="A68" t="str">
            <v xml:space="preserve">      Peso aproximado 153,5 t</v>
          </cell>
          <cell r="F68">
            <v>0</v>
          </cell>
          <cell r="H68">
            <v>0</v>
          </cell>
          <cell r="P68">
            <v>0</v>
          </cell>
        </row>
        <row r="69">
          <cell r="F69">
            <v>0</v>
          </cell>
          <cell r="H69">
            <v>0</v>
          </cell>
          <cell r="P69">
            <v>0</v>
          </cell>
        </row>
        <row r="70">
          <cell r="A70" t="str">
            <v>Empilhadeira Móvel de Lança Giratória para "Sinter Feed"</v>
          </cell>
          <cell r="B70" t="str">
            <v>510-EM-02</v>
          </cell>
          <cell r="C70" t="str">
            <v>CJ</v>
          </cell>
          <cell r="D70">
            <v>1</v>
          </cell>
          <cell r="E70">
            <v>140000</v>
          </cell>
          <cell r="F70">
            <v>140000</v>
          </cell>
          <cell r="H70">
            <v>7000</v>
          </cell>
          <cell r="I70" t="str">
            <v>M</v>
          </cell>
          <cell r="K70">
            <v>50</v>
          </cell>
          <cell r="P70">
            <v>7000</v>
          </cell>
        </row>
        <row r="71">
          <cell r="A71" t="str">
            <v xml:space="preserve">      Potência (44+2x1,68+3x6,1+2x0,4+1,2+2x1,2) kW</v>
          </cell>
          <cell r="F71">
            <v>0</v>
          </cell>
          <cell r="H71">
            <v>0</v>
          </cell>
          <cell r="P71">
            <v>0</v>
          </cell>
        </row>
        <row r="72">
          <cell r="A72" t="str">
            <v xml:space="preserve">      Peso aproximado 140 t</v>
          </cell>
          <cell r="F72">
            <v>0</v>
          </cell>
          <cell r="H72">
            <v>0</v>
          </cell>
          <cell r="P72">
            <v>0</v>
          </cell>
        </row>
        <row r="73">
          <cell r="F73">
            <v>0</v>
          </cell>
          <cell r="H73">
            <v>0</v>
          </cell>
          <cell r="P73">
            <v>0</v>
          </cell>
        </row>
        <row r="74">
          <cell r="A74" t="str">
            <v>Bateria de Ciclones Primários</v>
          </cell>
          <cell r="B74" t="str">
            <v>510-HC-01</v>
          </cell>
          <cell r="C74" t="str">
            <v>CJ</v>
          </cell>
          <cell r="D74">
            <v>1</v>
          </cell>
          <cell r="E74">
            <v>12500</v>
          </cell>
          <cell r="F74">
            <v>12500</v>
          </cell>
          <cell r="H74">
            <v>750</v>
          </cell>
          <cell r="I74" t="str">
            <v>M</v>
          </cell>
          <cell r="K74">
            <v>60</v>
          </cell>
          <cell r="P74">
            <v>750</v>
          </cell>
        </row>
        <row r="75">
          <cell r="A75" t="str">
            <v xml:space="preserve">      Peso aproximado 12,5 t</v>
          </cell>
          <cell r="F75">
            <v>0</v>
          </cell>
          <cell r="H75">
            <v>0</v>
          </cell>
          <cell r="P75">
            <v>0</v>
          </cell>
        </row>
        <row r="76">
          <cell r="F76">
            <v>0</v>
          </cell>
          <cell r="H76">
            <v>0</v>
          </cell>
          <cell r="P76">
            <v>0</v>
          </cell>
        </row>
        <row r="77">
          <cell r="A77" t="str">
            <v>Bateria de Ciclones Desaguadores de Concentrado Final do Circuito de Espirais</v>
          </cell>
          <cell r="B77" t="str">
            <v>510-HC-04</v>
          </cell>
          <cell r="C77" t="str">
            <v>CJ</v>
          </cell>
          <cell r="D77">
            <v>1</v>
          </cell>
          <cell r="E77">
            <v>2500</v>
          </cell>
          <cell r="F77">
            <v>2500</v>
          </cell>
          <cell r="H77">
            <v>200</v>
          </cell>
          <cell r="I77" t="str">
            <v>M</v>
          </cell>
          <cell r="K77">
            <v>80</v>
          </cell>
          <cell r="P77">
            <v>200</v>
          </cell>
        </row>
        <row r="78">
          <cell r="A78" t="str">
            <v xml:space="preserve">      Peso aproximado 2,5 t</v>
          </cell>
          <cell r="F78">
            <v>0</v>
          </cell>
          <cell r="H78">
            <v>0</v>
          </cell>
          <cell r="P78">
            <v>0</v>
          </cell>
        </row>
        <row r="79">
          <cell r="F79">
            <v>0</v>
          </cell>
          <cell r="H79">
            <v>0</v>
          </cell>
          <cell r="P79">
            <v>0</v>
          </cell>
        </row>
        <row r="80">
          <cell r="A80" t="str">
            <v>Ciclone Desaguador de Rejeito Final do Circuito de Espirais</v>
          </cell>
          <cell r="B80" t="str">
            <v>510-HC-05</v>
          </cell>
          <cell r="C80" t="str">
            <v>CJ</v>
          </cell>
          <cell r="D80">
            <v>1</v>
          </cell>
          <cell r="E80">
            <v>3000</v>
          </cell>
          <cell r="F80">
            <v>3000</v>
          </cell>
          <cell r="H80">
            <v>240</v>
          </cell>
          <cell r="I80" t="str">
            <v>M</v>
          </cell>
          <cell r="K80">
            <v>80</v>
          </cell>
          <cell r="P80">
            <v>240</v>
          </cell>
        </row>
        <row r="81">
          <cell r="A81" t="str">
            <v xml:space="preserve">      Peso aproximado 3 t</v>
          </cell>
          <cell r="F81">
            <v>0</v>
          </cell>
          <cell r="H81">
            <v>0</v>
          </cell>
          <cell r="P81">
            <v>0</v>
          </cell>
        </row>
        <row r="82">
          <cell r="F82">
            <v>0</v>
          </cell>
          <cell r="H82">
            <v>0</v>
          </cell>
          <cell r="P82">
            <v>0</v>
          </cell>
        </row>
        <row r="83">
          <cell r="A83" t="str">
            <v>Peneiras Desaguadoras do Underflow da Bateria de Hidrociclones 510-HC-01</v>
          </cell>
          <cell r="B83" t="str">
            <v>510-PD-01/02</v>
          </cell>
          <cell r="C83" t="str">
            <v>CJ</v>
          </cell>
          <cell r="D83">
            <v>1</v>
          </cell>
          <cell r="E83">
            <v>3500</v>
          </cell>
          <cell r="F83">
            <v>3500</v>
          </cell>
          <cell r="H83">
            <v>210</v>
          </cell>
          <cell r="I83" t="str">
            <v>M</v>
          </cell>
          <cell r="K83">
            <v>60</v>
          </cell>
          <cell r="P83">
            <v>210</v>
          </cell>
          <cell r="R83">
            <v>3500</v>
          </cell>
        </row>
        <row r="84">
          <cell r="A84" t="str">
            <v xml:space="preserve">      Potência 2 x (2x10) cv</v>
          </cell>
          <cell r="F84">
            <v>0</v>
          </cell>
          <cell r="H84">
            <v>0</v>
          </cell>
          <cell r="P84">
            <v>0</v>
          </cell>
        </row>
        <row r="85">
          <cell r="A85" t="str">
            <v xml:space="preserve">      Peso aproximado 2 x 3,5 t</v>
          </cell>
          <cell r="F85">
            <v>0</v>
          </cell>
          <cell r="H85">
            <v>0</v>
          </cell>
          <cell r="P85">
            <v>0</v>
          </cell>
        </row>
        <row r="86">
          <cell r="F86">
            <v>0</v>
          </cell>
          <cell r="H86">
            <v>0</v>
          </cell>
          <cell r="P86">
            <v>0</v>
          </cell>
        </row>
        <row r="87">
          <cell r="A87" t="str">
            <v>Peneiras Vibratórias Inclinadas para Classificação Primária</v>
          </cell>
          <cell r="B87" t="str">
            <v>510-PE-01/02</v>
          </cell>
          <cell r="F87">
            <v>0</v>
          </cell>
          <cell r="H87">
            <v>0</v>
          </cell>
          <cell r="P87">
            <v>0</v>
          </cell>
          <cell r="R87">
            <v>0</v>
          </cell>
        </row>
        <row r="88">
          <cell r="A88" t="str">
            <v xml:space="preserve">      Potência 2 x (40+0,25) cv </v>
          </cell>
          <cell r="C88" t="str">
            <v>CJ</v>
          </cell>
          <cell r="D88">
            <v>2</v>
          </cell>
          <cell r="E88">
            <v>10000</v>
          </cell>
          <cell r="F88">
            <v>20000</v>
          </cell>
          <cell r="H88">
            <v>1000</v>
          </cell>
          <cell r="I88" t="str">
            <v>M</v>
          </cell>
          <cell r="K88">
            <v>50</v>
          </cell>
          <cell r="P88">
            <v>500</v>
          </cell>
          <cell r="R88">
            <v>20000</v>
          </cell>
        </row>
        <row r="89">
          <cell r="A89" t="str">
            <v xml:space="preserve">      Peso aproximado 2 x 10 t</v>
          </cell>
          <cell r="F89">
            <v>0</v>
          </cell>
          <cell r="H89">
            <v>0</v>
          </cell>
          <cell r="P89">
            <v>0</v>
          </cell>
        </row>
        <row r="90">
          <cell r="F90">
            <v>0</v>
          </cell>
          <cell r="H90">
            <v>0</v>
          </cell>
          <cell r="P90">
            <v>0</v>
          </cell>
        </row>
        <row r="91">
          <cell r="A91" t="str">
            <v>Peneira Vibratória Horizontal para Relavagem de "Lump Ore"</v>
          </cell>
          <cell r="B91" t="str">
            <v>510-PE-03</v>
          </cell>
          <cell r="F91">
            <v>0</v>
          </cell>
          <cell r="H91">
            <v>0</v>
          </cell>
          <cell r="P91">
            <v>0</v>
          </cell>
        </row>
        <row r="92">
          <cell r="A92" t="str">
            <v>( OS das peneiras 510-PE-01/02)</v>
          </cell>
          <cell r="C92" t="str">
            <v>CJ</v>
          </cell>
          <cell r="D92">
            <v>2</v>
          </cell>
          <cell r="E92">
            <v>12500</v>
          </cell>
          <cell r="F92">
            <v>25000</v>
          </cell>
          <cell r="H92">
            <v>1250</v>
          </cell>
          <cell r="I92" t="str">
            <v>M</v>
          </cell>
          <cell r="K92">
            <v>50</v>
          </cell>
          <cell r="P92">
            <v>625</v>
          </cell>
          <cell r="R92">
            <v>25000</v>
          </cell>
        </row>
        <row r="93">
          <cell r="A93" t="str">
            <v xml:space="preserve">      Potência (2 x 20) cv </v>
          </cell>
          <cell r="F93">
            <v>0</v>
          </cell>
          <cell r="H93">
            <v>0</v>
          </cell>
          <cell r="P93">
            <v>0</v>
          </cell>
        </row>
        <row r="94">
          <cell r="A94" t="str">
            <v xml:space="preserve">      Peso aproximado 12,5 t</v>
          </cell>
          <cell r="F94">
            <v>0</v>
          </cell>
          <cell r="H94">
            <v>0</v>
          </cell>
          <cell r="P94">
            <v>0</v>
          </cell>
        </row>
        <row r="95">
          <cell r="F95">
            <v>0</v>
          </cell>
          <cell r="H95">
            <v>0</v>
          </cell>
          <cell r="P95">
            <v>0</v>
          </cell>
        </row>
        <row r="96">
          <cell r="A96" t="str">
            <v>Peneiras Vibratórias Horizontais para Desaguamento do "Sinter Feed"</v>
          </cell>
          <cell r="B96" t="str">
            <v>510-PE-04/05</v>
          </cell>
          <cell r="C96" t="str">
            <v>CJ</v>
          </cell>
          <cell r="D96">
            <v>1</v>
          </cell>
          <cell r="E96">
            <v>12500</v>
          </cell>
          <cell r="F96">
            <v>12500</v>
          </cell>
          <cell r="H96">
            <v>625</v>
          </cell>
          <cell r="I96" t="str">
            <v>M</v>
          </cell>
          <cell r="K96">
            <v>50</v>
          </cell>
          <cell r="P96">
            <v>625</v>
          </cell>
          <cell r="R96">
            <v>12500</v>
          </cell>
        </row>
        <row r="97">
          <cell r="A97" t="str">
            <v xml:space="preserve"> (US peneiras 510-PE-01/02)</v>
          </cell>
          <cell r="F97">
            <v>0</v>
          </cell>
          <cell r="H97">
            <v>0</v>
          </cell>
          <cell r="P97">
            <v>0</v>
          </cell>
        </row>
        <row r="98">
          <cell r="A98" t="str">
            <v xml:space="preserve">      Potência 2 x (2x20) cv </v>
          </cell>
          <cell r="F98">
            <v>0</v>
          </cell>
          <cell r="H98">
            <v>0</v>
          </cell>
          <cell r="P98">
            <v>0</v>
          </cell>
        </row>
        <row r="99">
          <cell r="A99" t="str">
            <v xml:space="preserve">      Peso aproximado 2 x 12,5 t</v>
          </cell>
          <cell r="F99">
            <v>0</v>
          </cell>
          <cell r="H99">
            <v>0</v>
          </cell>
          <cell r="P99">
            <v>0</v>
          </cell>
        </row>
        <row r="100">
          <cell r="F100">
            <v>0</v>
          </cell>
          <cell r="H100">
            <v>0</v>
          </cell>
          <cell r="P100">
            <v>0</v>
          </cell>
        </row>
        <row r="101">
          <cell r="A101" t="str">
            <v>Ponte Rolante Área de Peneiramento</v>
          </cell>
          <cell r="B101" t="str">
            <v>510-PR-01</v>
          </cell>
          <cell r="C101" t="str">
            <v>CJ</v>
          </cell>
          <cell r="D101">
            <v>1</v>
          </cell>
          <cell r="E101">
            <v>12000</v>
          </cell>
          <cell r="F101">
            <v>12000</v>
          </cell>
          <cell r="H101">
            <v>480</v>
          </cell>
          <cell r="I101" t="str">
            <v>M</v>
          </cell>
          <cell r="K101">
            <v>40</v>
          </cell>
          <cell r="P101">
            <v>480</v>
          </cell>
        </row>
        <row r="102">
          <cell r="A102" t="str">
            <v xml:space="preserve">      Potência 40 + 20 + 5 + 15 (cv)</v>
          </cell>
          <cell r="F102">
            <v>0</v>
          </cell>
          <cell r="H102">
            <v>0</v>
          </cell>
          <cell r="P102">
            <v>0</v>
          </cell>
        </row>
        <row r="103">
          <cell r="A103" t="str">
            <v xml:space="preserve">      Capacidade 18/4,5 t</v>
          </cell>
          <cell r="F103">
            <v>0</v>
          </cell>
          <cell r="H103">
            <v>0</v>
          </cell>
          <cell r="P103">
            <v>0</v>
          </cell>
        </row>
        <row r="104">
          <cell r="A104" t="str">
            <v xml:space="preserve">      Peso aproximado 12 t</v>
          </cell>
          <cell r="F104">
            <v>0</v>
          </cell>
          <cell r="H104">
            <v>0</v>
          </cell>
          <cell r="P104">
            <v>0</v>
          </cell>
        </row>
        <row r="105">
          <cell r="F105">
            <v>0</v>
          </cell>
          <cell r="H105">
            <v>0</v>
          </cell>
          <cell r="P105">
            <v>0</v>
          </cell>
        </row>
        <row r="106">
          <cell r="A106" t="str">
            <v>Transportador de Correia Horizontal, para "By Pass" da Relavagem de "Lump Ore" - 800 mm</v>
          </cell>
          <cell r="B106" t="str">
            <v>510-TC-01</v>
          </cell>
          <cell r="C106" t="str">
            <v>CJ</v>
          </cell>
          <cell r="D106">
            <v>1</v>
          </cell>
          <cell r="E106">
            <v>9902</v>
          </cell>
          <cell r="F106">
            <v>9902</v>
          </cell>
          <cell r="H106">
            <v>594.12</v>
          </cell>
          <cell r="I106" t="str">
            <v>TRA</v>
          </cell>
          <cell r="K106">
            <v>60</v>
          </cell>
          <cell r="P106">
            <v>594.12</v>
          </cell>
          <cell r="R106">
            <v>9902</v>
          </cell>
        </row>
        <row r="107">
          <cell r="A107" t="str">
            <v xml:space="preserve">      Potência 20 cv </v>
          </cell>
          <cell r="F107">
            <v>0</v>
          </cell>
          <cell r="H107">
            <v>0</v>
          </cell>
          <cell r="P107">
            <v>0</v>
          </cell>
        </row>
        <row r="108">
          <cell r="A108" t="str">
            <v xml:space="preserve">      Comprimento 14,5 m</v>
          </cell>
          <cell r="F108">
            <v>0</v>
          </cell>
          <cell r="H108">
            <v>0</v>
          </cell>
          <cell r="P108">
            <v>0</v>
          </cell>
        </row>
        <row r="109">
          <cell r="A109" t="str">
            <v xml:space="preserve">      Peso aproximado 9,902 t</v>
          </cell>
          <cell r="F109">
            <v>0</v>
          </cell>
          <cell r="H109">
            <v>0</v>
          </cell>
          <cell r="P109">
            <v>0</v>
          </cell>
        </row>
        <row r="110">
          <cell r="F110">
            <v>0</v>
          </cell>
          <cell r="H110">
            <v>0</v>
          </cell>
          <cell r="P110">
            <v>0</v>
          </cell>
        </row>
        <row r="111">
          <cell r="A111" t="str">
            <v>Transportador de Correia de "By Pass" para Relavagem de "Lump Ore" - 800 mm</v>
          </cell>
          <cell r="B111" t="str">
            <v>510-TC-02</v>
          </cell>
          <cell r="C111" t="str">
            <v>CJ</v>
          </cell>
          <cell r="D111">
            <v>1</v>
          </cell>
          <cell r="E111">
            <v>8477</v>
          </cell>
          <cell r="F111">
            <v>8477</v>
          </cell>
          <cell r="H111">
            <v>508.62</v>
          </cell>
          <cell r="I111" t="str">
            <v>TRA</v>
          </cell>
          <cell r="K111">
            <v>60</v>
          </cell>
          <cell r="P111">
            <v>508.62</v>
          </cell>
          <cell r="R111">
            <v>8477</v>
          </cell>
        </row>
        <row r="112">
          <cell r="A112" t="str">
            <v xml:space="preserve">      Potência 15 cv</v>
          </cell>
          <cell r="F112">
            <v>0</v>
          </cell>
          <cell r="H112">
            <v>0</v>
          </cell>
          <cell r="P112">
            <v>0</v>
          </cell>
        </row>
        <row r="113">
          <cell r="A113" t="str">
            <v xml:space="preserve">      Comprimento 13 m</v>
          </cell>
          <cell r="F113">
            <v>0</v>
          </cell>
          <cell r="H113">
            <v>0</v>
          </cell>
          <cell r="P113">
            <v>0</v>
          </cell>
        </row>
        <row r="114">
          <cell r="A114" t="str">
            <v xml:space="preserve">      Peso aproximado 8,477 t</v>
          </cell>
          <cell r="F114">
            <v>0</v>
          </cell>
          <cell r="H114">
            <v>0</v>
          </cell>
          <cell r="P114">
            <v>0</v>
          </cell>
        </row>
        <row r="115">
          <cell r="F115">
            <v>0</v>
          </cell>
          <cell r="H115">
            <v>0</v>
          </cell>
          <cell r="P115">
            <v>0</v>
          </cell>
        </row>
        <row r="116">
          <cell r="A116" t="str">
            <v>Transportador de Correia de "Lump Ore" Relavado - 800 mm</v>
          </cell>
          <cell r="B116" t="str">
            <v>510-TC-03</v>
          </cell>
          <cell r="C116" t="str">
            <v>CJ</v>
          </cell>
          <cell r="D116">
            <v>1</v>
          </cell>
          <cell r="E116">
            <v>54338</v>
          </cell>
          <cell r="F116">
            <v>54338</v>
          </cell>
          <cell r="H116">
            <v>3260.28</v>
          </cell>
          <cell r="I116" t="str">
            <v>TRA</v>
          </cell>
          <cell r="K116">
            <v>60</v>
          </cell>
          <cell r="P116">
            <v>3260.28</v>
          </cell>
          <cell r="R116">
            <v>54338</v>
          </cell>
        </row>
        <row r="117">
          <cell r="A117" t="str">
            <v xml:space="preserve">      Potência 50 cv</v>
          </cell>
          <cell r="F117">
            <v>0</v>
          </cell>
          <cell r="H117">
            <v>0</v>
          </cell>
          <cell r="P117">
            <v>0</v>
          </cell>
        </row>
        <row r="118">
          <cell r="A118" t="str">
            <v xml:space="preserve">      Comprimento 149,5 m</v>
          </cell>
          <cell r="F118">
            <v>0</v>
          </cell>
          <cell r="H118">
            <v>0</v>
          </cell>
          <cell r="P118">
            <v>0</v>
          </cell>
        </row>
        <row r="119">
          <cell r="A119" t="str">
            <v xml:space="preserve">      Peso aproximado 54,388 t</v>
          </cell>
          <cell r="F119">
            <v>0</v>
          </cell>
          <cell r="H119">
            <v>0</v>
          </cell>
          <cell r="P119">
            <v>0</v>
          </cell>
        </row>
        <row r="120">
          <cell r="F120">
            <v>0</v>
          </cell>
          <cell r="H120">
            <v>0</v>
          </cell>
          <cell r="P120">
            <v>0</v>
          </cell>
        </row>
        <row r="121">
          <cell r="A121" t="str">
            <v>Transportador de Correia para Empilhamento de "Lump Ore"  -  800 mm</v>
          </cell>
          <cell r="B121" t="str">
            <v>510-TC-04</v>
          </cell>
          <cell r="C121" t="str">
            <v>CJ</v>
          </cell>
          <cell r="D121">
            <v>1</v>
          </cell>
          <cell r="E121">
            <v>60434</v>
          </cell>
          <cell r="F121">
            <v>60434</v>
          </cell>
          <cell r="H121">
            <v>3021.7</v>
          </cell>
          <cell r="I121" t="str">
            <v>TRA</v>
          </cell>
          <cell r="K121">
            <v>50</v>
          </cell>
          <cell r="P121">
            <v>3021.7</v>
          </cell>
          <cell r="R121">
            <v>60434</v>
          </cell>
        </row>
        <row r="122">
          <cell r="A122" t="str">
            <v xml:space="preserve">      Potência 150 cv</v>
          </cell>
          <cell r="F122">
            <v>0</v>
          </cell>
          <cell r="H122">
            <v>0</v>
          </cell>
          <cell r="P122">
            <v>0</v>
          </cell>
        </row>
        <row r="123">
          <cell r="A123" t="str">
            <v xml:space="preserve">      Comprimento 336,5 m</v>
          </cell>
          <cell r="F123">
            <v>0</v>
          </cell>
          <cell r="H123">
            <v>0</v>
          </cell>
          <cell r="P123">
            <v>0</v>
          </cell>
        </row>
        <row r="124">
          <cell r="A124" t="str">
            <v xml:space="preserve">      Peso aproximado 60,434 t</v>
          </cell>
          <cell r="F124">
            <v>0</v>
          </cell>
          <cell r="H124">
            <v>0</v>
          </cell>
          <cell r="P124">
            <v>0</v>
          </cell>
        </row>
        <row r="125">
          <cell r="F125">
            <v>0</v>
          </cell>
          <cell r="H125">
            <v>0</v>
          </cell>
          <cell r="P125">
            <v>0</v>
          </cell>
        </row>
        <row r="126">
          <cell r="A126" t="str">
            <v>Transportador de Correia Horizontal de Hematitinha  -  800 mm</v>
          </cell>
          <cell r="B126" t="str">
            <v>510-TC-05</v>
          </cell>
          <cell r="C126" t="str">
            <v>CJ</v>
          </cell>
          <cell r="D126">
            <v>1</v>
          </cell>
          <cell r="E126">
            <v>22893</v>
          </cell>
          <cell r="F126">
            <v>22893</v>
          </cell>
          <cell r="H126">
            <v>1373.58</v>
          </cell>
          <cell r="I126" t="str">
            <v>TRA</v>
          </cell>
          <cell r="K126">
            <v>60</v>
          </cell>
          <cell r="P126">
            <v>1373.58</v>
          </cell>
          <cell r="R126">
            <v>22893</v>
          </cell>
        </row>
        <row r="127">
          <cell r="A127" t="str">
            <v xml:space="preserve">      Potência 15 cv</v>
          </cell>
          <cell r="F127">
            <v>0</v>
          </cell>
          <cell r="H127">
            <v>0</v>
          </cell>
          <cell r="P127">
            <v>0</v>
          </cell>
        </row>
        <row r="128">
          <cell r="A128" t="str">
            <v xml:space="preserve">      Comprimento 37 m</v>
          </cell>
          <cell r="F128">
            <v>0</v>
          </cell>
          <cell r="H128">
            <v>0</v>
          </cell>
          <cell r="P128">
            <v>0</v>
          </cell>
        </row>
        <row r="129">
          <cell r="A129" t="str">
            <v xml:space="preserve">      Peso aproximado 22,893 t</v>
          </cell>
          <cell r="F129">
            <v>0</v>
          </cell>
          <cell r="H129">
            <v>0</v>
          </cell>
          <cell r="P129">
            <v>0</v>
          </cell>
        </row>
        <row r="130">
          <cell r="F130">
            <v>0</v>
          </cell>
          <cell r="H130">
            <v>0</v>
          </cell>
          <cell r="P130">
            <v>0</v>
          </cell>
        </row>
        <row r="131">
          <cell r="A131" t="str">
            <v>Transportador de Correia de Empilhamento de Hematitinha  -  800 mm</v>
          </cell>
          <cell r="B131" t="str">
            <v>510-TC-06</v>
          </cell>
          <cell r="C131" t="str">
            <v>CJ</v>
          </cell>
          <cell r="D131">
            <v>1</v>
          </cell>
          <cell r="E131">
            <v>46766</v>
          </cell>
          <cell r="F131">
            <v>46766</v>
          </cell>
          <cell r="H131">
            <v>2805.96</v>
          </cell>
          <cell r="I131" t="str">
            <v>TRA</v>
          </cell>
          <cell r="K131">
            <v>60</v>
          </cell>
          <cell r="P131">
            <v>2805.96</v>
          </cell>
          <cell r="R131">
            <v>46766</v>
          </cell>
        </row>
        <row r="132">
          <cell r="A132" t="str">
            <v xml:space="preserve">      Potência 50 cv</v>
          </cell>
          <cell r="F132">
            <v>0</v>
          </cell>
          <cell r="H132">
            <v>0</v>
          </cell>
          <cell r="P132">
            <v>0</v>
          </cell>
        </row>
        <row r="133">
          <cell r="A133" t="str">
            <v xml:space="preserve">      Comprimento 69 m</v>
          </cell>
          <cell r="F133">
            <v>0</v>
          </cell>
          <cell r="H133">
            <v>0</v>
          </cell>
          <cell r="P133">
            <v>0</v>
          </cell>
        </row>
        <row r="134">
          <cell r="A134" t="str">
            <v xml:space="preserve">      Peso aproximado 46,766 t</v>
          </cell>
          <cell r="F134">
            <v>0</v>
          </cell>
          <cell r="H134">
            <v>0</v>
          </cell>
          <cell r="P134">
            <v>0</v>
          </cell>
        </row>
        <row r="135">
          <cell r="F135">
            <v>0</v>
          </cell>
          <cell r="H135">
            <v>0</v>
          </cell>
          <cell r="P135">
            <v>0</v>
          </cell>
        </row>
        <row r="136">
          <cell r="A136" t="str">
            <v>Transportador de Correia de Oversize das Peneiras Desaguadoras 510-PD-01/02 - 800 mm</v>
          </cell>
          <cell r="B136" t="str">
            <v>510-TC-07</v>
          </cell>
          <cell r="C136" t="str">
            <v>CJ</v>
          </cell>
          <cell r="D136">
            <v>1</v>
          </cell>
          <cell r="E136">
            <v>11839</v>
          </cell>
          <cell r="F136">
            <v>11839</v>
          </cell>
          <cell r="H136">
            <v>710.34</v>
          </cell>
          <cell r="I136" t="str">
            <v>TRA</v>
          </cell>
          <cell r="K136">
            <v>60</v>
          </cell>
          <cell r="P136">
            <v>710.34</v>
          </cell>
          <cell r="R136">
            <v>11839</v>
          </cell>
        </row>
        <row r="137">
          <cell r="A137" t="str">
            <v xml:space="preserve"> ("Sinter Feed" ou FRP)</v>
          </cell>
          <cell r="F137">
            <v>0</v>
          </cell>
          <cell r="H137">
            <v>0</v>
          </cell>
          <cell r="P137">
            <v>0</v>
          </cell>
        </row>
        <row r="138">
          <cell r="A138" t="str">
            <v xml:space="preserve">      Potência 15 cv</v>
          </cell>
          <cell r="F138">
            <v>0</v>
          </cell>
          <cell r="H138">
            <v>0</v>
          </cell>
          <cell r="P138">
            <v>0</v>
          </cell>
        </row>
        <row r="139">
          <cell r="A139" t="str">
            <v xml:space="preserve">      Comprimento 19,5 m</v>
          </cell>
          <cell r="F139">
            <v>0</v>
          </cell>
          <cell r="H139">
            <v>0</v>
          </cell>
          <cell r="P139">
            <v>0</v>
          </cell>
        </row>
        <row r="140">
          <cell r="A140" t="str">
            <v xml:space="preserve">      Peso aproximado 11,839 t</v>
          </cell>
          <cell r="F140">
            <v>0</v>
          </cell>
          <cell r="H140">
            <v>0</v>
          </cell>
          <cell r="P140">
            <v>0</v>
          </cell>
        </row>
        <row r="141">
          <cell r="F141">
            <v>0</v>
          </cell>
          <cell r="H141">
            <v>0</v>
          </cell>
          <cell r="P141">
            <v>0</v>
          </cell>
        </row>
        <row r="142">
          <cell r="A142" t="str">
            <v>Transportador de Correia Horizontal para "Sinter Feed"  -  800 mm</v>
          </cell>
          <cell r="B142" t="str">
            <v>510-TC-08</v>
          </cell>
          <cell r="C142" t="str">
            <v>CJ</v>
          </cell>
          <cell r="D142">
            <v>1</v>
          </cell>
          <cell r="E142">
            <v>25736</v>
          </cell>
          <cell r="F142">
            <v>25736</v>
          </cell>
          <cell r="H142">
            <v>1544.16</v>
          </cell>
          <cell r="I142" t="str">
            <v>TRA</v>
          </cell>
          <cell r="K142">
            <v>60</v>
          </cell>
          <cell r="P142">
            <v>1544.16</v>
          </cell>
          <cell r="R142">
            <v>25736</v>
          </cell>
        </row>
        <row r="143">
          <cell r="A143" t="str">
            <v xml:space="preserve">      Potência 25 cv</v>
          </cell>
          <cell r="F143">
            <v>0</v>
          </cell>
          <cell r="H143">
            <v>0</v>
          </cell>
          <cell r="P143">
            <v>0</v>
          </cell>
        </row>
        <row r="144">
          <cell r="A144" t="str">
            <v xml:space="preserve">      Comprimento 42 m</v>
          </cell>
          <cell r="F144">
            <v>0</v>
          </cell>
          <cell r="H144">
            <v>0</v>
          </cell>
          <cell r="P144">
            <v>0</v>
          </cell>
        </row>
        <row r="145">
          <cell r="A145" t="str">
            <v xml:space="preserve">      Peso aproximado 25,736 t</v>
          </cell>
          <cell r="F145">
            <v>0</v>
          </cell>
          <cell r="H145">
            <v>0</v>
          </cell>
          <cell r="P145">
            <v>0</v>
          </cell>
        </row>
        <row r="146">
          <cell r="F146">
            <v>0</v>
          </cell>
          <cell r="H146">
            <v>0</v>
          </cell>
          <cell r="P146">
            <v>0</v>
          </cell>
        </row>
        <row r="147">
          <cell r="A147" t="str">
            <v>Transportador de Correia para Empilhamento de "Sinter Feed"  -  800 mm</v>
          </cell>
          <cell r="B147" t="str">
            <v>510-TC-09</v>
          </cell>
          <cell r="C147" t="str">
            <v>CJ</v>
          </cell>
          <cell r="D147">
            <v>1</v>
          </cell>
          <cell r="E147">
            <v>60325</v>
          </cell>
          <cell r="F147">
            <v>60325</v>
          </cell>
          <cell r="H147">
            <v>3016.25</v>
          </cell>
          <cell r="I147" t="str">
            <v>TRA</v>
          </cell>
          <cell r="K147">
            <v>50</v>
          </cell>
          <cell r="P147">
            <v>3016.25</v>
          </cell>
          <cell r="R147">
            <v>60325</v>
          </cell>
        </row>
        <row r="148">
          <cell r="A148" t="str">
            <v xml:space="preserve">      Potência 125 cv</v>
          </cell>
          <cell r="F148">
            <v>0</v>
          </cell>
          <cell r="H148">
            <v>0</v>
          </cell>
          <cell r="P148">
            <v>0</v>
          </cell>
        </row>
        <row r="149">
          <cell r="A149" t="str">
            <v xml:space="preserve">      Comprimento 339 m</v>
          </cell>
          <cell r="F149">
            <v>0</v>
          </cell>
          <cell r="H149">
            <v>0</v>
          </cell>
          <cell r="P149">
            <v>0</v>
          </cell>
        </row>
        <row r="150">
          <cell r="A150" t="str">
            <v xml:space="preserve">      Peso aproximado 60,325 t</v>
          </cell>
          <cell r="F150">
            <v>0</v>
          </cell>
          <cell r="H150">
            <v>0</v>
          </cell>
          <cell r="P150">
            <v>0</v>
          </cell>
        </row>
        <row r="151">
          <cell r="F151">
            <v>0</v>
          </cell>
          <cell r="H151">
            <v>0</v>
          </cell>
          <cell r="P151">
            <v>0</v>
          </cell>
        </row>
        <row r="152">
          <cell r="A152" t="str">
            <v>Transportador de Correia  -  1200 mm</v>
          </cell>
          <cell r="B152" t="str">
            <v>410-TC-02</v>
          </cell>
          <cell r="C152" t="str">
            <v>CJ</v>
          </cell>
          <cell r="D152">
            <v>1</v>
          </cell>
          <cell r="E152">
            <v>98415</v>
          </cell>
          <cell r="F152">
            <v>98415</v>
          </cell>
          <cell r="H152">
            <v>4920.75</v>
          </cell>
          <cell r="I152" t="str">
            <v>TRA</v>
          </cell>
          <cell r="K152">
            <v>50</v>
          </cell>
          <cell r="P152">
            <v>4920.75</v>
          </cell>
          <cell r="R152">
            <v>98415</v>
          </cell>
        </row>
        <row r="153">
          <cell r="A153" t="str">
            <v xml:space="preserve">      Potência 250 cv  (4 polos)</v>
          </cell>
          <cell r="F153">
            <v>0</v>
          </cell>
          <cell r="H153">
            <v>0</v>
          </cell>
          <cell r="P153">
            <v>0</v>
          </cell>
        </row>
        <row r="154">
          <cell r="A154" t="str">
            <v xml:space="preserve">      Comprimento 115,5 m</v>
          </cell>
          <cell r="F154">
            <v>0</v>
          </cell>
          <cell r="H154">
            <v>0</v>
          </cell>
          <cell r="P154">
            <v>0</v>
          </cell>
        </row>
        <row r="155">
          <cell r="A155" t="str">
            <v xml:space="preserve">      Peso aproximado 98,415 t</v>
          </cell>
          <cell r="F155">
            <v>0</v>
          </cell>
          <cell r="H155">
            <v>0</v>
          </cell>
          <cell r="P155">
            <v>0</v>
          </cell>
        </row>
        <row r="156">
          <cell r="F156">
            <v>0</v>
          </cell>
          <cell r="H156">
            <v>0</v>
          </cell>
          <cell r="P156">
            <v>0</v>
          </cell>
        </row>
        <row r="157">
          <cell r="A157" t="str">
            <v>Transportador de Correia Horizontal Móvel para Alimentação do Silo 510-SL-01  -  1600   mm</v>
          </cell>
          <cell r="B157" t="str">
            <v>410-TC-03</v>
          </cell>
          <cell r="C157" t="str">
            <v>CJ</v>
          </cell>
          <cell r="D157">
            <v>1</v>
          </cell>
          <cell r="E157">
            <v>17377</v>
          </cell>
          <cell r="F157">
            <v>17377</v>
          </cell>
          <cell r="H157">
            <v>868.85</v>
          </cell>
          <cell r="I157" t="str">
            <v>TRA</v>
          </cell>
          <cell r="K157">
            <v>50</v>
          </cell>
          <cell r="P157">
            <v>868.85</v>
          </cell>
          <cell r="R157">
            <v>17377</v>
          </cell>
        </row>
        <row r="158">
          <cell r="A158" t="str">
            <v xml:space="preserve">      Potência 40 + 2 x 0,75 cv</v>
          </cell>
          <cell r="F158">
            <v>0</v>
          </cell>
          <cell r="H158">
            <v>0</v>
          </cell>
          <cell r="P158">
            <v>0</v>
          </cell>
        </row>
        <row r="159">
          <cell r="A159" t="str">
            <v xml:space="preserve">      Comprimento 8,5 m</v>
          </cell>
          <cell r="F159">
            <v>0</v>
          </cell>
          <cell r="H159">
            <v>0</v>
          </cell>
          <cell r="P159">
            <v>0</v>
          </cell>
        </row>
        <row r="160">
          <cell r="A160" t="str">
            <v xml:space="preserve">      Peso aproximado 17,377 t</v>
          </cell>
          <cell r="F160">
            <v>0</v>
          </cell>
          <cell r="H160">
            <v>0</v>
          </cell>
          <cell r="P160">
            <v>0</v>
          </cell>
        </row>
        <row r="161">
          <cell r="F161">
            <v>0</v>
          </cell>
          <cell r="H161">
            <v>0</v>
          </cell>
          <cell r="P161">
            <v>0</v>
          </cell>
        </row>
        <row r="162">
          <cell r="A162" t="str">
            <v>Talha Elétrica de Manutenção da Motorização do Transportador 410-TC-02/03</v>
          </cell>
          <cell r="B162" t="str">
            <v>510-TE-01</v>
          </cell>
          <cell r="C162" t="str">
            <v>CJ</v>
          </cell>
          <cell r="D162">
            <v>1</v>
          </cell>
          <cell r="E162">
            <v>1500</v>
          </cell>
          <cell r="F162">
            <v>1500</v>
          </cell>
          <cell r="H162">
            <v>75</v>
          </cell>
          <cell r="I162" t="str">
            <v>M</v>
          </cell>
          <cell r="K162">
            <v>50</v>
          </cell>
          <cell r="P162">
            <v>75</v>
          </cell>
        </row>
        <row r="163">
          <cell r="A163" t="str">
            <v xml:space="preserve">      Potência 15/2 + 0,5 (cv)</v>
          </cell>
          <cell r="F163">
            <v>0</v>
          </cell>
          <cell r="H163">
            <v>0</v>
          </cell>
          <cell r="P163">
            <v>0</v>
          </cell>
        </row>
        <row r="164">
          <cell r="A164" t="str">
            <v xml:space="preserve">      Peso aproximado 1,5 t</v>
          </cell>
          <cell r="F164">
            <v>0</v>
          </cell>
          <cell r="H164">
            <v>0</v>
          </cell>
          <cell r="P164">
            <v>0</v>
          </cell>
        </row>
        <row r="165">
          <cell r="F165">
            <v>0</v>
          </cell>
          <cell r="H165">
            <v>0</v>
          </cell>
          <cell r="P165">
            <v>0</v>
          </cell>
        </row>
        <row r="166">
          <cell r="A166" t="str">
            <v>Talha Elétrica de Manutenção da Motorização dos Transportadores 510-TC-05/08</v>
          </cell>
          <cell r="B166" t="str">
            <v>510-TE-02</v>
          </cell>
          <cell r="C166" t="str">
            <v>CJ</v>
          </cell>
          <cell r="D166">
            <v>1</v>
          </cell>
          <cell r="E166">
            <v>500</v>
          </cell>
          <cell r="F166">
            <v>500</v>
          </cell>
          <cell r="H166">
            <v>30</v>
          </cell>
          <cell r="I166" t="str">
            <v>M</v>
          </cell>
          <cell r="K166">
            <v>60</v>
          </cell>
          <cell r="P166">
            <v>30</v>
          </cell>
        </row>
        <row r="167">
          <cell r="A167" t="str">
            <v xml:space="preserve">      Potência 3/0,5 + 0,25 (cv)</v>
          </cell>
          <cell r="F167">
            <v>0</v>
          </cell>
          <cell r="H167">
            <v>0</v>
          </cell>
          <cell r="P167">
            <v>0</v>
          </cell>
        </row>
        <row r="168">
          <cell r="A168" t="str">
            <v xml:space="preserve">      Peso aproximado 0,5 t</v>
          </cell>
          <cell r="F168">
            <v>0</v>
          </cell>
          <cell r="H168">
            <v>0</v>
          </cell>
          <cell r="P168">
            <v>0</v>
          </cell>
        </row>
        <row r="169">
          <cell r="F169">
            <v>0</v>
          </cell>
          <cell r="H169">
            <v>0</v>
          </cell>
          <cell r="P169">
            <v>0</v>
          </cell>
        </row>
        <row r="170">
          <cell r="A170" t="str">
            <v>Talha Elétrica de Manutenção da Bateria de Ciclones 510-HC-01</v>
          </cell>
          <cell r="B170" t="str">
            <v>510-TE-03</v>
          </cell>
          <cell r="C170" t="str">
            <v>CJ</v>
          </cell>
          <cell r="D170">
            <v>1</v>
          </cell>
          <cell r="E170">
            <v>1000</v>
          </cell>
          <cell r="F170">
            <v>1000</v>
          </cell>
          <cell r="H170">
            <v>50</v>
          </cell>
          <cell r="I170" t="str">
            <v>M</v>
          </cell>
          <cell r="K170">
            <v>50</v>
          </cell>
          <cell r="P170">
            <v>50</v>
          </cell>
        </row>
        <row r="171">
          <cell r="A171" t="str">
            <v xml:space="preserve">      Potência 6/1 + 0,5 (cv)</v>
          </cell>
          <cell r="F171">
            <v>0</v>
          </cell>
          <cell r="H171">
            <v>0</v>
          </cell>
          <cell r="P171">
            <v>0</v>
          </cell>
        </row>
        <row r="172">
          <cell r="A172" t="str">
            <v xml:space="preserve">      Peso aproximado 1 t</v>
          </cell>
          <cell r="F172">
            <v>0</v>
          </cell>
          <cell r="H172">
            <v>0</v>
          </cell>
          <cell r="P172">
            <v>0</v>
          </cell>
        </row>
        <row r="173">
          <cell r="F173">
            <v>0</v>
          </cell>
          <cell r="H173">
            <v>0</v>
          </cell>
          <cell r="P173">
            <v>0</v>
          </cell>
        </row>
        <row r="174">
          <cell r="A174" t="str">
            <v>Talha Elétrica de Manutenção da Peneira Desaguadora 510-PD-01/02</v>
          </cell>
          <cell r="B174" t="str">
            <v>510-TE-04</v>
          </cell>
          <cell r="C174" t="str">
            <v>CJ</v>
          </cell>
          <cell r="D174">
            <v>1</v>
          </cell>
          <cell r="E174">
            <v>1000</v>
          </cell>
          <cell r="F174">
            <v>1000</v>
          </cell>
          <cell r="H174">
            <v>50</v>
          </cell>
          <cell r="I174" t="str">
            <v>M</v>
          </cell>
          <cell r="K174">
            <v>50</v>
          </cell>
          <cell r="P174">
            <v>50</v>
          </cell>
        </row>
        <row r="175">
          <cell r="A175" t="str">
            <v xml:space="preserve">      Potência 6/1 + 0,5 (cv)</v>
          </cell>
          <cell r="F175">
            <v>0</v>
          </cell>
          <cell r="H175">
            <v>0</v>
          </cell>
          <cell r="P175">
            <v>0</v>
          </cell>
        </row>
        <row r="176">
          <cell r="A176" t="str">
            <v xml:space="preserve">      Peso aproximado 1 t</v>
          </cell>
          <cell r="F176">
            <v>0</v>
          </cell>
          <cell r="H176">
            <v>0</v>
          </cell>
          <cell r="P176">
            <v>0</v>
          </cell>
        </row>
        <row r="177">
          <cell r="F177">
            <v>0</v>
          </cell>
          <cell r="H177">
            <v>0</v>
          </cell>
          <cell r="P177">
            <v>0</v>
          </cell>
        </row>
        <row r="178">
          <cell r="A178" t="str">
            <v>Caldeiraria:</v>
          </cell>
          <cell r="F178">
            <v>0</v>
          </cell>
          <cell r="H178">
            <v>0</v>
          </cell>
          <cell r="P178">
            <v>0</v>
          </cell>
        </row>
        <row r="179">
          <cell r="F179">
            <v>0</v>
          </cell>
          <cell r="H179">
            <v>0</v>
          </cell>
          <cell r="P179">
            <v>0</v>
          </cell>
        </row>
        <row r="180">
          <cell r="A180" t="str">
            <v xml:space="preserve">                  Chaparia </v>
          </cell>
          <cell r="C180" t="str">
            <v>kg</v>
          </cell>
          <cell r="D180">
            <v>43600</v>
          </cell>
          <cell r="E180">
            <v>1</v>
          </cell>
          <cell r="F180">
            <v>43600</v>
          </cell>
          <cell r="H180">
            <v>5232</v>
          </cell>
          <cell r="I180" t="str">
            <v>CD</v>
          </cell>
          <cell r="K180">
            <v>120</v>
          </cell>
          <cell r="P180">
            <v>0.12</v>
          </cell>
        </row>
        <row r="181">
          <cell r="F181">
            <v>0</v>
          </cell>
          <cell r="H181">
            <v>0</v>
          </cell>
          <cell r="P181">
            <v>0</v>
          </cell>
        </row>
        <row r="182">
          <cell r="A182" t="str">
            <v xml:space="preserve">                  Chapa de desgaste</v>
          </cell>
          <cell r="C182" t="str">
            <v>kg</v>
          </cell>
          <cell r="D182">
            <v>91600</v>
          </cell>
          <cell r="E182">
            <v>1</v>
          </cell>
          <cell r="F182">
            <v>91600</v>
          </cell>
          <cell r="H182">
            <v>5496</v>
          </cell>
          <cell r="I182" t="str">
            <v>CM</v>
          </cell>
          <cell r="K182">
            <v>60</v>
          </cell>
          <cell r="P182">
            <v>0.06</v>
          </cell>
        </row>
        <row r="183">
          <cell r="F183">
            <v>0</v>
          </cell>
          <cell r="H183">
            <v>0</v>
          </cell>
          <cell r="P183">
            <v>0</v>
          </cell>
        </row>
        <row r="184">
          <cell r="A184" t="str">
            <v>Revestimento dos silos (Montagem)</v>
          </cell>
          <cell r="F184">
            <v>0</v>
          </cell>
          <cell r="H184">
            <v>0</v>
          </cell>
          <cell r="P184">
            <v>0</v>
          </cell>
        </row>
        <row r="185">
          <cell r="A185" t="str">
            <v xml:space="preserve">     Trilho TR-57 x 5.000 mm</v>
          </cell>
          <cell r="C185" t="str">
            <v>PC</v>
          </cell>
          <cell r="D185">
            <v>144</v>
          </cell>
          <cell r="E185">
            <v>285</v>
          </cell>
          <cell r="F185">
            <v>41040</v>
          </cell>
          <cell r="H185">
            <v>2462.4</v>
          </cell>
          <cell r="I185" t="str">
            <v>CD</v>
          </cell>
          <cell r="K185">
            <v>60</v>
          </cell>
          <cell r="P185">
            <v>17.100000000000001</v>
          </cell>
        </row>
        <row r="186">
          <cell r="A186" t="str">
            <v xml:space="preserve">     Trilho TR-57 x 3.300 mm</v>
          </cell>
          <cell r="C186" t="str">
            <v>PC</v>
          </cell>
          <cell r="D186">
            <v>8</v>
          </cell>
          <cell r="E186">
            <v>188.1</v>
          </cell>
          <cell r="F186">
            <v>1504.8</v>
          </cell>
          <cell r="H186">
            <v>90.29</v>
          </cell>
          <cell r="I186" t="str">
            <v>CD</v>
          </cell>
          <cell r="K186">
            <v>60</v>
          </cell>
          <cell r="P186">
            <v>11.286250000000001</v>
          </cell>
        </row>
        <row r="187">
          <cell r="F187">
            <v>0</v>
          </cell>
          <cell r="H187">
            <v>0</v>
          </cell>
          <cell r="P187">
            <v>0</v>
          </cell>
        </row>
        <row r="188">
          <cell r="A188" t="str">
            <v>ÁREA - CICLONAGEM E FILTRAGEM</v>
          </cell>
          <cell r="F188">
            <v>0</v>
          </cell>
          <cell r="H188">
            <v>0</v>
          </cell>
          <cell r="P188">
            <v>0</v>
          </cell>
        </row>
        <row r="189">
          <cell r="A189" t="str">
            <v>Agitador de Polpa para Tanque  de Regularização de Alimentação da Filtragem</v>
          </cell>
          <cell r="B189" t="str">
            <v>510-AG-03</v>
          </cell>
          <cell r="C189" t="str">
            <v>CJ</v>
          </cell>
          <cell r="D189">
            <v>1</v>
          </cell>
          <cell r="E189">
            <v>5500</v>
          </cell>
          <cell r="F189">
            <v>5500</v>
          </cell>
          <cell r="H189">
            <v>330</v>
          </cell>
          <cell r="I189" t="str">
            <v>M</v>
          </cell>
          <cell r="K189">
            <v>60</v>
          </cell>
          <cell r="P189">
            <v>330</v>
          </cell>
        </row>
        <row r="190">
          <cell r="A190" t="str">
            <v xml:space="preserve">       Potência 150 cv</v>
          </cell>
          <cell r="F190">
            <v>0</v>
          </cell>
          <cell r="H190">
            <v>0</v>
          </cell>
          <cell r="P190">
            <v>0</v>
          </cell>
        </row>
        <row r="191">
          <cell r="A191" t="str">
            <v xml:space="preserve">       Peso aproximado 5,5 t</v>
          </cell>
          <cell r="F191">
            <v>0</v>
          </cell>
          <cell r="H191">
            <v>0</v>
          </cell>
          <cell r="P191">
            <v>0</v>
          </cell>
        </row>
        <row r="192">
          <cell r="F192">
            <v>0</v>
          </cell>
          <cell r="H192">
            <v>0</v>
          </cell>
          <cell r="P192">
            <v>0</v>
          </cell>
        </row>
        <row r="193">
          <cell r="A193" t="str">
            <v>Amostrador Pneumático tipo Mangote para Overflow da Deslamagem Secundária</v>
          </cell>
          <cell r="B193" t="str">
            <v>510-AM-07</v>
          </cell>
          <cell r="C193" t="str">
            <v>CJ</v>
          </cell>
          <cell r="D193">
            <v>1</v>
          </cell>
          <cell r="E193">
            <v>330</v>
          </cell>
          <cell r="F193">
            <v>330</v>
          </cell>
          <cell r="H193">
            <v>33</v>
          </cell>
          <cell r="I193" t="str">
            <v>M</v>
          </cell>
          <cell r="K193">
            <v>100</v>
          </cell>
          <cell r="P193">
            <v>33</v>
          </cell>
        </row>
        <row r="194">
          <cell r="A194" t="str">
            <v xml:space="preserve">       Peso aproximado 0,33 t</v>
          </cell>
          <cell r="F194">
            <v>0</v>
          </cell>
          <cell r="H194">
            <v>0</v>
          </cell>
          <cell r="P194">
            <v>0</v>
          </cell>
        </row>
        <row r="195">
          <cell r="F195">
            <v>0</v>
          </cell>
          <cell r="H195">
            <v>0</v>
          </cell>
          <cell r="P195">
            <v>0</v>
          </cell>
        </row>
        <row r="196">
          <cell r="A196" t="str">
            <v>Amostrador Pneumático tipo Mangote para Underflow do Espessador de Lamas</v>
          </cell>
          <cell r="B196" t="str">
            <v>510-AM-08</v>
          </cell>
          <cell r="C196" t="str">
            <v>CJ</v>
          </cell>
          <cell r="D196">
            <v>1</v>
          </cell>
          <cell r="E196">
            <v>330</v>
          </cell>
          <cell r="F196">
            <v>330</v>
          </cell>
          <cell r="H196">
            <v>33</v>
          </cell>
          <cell r="I196" t="str">
            <v>M</v>
          </cell>
          <cell r="K196">
            <v>100</v>
          </cell>
          <cell r="P196">
            <v>33</v>
          </cell>
        </row>
        <row r="197">
          <cell r="A197" t="str">
            <v xml:space="preserve">       Peso aproximado 0,33 t</v>
          </cell>
          <cell r="F197">
            <v>0</v>
          </cell>
          <cell r="H197">
            <v>0</v>
          </cell>
          <cell r="P197">
            <v>0</v>
          </cell>
        </row>
        <row r="198">
          <cell r="F198">
            <v>0</v>
          </cell>
          <cell r="H198">
            <v>0</v>
          </cell>
          <cell r="P198">
            <v>0</v>
          </cell>
        </row>
        <row r="199">
          <cell r="A199" t="str">
            <v>Amostrador Automático, tipo linear, para PFF</v>
          </cell>
          <cell r="B199" t="str">
            <v>510-AM-14</v>
          </cell>
          <cell r="C199" t="str">
            <v>CJ</v>
          </cell>
          <cell r="D199">
            <v>1</v>
          </cell>
          <cell r="E199">
            <v>3000</v>
          </cell>
          <cell r="F199">
            <v>3000</v>
          </cell>
          <cell r="H199">
            <v>180</v>
          </cell>
          <cell r="I199" t="str">
            <v>M</v>
          </cell>
          <cell r="K199">
            <v>60</v>
          </cell>
          <cell r="P199">
            <v>180</v>
          </cell>
        </row>
        <row r="200">
          <cell r="A200" t="str">
            <v xml:space="preserve">       Potência 1 cv</v>
          </cell>
          <cell r="F200">
            <v>0</v>
          </cell>
          <cell r="H200">
            <v>0</v>
          </cell>
          <cell r="P200">
            <v>0</v>
          </cell>
        </row>
        <row r="201">
          <cell r="A201" t="str">
            <v xml:space="preserve">       Peso aproximado 3 t</v>
          </cell>
          <cell r="F201">
            <v>0</v>
          </cell>
          <cell r="H201">
            <v>0</v>
          </cell>
          <cell r="P201">
            <v>0</v>
          </cell>
        </row>
        <row r="202">
          <cell r="F202">
            <v>0</v>
          </cell>
          <cell r="H202">
            <v>0</v>
          </cell>
          <cell r="P202">
            <v>0</v>
          </cell>
        </row>
        <row r="203">
          <cell r="A203" t="str">
            <v>Bomba de Polpa de Alimentação da Deslamagem Secundária</v>
          </cell>
          <cell r="B203" t="str">
            <v>510-BP-03/03R</v>
          </cell>
          <cell r="C203" t="str">
            <v>CJ</v>
          </cell>
          <cell r="D203">
            <v>2</v>
          </cell>
          <cell r="E203">
            <v>6000</v>
          </cell>
          <cell r="F203">
            <v>12000</v>
          </cell>
          <cell r="H203">
            <v>720</v>
          </cell>
          <cell r="I203" t="str">
            <v>M</v>
          </cell>
          <cell r="K203">
            <v>60</v>
          </cell>
          <cell r="P203">
            <v>360</v>
          </cell>
          <cell r="R203">
            <v>12000</v>
          </cell>
        </row>
        <row r="204">
          <cell r="A204" t="str">
            <v xml:space="preserve">       Potência 2 x 350 (6 polos) cv</v>
          </cell>
          <cell r="F204">
            <v>0</v>
          </cell>
          <cell r="H204">
            <v>0</v>
          </cell>
          <cell r="P204">
            <v>0</v>
          </cell>
        </row>
        <row r="205">
          <cell r="A205" t="str">
            <v xml:space="preserve">       Peso aproximado 2 x 6 t</v>
          </cell>
          <cell r="F205">
            <v>0</v>
          </cell>
          <cell r="H205">
            <v>0</v>
          </cell>
          <cell r="P205">
            <v>0</v>
          </cell>
        </row>
        <row r="206">
          <cell r="F206">
            <v>0</v>
          </cell>
          <cell r="H206">
            <v>0</v>
          </cell>
          <cell r="P206">
            <v>0</v>
          </cell>
        </row>
        <row r="207">
          <cell r="A207" t="str">
            <v xml:space="preserve">Bomba de Polpa de Transferência de "Underflow" do Espessador 510-EP-02 para </v>
          </cell>
          <cell r="B207" t="str">
            <v>510-BP-04/04R</v>
          </cell>
          <cell r="C207" t="str">
            <v>CJ</v>
          </cell>
          <cell r="D207">
            <v>2</v>
          </cell>
          <cell r="E207">
            <v>2000</v>
          </cell>
          <cell r="F207">
            <v>4000</v>
          </cell>
          <cell r="H207">
            <v>240</v>
          </cell>
          <cell r="I207" t="str">
            <v>M</v>
          </cell>
          <cell r="K207">
            <v>60</v>
          </cell>
          <cell r="P207">
            <v>120</v>
          </cell>
        </row>
        <row r="208">
          <cell r="A208" t="str">
            <v>barragem VGR</v>
          </cell>
          <cell r="F208">
            <v>0</v>
          </cell>
          <cell r="H208">
            <v>0</v>
          </cell>
          <cell r="P208">
            <v>0</v>
          </cell>
        </row>
        <row r="209">
          <cell r="A209" t="str">
            <v xml:space="preserve">       Potência 2 x 75 cv</v>
          </cell>
          <cell r="F209">
            <v>0</v>
          </cell>
          <cell r="H209">
            <v>0</v>
          </cell>
          <cell r="P209">
            <v>0</v>
          </cell>
        </row>
        <row r="210">
          <cell r="A210" t="str">
            <v xml:space="preserve">       Peso aproximado 2 x 2 t</v>
          </cell>
          <cell r="F210">
            <v>0</v>
          </cell>
          <cell r="H210">
            <v>0</v>
          </cell>
          <cell r="P210">
            <v>0</v>
          </cell>
        </row>
        <row r="211">
          <cell r="F211">
            <v>0</v>
          </cell>
          <cell r="H211">
            <v>0</v>
          </cell>
          <cell r="P211">
            <v>0</v>
          </cell>
        </row>
        <row r="212">
          <cell r="A212" t="str">
            <v>Bomba de Polpa de Alimentação da Filtragem</v>
          </cell>
          <cell r="B212" t="str">
            <v>510-BP-12/12R</v>
          </cell>
          <cell r="C212" t="str">
            <v>CJ</v>
          </cell>
          <cell r="D212">
            <v>2</v>
          </cell>
          <cell r="E212">
            <v>1000</v>
          </cell>
          <cell r="F212">
            <v>2000</v>
          </cell>
          <cell r="H212">
            <v>120</v>
          </cell>
          <cell r="I212" t="str">
            <v>M</v>
          </cell>
          <cell r="K212">
            <v>60</v>
          </cell>
          <cell r="P212">
            <v>60</v>
          </cell>
          <cell r="R212">
            <v>2000</v>
          </cell>
        </row>
        <row r="213">
          <cell r="A213" t="str">
            <v xml:space="preserve">       Potência 2 x 50 cv</v>
          </cell>
          <cell r="F213">
            <v>0</v>
          </cell>
          <cell r="H213">
            <v>0</v>
          </cell>
          <cell r="P213">
            <v>0</v>
          </cell>
        </row>
        <row r="214">
          <cell r="A214" t="str">
            <v xml:space="preserve">       Peso aproximado 2 x 1 t</v>
          </cell>
          <cell r="F214">
            <v>0</v>
          </cell>
          <cell r="H214">
            <v>0</v>
          </cell>
          <cell r="P214">
            <v>0</v>
          </cell>
        </row>
        <row r="215">
          <cell r="F215">
            <v>0</v>
          </cell>
          <cell r="H215">
            <v>0</v>
          </cell>
          <cell r="P215">
            <v>0</v>
          </cell>
        </row>
        <row r="216">
          <cell r="A216" t="str">
            <v xml:space="preserve">Bomba Vertical de Polpa de Transferência do Filtrado para o espessador 510-EP-03 </v>
          </cell>
          <cell r="B216" t="str">
            <v>510-BP-19/19R</v>
          </cell>
          <cell r="C216" t="str">
            <v>CJ</v>
          </cell>
          <cell r="D216">
            <v>2</v>
          </cell>
          <cell r="E216">
            <v>2000</v>
          </cell>
          <cell r="F216">
            <v>4000</v>
          </cell>
          <cell r="H216">
            <v>240</v>
          </cell>
          <cell r="I216" t="str">
            <v>M</v>
          </cell>
          <cell r="K216">
            <v>60</v>
          </cell>
          <cell r="P216">
            <v>120</v>
          </cell>
          <cell r="R216">
            <v>4000</v>
          </cell>
        </row>
        <row r="217">
          <cell r="A217" t="str">
            <v>e drenagem das áreas de espirais e filtragem</v>
          </cell>
          <cell r="F217">
            <v>0</v>
          </cell>
          <cell r="H217">
            <v>0</v>
          </cell>
          <cell r="P217">
            <v>0</v>
          </cell>
        </row>
        <row r="218">
          <cell r="A218" t="str">
            <v xml:space="preserve">       Potência 2 x 40 cv</v>
          </cell>
          <cell r="F218">
            <v>0</v>
          </cell>
          <cell r="H218">
            <v>0</v>
          </cell>
          <cell r="P218">
            <v>0</v>
          </cell>
        </row>
        <row r="219">
          <cell r="A219" t="str">
            <v xml:space="preserve">       Peso aproximado 2 x 2 t</v>
          </cell>
          <cell r="F219">
            <v>0</v>
          </cell>
          <cell r="H219">
            <v>0</v>
          </cell>
          <cell r="P219">
            <v>0</v>
          </cell>
        </row>
        <row r="220">
          <cell r="F220">
            <v>0</v>
          </cell>
          <cell r="H220">
            <v>0</v>
          </cell>
          <cell r="P220">
            <v>0</v>
          </cell>
        </row>
        <row r="221">
          <cell r="A221" t="str">
            <v xml:space="preserve">Bomba Vertical de Polpa de Transferência de Água de Selagem e Resfriamento das </v>
          </cell>
          <cell r="B221" t="str">
            <v>510-BP-20/20R</v>
          </cell>
          <cell r="C221" t="str">
            <v>CJ</v>
          </cell>
          <cell r="D221">
            <v>2</v>
          </cell>
          <cell r="E221">
            <v>2000</v>
          </cell>
          <cell r="F221">
            <v>4000</v>
          </cell>
          <cell r="H221">
            <v>240</v>
          </cell>
          <cell r="I221" t="str">
            <v>M</v>
          </cell>
          <cell r="K221">
            <v>60</v>
          </cell>
          <cell r="P221">
            <v>120</v>
          </cell>
          <cell r="R221">
            <v>4000</v>
          </cell>
        </row>
        <row r="222">
          <cell r="A222" t="str">
            <v>bombas de Vácuo para 510-EP-01</v>
          </cell>
          <cell r="F222">
            <v>0</v>
          </cell>
          <cell r="H222">
            <v>0</v>
          </cell>
          <cell r="P222">
            <v>0</v>
          </cell>
        </row>
        <row r="223">
          <cell r="A223" t="str">
            <v xml:space="preserve">       Potência 2 x 60 cv</v>
          </cell>
          <cell r="F223">
            <v>0</v>
          </cell>
          <cell r="H223">
            <v>0</v>
          </cell>
          <cell r="P223">
            <v>0</v>
          </cell>
        </row>
        <row r="224">
          <cell r="A224" t="str">
            <v xml:space="preserve">       Peso aproximado 2 x 2 t</v>
          </cell>
          <cell r="F224">
            <v>0</v>
          </cell>
          <cell r="H224">
            <v>0</v>
          </cell>
          <cell r="P224">
            <v>0</v>
          </cell>
        </row>
        <row r="225">
          <cell r="F225">
            <v>0</v>
          </cell>
          <cell r="H225">
            <v>0</v>
          </cell>
          <cell r="P225">
            <v>0</v>
          </cell>
        </row>
        <row r="226">
          <cell r="A226" t="str">
            <v>Bombas de Vácuo</v>
          </cell>
          <cell r="B226" t="str">
            <v>510-BV-01@4</v>
          </cell>
          <cell r="C226" t="str">
            <v>CJ</v>
          </cell>
          <cell r="D226">
            <v>4</v>
          </cell>
          <cell r="E226">
            <v>10000</v>
          </cell>
          <cell r="F226">
            <v>40000</v>
          </cell>
          <cell r="H226">
            <v>2400</v>
          </cell>
          <cell r="I226" t="str">
            <v>M</v>
          </cell>
          <cell r="K226">
            <v>60</v>
          </cell>
          <cell r="P226">
            <v>600</v>
          </cell>
          <cell r="R226">
            <v>40000</v>
          </cell>
        </row>
        <row r="227">
          <cell r="A227" t="str">
            <v xml:space="preserve">       Potência 4 x 600 cv</v>
          </cell>
          <cell r="F227">
            <v>0</v>
          </cell>
          <cell r="H227">
            <v>0</v>
          </cell>
          <cell r="P227">
            <v>0</v>
          </cell>
        </row>
        <row r="228">
          <cell r="A228" t="str">
            <v xml:space="preserve">       Peso aproximado 4 x 10 t</v>
          </cell>
          <cell r="F228">
            <v>0</v>
          </cell>
          <cell r="H228">
            <v>0</v>
          </cell>
          <cell r="P228">
            <v>0</v>
          </cell>
        </row>
        <row r="229">
          <cell r="F229">
            <v>0</v>
          </cell>
          <cell r="H229">
            <v>0</v>
          </cell>
          <cell r="P229">
            <v>0</v>
          </cell>
        </row>
        <row r="230">
          <cell r="A230" t="str">
            <v>Empilhadeira Móvel de Lança Giratória para Empilhamento de PFF</v>
          </cell>
          <cell r="B230" t="str">
            <v>510-EM-03</v>
          </cell>
          <cell r="C230" t="str">
            <v>CJ</v>
          </cell>
          <cell r="D230">
            <v>1</v>
          </cell>
          <cell r="E230">
            <v>140000</v>
          </cell>
          <cell r="F230">
            <v>140000</v>
          </cell>
          <cell r="H230">
            <v>7000</v>
          </cell>
          <cell r="I230" t="str">
            <v>M</v>
          </cell>
          <cell r="K230">
            <v>50</v>
          </cell>
          <cell r="P230">
            <v>7000</v>
          </cell>
        </row>
        <row r="231">
          <cell r="A231" t="str">
            <v xml:space="preserve">       Potência 44 + 2 x 1,68 + 3 x 6,1 + 2 x 0,4 + 1,2 + 2 x 1,2  (kW)</v>
          </cell>
          <cell r="F231">
            <v>0</v>
          </cell>
          <cell r="H231">
            <v>0</v>
          </cell>
          <cell r="P231">
            <v>0</v>
          </cell>
        </row>
        <row r="232">
          <cell r="A232" t="str">
            <v xml:space="preserve">       Peso aproximado 140 t</v>
          </cell>
          <cell r="F232">
            <v>0</v>
          </cell>
          <cell r="H232">
            <v>0</v>
          </cell>
          <cell r="P232">
            <v>0</v>
          </cell>
        </row>
        <row r="233">
          <cell r="F233">
            <v>0</v>
          </cell>
          <cell r="H233">
            <v>0</v>
          </cell>
          <cell r="P233">
            <v>0</v>
          </cell>
        </row>
        <row r="234">
          <cell r="A234" t="str">
            <v>Espessador de Lamas</v>
          </cell>
          <cell r="B234" t="str">
            <v>510-EP-02</v>
          </cell>
          <cell r="C234" t="str">
            <v>CJ</v>
          </cell>
          <cell r="D234">
            <v>1</v>
          </cell>
          <cell r="E234">
            <v>45000</v>
          </cell>
          <cell r="F234">
            <v>45000</v>
          </cell>
          <cell r="H234">
            <v>2700</v>
          </cell>
          <cell r="I234" t="str">
            <v>M</v>
          </cell>
          <cell r="K234">
            <v>60</v>
          </cell>
          <cell r="P234">
            <v>2700</v>
          </cell>
        </row>
        <row r="235">
          <cell r="A235" t="str">
            <v xml:space="preserve">       Potência 2 x 10 + 3 cv</v>
          </cell>
          <cell r="F235">
            <v>0</v>
          </cell>
          <cell r="H235">
            <v>0</v>
          </cell>
          <cell r="P235">
            <v>0</v>
          </cell>
        </row>
        <row r="236">
          <cell r="A236" t="str">
            <v xml:space="preserve">       Peso aproximado 45 t (exclui tanque)</v>
          </cell>
          <cell r="F236">
            <v>0</v>
          </cell>
          <cell r="H236">
            <v>0</v>
          </cell>
          <cell r="P236">
            <v>0</v>
          </cell>
        </row>
        <row r="237">
          <cell r="F237">
            <v>0</v>
          </cell>
          <cell r="H237">
            <v>0</v>
          </cell>
          <cell r="P237">
            <v>0</v>
          </cell>
        </row>
        <row r="238">
          <cell r="A238" t="str">
            <v>Filtro de Mangas da Moega de Recebimento de Amido - 510-SL-02</v>
          </cell>
          <cell r="B238" t="str">
            <v>510-FL-01</v>
          </cell>
          <cell r="C238" t="str">
            <v>CJ</v>
          </cell>
          <cell r="D238">
            <v>1</v>
          </cell>
          <cell r="E238">
            <v>500</v>
          </cell>
          <cell r="F238">
            <v>500</v>
          </cell>
          <cell r="H238">
            <v>35</v>
          </cell>
          <cell r="I238" t="str">
            <v>M</v>
          </cell>
          <cell r="K238">
            <v>70</v>
          </cell>
          <cell r="P238">
            <v>35</v>
          </cell>
        </row>
        <row r="239">
          <cell r="A239" t="str">
            <v xml:space="preserve">       Peso aproximado 0,5 t</v>
          </cell>
          <cell r="F239">
            <v>0</v>
          </cell>
          <cell r="H239">
            <v>0</v>
          </cell>
          <cell r="P239">
            <v>0</v>
          </cell>
        </row>
        <row r="240">
          <cell r="F240">
            <v>0</v>
          </cell>
          <cell r="H240">
            <v>0</v>
          </cell>
          <cell r="P240">
            <v>0</v>
          </cell>
        </row>
        <row r="241">
          <cell r="A241" t="str">
            <v>Filtro de Mangas do Silo de Estocagem de Amido - 510-SL-03</v>
          </cell>
          <cell r="B241" t="str">
            <v>510-FL-02</v>
          </cell>
          <cell r="C241" t="str">
            <v>CJ</v>
          </cell>
          <cell r="D241">
            <v>1</v>
          </cell>
          <cell r="E241">
            <v>1000</v>
          </cell>
          <cell r="F241">
            <v>1000</v>
          </cell>
          <cell r="H241">
            <v>70</v>
          </cell>
          <cell r="I241" t="str">
            <v>M</v>
          </cell>
          <cell r="K241">
            <v>70</v>
          </cell>
          <cell r="P241">
            <v>70</v>
          </cell>
        </row>
        <row r="242">
          <cell r="A242" t="str">
            <v xml:space="preserve">       Peso aproximado 1 t</v>
          </cell>
          <cell r="F242">
            <v>0</v>
          </cell>
          <cell r="H242">
            <v>0</v>
          </cell>
          <cell r="P242">
            <v>0</v>
          </cell>
        </row>
        <row r="243">
          <cell r="F243">
            <v>0</v>
          </cell>
          <cell r="H243">
            <v>0</v>
          </cell>
          <cell r="P243">
            <v>0</v>
          </cell>
        </row>
        <row r="244">
          <cell r="A244" t="str">
            <v>Filtros à Disco</v>
          </cell>
          <cell r="B244" t="str">
            <v>510-FV-01/02</v>
          </cell>
          <cell r="C244" t="str">
            <v>CJ</v>
          </cell>
          <cell r="D244">
            <v>2</v>
          </cell>
          <cell r="E244">
            <v>20000</v>
          </cell>
          <cell r="F244">
            <v>40000</v>
          </cell>
          <cell r="H244">
            <v>2000</v>
          </cell>
          <cell r="I244" t="str">
            <v>M</v>
          </cell>
          <cell r="K244">
            <v>50</v>
          </cell>
          <cell r="P244">
            <v>1000</v>
          </cell>
        </row>
        <row r="245">
          <cell r="A245" t="str">
            <v xml:space="preserve">       Potência 2 x (10 + 15) cv</v>
          </cell>
          <cell r="F245">
            <v>0</v>
          </cell>
          <cell r="H245">
            <v>0</v>
          </cell>
          <cell r="P245">
            <v>0</v>
          </cell>
        </row>
        <row r="246">
          <cell r="A246" t="str">
            <v xml:space="preserve">       Peso aproximado 2 x 20 t</v>
          </cell>
          <cell r="F246">
            <v>0</v>
          </cell>
          <cell r="H246">
            <v>0</v>
          </cell>
          <cell r="P246">
            <v>0</v>
          </cell>
        </row>
        <row r="247">
          <cell r="F247">
            <v>0</v>
          </cell>
          <cell r="H247">
            <v>0</v>
          </cell>
          <cell r="P247">
            <v>0</v>
          </cell>
        </row>
        <row r="248">
          <cell r="A248" t="str">
            <v>Bateria de Ciclones Deslamagem Secundária</v>
          </cell>
          <cell r="B248" t="str">
            <v>510-HC-03</v>
          </cell>
          <cell r="C248" t="str">
            <v>CJ</v>
          </cell>
          <cell r="D248">
            <v>1</v>
          </cell>
          <cell r="E248">
            <v>7500</v>
          </cell>
          <cell r="F248">
            <v>7500</v>
          </cell>
          <cell r="H248">
            <v>450</v>
          </cell>
          <cell r="I248" t="str">
            <v>M</v>
          </cell>
          <cell r="K248">
            <v>60</v>
          </cell>
          <cell r="P248">
            <v>450</v>
          </cell>
        </row>
        <row r="249">
          <cell r="A249" t="str">
            <v xml:space="preserve">       Peso aproximado 7,5 t</v>
          </cell>
          <cell r="F249">
            <v>0</v>
          </cell>
          <cell r="H249">
            <v>0</v>
          </cell>
          <cell r="P249">
            <v>0</v>
          </cell>
        </row>
        <row r="250">
          <cell r="F250">
            <v>0</v>
          </cell>
          <cell r="H250">
            <v>0</v>
          </cell>
          <cell r="P250">
            <v>0</v>
          </cell>
        </row>
        <row r="251">
          <cell r="A251" t="str">
            <v>Ponte Rolante para Manutenção das Bombas de Vácuo</v>
          </cell>
          <cell r="B251" t="str">
            <v>510-PR-02</v>
          </cell>
          <cell r="C251" t="str">
            <v>CJ</v>
          </cell>
          <cell r="D251">
            <v>1</v>
          </cell>
          <cell r="E251">
            <v>4000</v>
          </cell>
          <cell r="F251">
            <v>4000</v>
          </cell>
          <cell r="H251">
            <v>160</v>
          </cell>
          <cell r="I251" t="str">
            <v>M</v>
          </cell>
          <cell r="K251">
            <v>40</v>
          </cell>
          <cell r="P251">
            <v>160</v>
          </cell>
        </row>
        <row r="252">
          <cell r="A252" t="str">
            <v xml:space="preserve">       Potência 15/2 + 1,5 + 2 x 2 (kW)</v>
          </cell>
          <cell r="F252">
            <v>0</v>
          </cell>
          <cell r="H252">
            <v>0</v>
          </cell>
          <cell r="P252">
            <v>0</v>
          </cell>
        </row>
        <row r="253">
          <cell r="A253" t="str">
            <v xml:space="preserve">       Capacidade 15 t</v>
          </cell>
          <cell r="F253">
            <v>0</v>
          </cell>
          <cell r="H253">
            <v>0</v>
          </cell>
          <cell r="P253">
            <v>0</v>
          </cell>
        </row>
        <row r="254">
          <cell r="A254" t="str">
            <v xml:space="preserve">       Peso aproximado 4 t</v>
          </cell>
          <cell r="F254">
            <v>0</v>
          </cell>
          <cell r="H254">
            <v>0</v>
          </cell>
          <cell r="P254">
            <v>0</v>
          </cell>
        </row>
        <row r="255">
          <cell r="F255">
            <v>0</v>
          </cell>
          <cell r="H255">
            <v>0</v>
          </cell>
          <cell r="P255">
            <v>0</v>
          </cell>
        </row>
        <row r="256">
          <cell r="A256" t="str">
            <v>Ponte Rolante para Troca de Setores dos Filtros e Manutenção Filtros e de Ciclones Deslamadores</v>
          </cell>
          <cell r="B256" t="str">
            <v>510-PR-03</v>
          </cell>
          <cell r="C256" t="str">
            <v>CJ</v>
          </cell>
          <cell r="D256">
            <v>1</v>
          </cell>
          <cell r="E256">
            <v>4000</v>
          </cell>
          <cell r="F256">
            <v>4000</v>
          </cell>
          <cell r="H256">
            <v>160</v>
          </cell>
          <cell r="I256" t="str">
            <v>M</v>
          </cell>
          <cell r="K256">
            <v>40</v>
          </cell>
          <cell r="P256">
            <v>160</v>
          </cell>
        </row>
        <row r="257">
          <cell r="A257" t="str">
            <v xml:space="preserve">       Potência 15/2 + 0,5 + 2 x 0,75 (kW)</v>
          </cell>
          <cell r="F257">
            <v>0</v>
          </cell>
          <cell r="H257">
            <v>0</v>
          </cell>
          <cell r="P257">
            <v>0</v>
          </cell>
        </row>
        <row r="258">
          <cell r="A258" t="str">
            <v xml:space="preserve">       Capacidade 5 t</v>
          </cell>
          <cell r="F258">
            <v>0</v>
          </cell>
          <cell r="H258">
            <v>0</v>
          </cell>
          <cell r="P258">
            <v>0</v>
          </cell>
        </row>
        <row r="259">
          <cell r="A259" t="str">
            <v xml:space="preserve">       Peso aproximado 4 t</v>
          </cell>
          <cell r="F259">
            <v>0</v>
          </cell>
          <cell r="H259">
            <v>0</v>
          </cell>
          <cell r="P259">
            <v>0</v>
          </cell>
        </row>
        <row r="260">
          <cell r="F260">
            <v>0</v>
          </cell>
          <cell r="H260">
            <v>0</v>
          </cell>
          <cell r="P260">
            <v>0</v>
          </cell>
        </row>
        <row r="261">
          <cell r="A261" t="str">
            <v>Transportador de Correia Horizontal para Coleta de "Filter Cake" (PFF)  -  800 mm</v>
          </cell>
          <cell r="B261" t="str">
            <v>510-TC-10</v>
          </cell>
          <cell r="C261" t="str">
            <v>CJ</v>
          </cell>
          <cell r="D261">
            <v>1</v>
          </cell>
          <cell r="E261">
            <v>33691</v>
          </cell>
          <cell r="F261">
            <v>33691</v>
          </cell>
          <cell r="H261">
            <v>2021.46</v>
          </cell>
          <cell r="I261" t="str">
            <v>TRA</v>
          </cell>
          <cell r="K261">
            <v>60</v>
          </cell>
          <cell r="P261">
            <v>2021.46</v>
          </cell>
          <cell r="R261">
            <v>33691</v>
          </cell>
        </row>
        <row r="262">
          <cell r="A262" t="str">
            <v xml:space="preserve">       Potência 15 cv</v>
          </cell>
          <cell r="F262">
            <v>0</v>
          </cell>
          <cell r="H262">
            <v>0</v>
          </cell>
          <cell r="P262">
            <v>0</v>
          </cell>
        </row>
        <row r="263">
          <cell r="A263" t="str">
            <v xml:space="preserve">       Comprimento 66 m</v>
          </cell>
          <cell r="F263">
            <v>0</v>
          </cell>
          <cell r="H263">
            <v>0</v>
          </cell>
          <cell r="P263">
            <v>0</v>
          </cell>
        </row>
        <row r="264">
          <cell r="A264" t="str">
            <v xml:space="preserve">       Peso aproximado 33,691 t</v>
          </cell>
          <cell r="F264">
            <v>0</v>
          </cell>
          <cell r="H264">
            <v>0</v>
          </cell>
          <cell r="P264">
            <v>0</v>
          </cell>
        </row>
        <row r="265">
          <cell r="F265">
            <v>0</v>
          </cell>
          <cell r="H265">
            <v>0</v>
          </cell>
          <cell r="P265">
            <v>0</v>
          </cell>
        </row>
        <row r="266">
          <cell r="A266" t="str">
            <v>Transportador de Correia de Empilhamento de "Filter Cake" (PFF)  -  800 mm</v>
          </cell>
          <cell r="B266" t="str">
            <v>510-TC-11</v>
          </cell>
          <cell r="C266" t="str">
            <v>CJ</v>
          </cell>
          <cell r="D266">
            <v>1</v>
          </cell>
          <cell r="E266">
            <v>33106</v>
          </cell>
          <cell r="F266">
            <v>33106</v>
          </cell>
          <cell r="H266">
            <v>1986.36</v>
          </cell>
          <cell r="I266" t="str">
            <v>TRA</v>
          </cell>
          <cell r="K266">
            <v>60</v>
          </cell>
          <cell r="P266">
            <v>1986.36</v>
          </cell>
          <cell r="R266">
            <v>33106</v>
          </cell>
        </row>
        <row r="267">
          <cell r="A267" t="str">
            <v xml:space="preserve">       Potência 50 cv</v>
          </cell>
          <cell r="F267">
            <v>0</v>
          </cell>
          <cell r="H267">
            <v>0</v>
          </cell>
          <cell r="P267">
            <v>0</v>
          </cell>
        </row>
        <row r="268">
          <cell r="A268" t="str">
            <v xml:space="preserve">       Comprimento 155,5 m</v>
          </cell>
          <cell r="F268">
            <v>0</v>
          </cell>
          <cell r="H268">
            <v>0</v>
          </cell>
          <cell r="P268">
            <v>0</v>
          </cell>
        </row>
        <row r="269">
          <cell r="A269" t="str">
            <v xml:space="preserve">       Peso aproximado  33,106 t</v>
          </cell>
          <cell r="F269">
            <v>0</v>
          </cell>
          <cell r="H269">
            <v>0</v>
          </cell>
          <cell r="P269">
            <v>0</v>
          </cell>
        </row>
        <row r="270">
          <cell r="F270">
            <v>0</v>
          </cell>
          <cell r="H270">
            <v>0</v>
          </cell>
          <cell r="P270">
            <v>0</v>
          </cell>
        </row>
        <row r="271">
          <cell r="A271" t="str">
            <v>Vaso Separador de Filtrado do 510-FV-01</v>
          </cell>
          <cell r="B271" t="str">
            <v>510-VS-01</v>
          </cell>
          <cell r="C271" t="str">
            <v>CJ</v>
          </cell>
          <cell r="D271">
            <v>1</v>
          </cell>
          <cell r="E271">
            <v>1000</v>
          </cell>
          <cell r="F271">
            <v>1000</v>
          </cell>
          <cell r="H271">
            <v>60</v>
          </cell>
          <cell r="I271" t="str">
            <v>CM</v>
          </cell>
          <cell r="K271">
            <v>60</v>
          </cell>
          <cell r="P271">
            <v>60</v>
          </cell>
        </row>
        <row r="272">
          <cell r="A272" t="str">
            <v xml:space="preserve">       Peso aproximado 1 t</v>
          </cell>
          <cell r="F272">
            <v>0</v>
          </cell>
          <cell r="H272">
            <v>0</v>
          </cell>
          <cell r="P272">
            <v>0</v>
          </cell>
        </row>
        <row r="273">
          <cell r="F273">
            <v>0</v>
          </cell>
          <cell r="H273">
            <v>0</v>
          </cell>
          <cell r="P273">
            <v>0</v>
          </cell>
        </row>
        <row r="274">
          <cell r="A274" t="str">
            <v>Vaso Separador de Filtrado do 510-FV-01</v>
          </cell>
          <cell r="B274" t="str">
            <v>510-VS-02</v>
          </cell>
          <cell r="C274" t="str">
            <v>CJ</v>
          </cell>
          <cell r="D274">
            <v>1</v>
          </cell>
          <cell r="E274">
            <v>1000</v>
          </cell>
          <cell r="F274">
            <v>1000</v>
          </cell>
          <cell r="H274">
            <v>60</v>
          </cell>
          <cell r="I274" t="str">
            <v>CM</v>
          </cell>
          <cell r="K274">
            <v>60</v>
          </cell>
          <cell r="P274">
            <v>60</v>
          </cell>
        </row>
        <row r="275">
          <cell r="A275" t="str">
            <v xml:space="preserve">       Peso aproximado 1 t</v>
          </cell>
          <cell r="F275">
            <v>0</v>
          </cell>
          <cell r="H275">
            <v>0</v>
          </cell>
          <cell r="P275">
            <v>0</v>
          </cell>
        </row>
        <row r="276">
          <cell r="F276">
            <v>0</v>
          </cell>
          <cell r="H276">
            <v>0</v>
          </cell>
          <cell r="P276">
            <v>0</v>
          </cell>
        </row>
        <row r="277">
          <cell r="A277" t="str">
            <v>Reservatório de Ar Comprimido do 510-FV-01</v>
          </cell>
          <cell r="B277" t="str">
            <v>510-VS-03</v>
          </cell>
          <cell r="C277" t="str">
            <v>CJ</v>
          </cell>
          <cell r="D277">
            <v>1</v>
          </cell>
          <cell r="F277">
            <v>0</v>
          </cell>
          <cell r="H277">
            <v>0</v>
          </cell>
          <cell r="P277">
            <v>0</v>
          </cell>
        </row>
        <row r="278">
          <cell r="A278" t="str">
            <v xml:space="preserve">       Peso incluído no 510-FV-01  ( 0,49 t)</v>
          </cell>
          <cell r="F278">
            <v>0</v>
          </cell>
          <cell r="H278">
            <v>0</v>
          </cell>
          <cell r="P278">
            <v>0</v>
          </cell>
        </row>
        <row r="279">
          <cell r="F279">
            <v>0</v>
          </cell>
          <cell r="H279">
            <v>0</v>
          </cell>
          <cell r="P279">
            <v>0</v>
          </cell>
        </row>
        <row r="280">
          <cell r="A280" t="str">
            <v>Vaso Separador de Filtrado do 510-FV-02</v>
          </cell>
          <cell r="B280" t="str">
            <v>510-VS-04</v>
          </cell>
          <cell r="C280" t="str">
            <v>CJ</v>
          </cell>
          <cell r="D280">
            <v>1</v>
          </cell>
          <cell r="E280">
            <v>1000</v>
          </cell>
          <cell r="F280">
            <v>1000</v>
          </cell>
          <cell r="H280">
            <v>60</v>
          </cell>
          <cell r="I280" t="str">
            <v>CM</v>
          </cell>
          <cell r="K280">
            <v>60</v>
          </cell>
          <cell r="P280">
            <v>60</v>
          </cell>
        </row>
        <row r="281">
          <cell r="A281" t="str">
            <v xml:space="preserve">       Peso aproximado 1 t</v>
          </cell>
          <cell r="F281">
            <v>0</v>
          </cell>
          <cell r="H281">
            <v>0</v>
          </cell>
          <cell r="P281">
            <v>0</v>
          </cell>
        </row>
        <row r="282">
          <cell r="F282">
            <v>0</v>
          </cell>
          <cell r="H282">
            <v>0</v>
          </cell>
          <cell r="P282">
            <v>0</v>
          </cell>
        </row>
        <row r="283">
          <cell r="A283" t="str">
            <v>Vaso Separador de Filtrado do 510-FV-02</v>
          </cell>
          <cell r="B283" t="str">
            <v>510-VS-05</v>
          </cell>
          <cell r="C283" t="str">
            <v>CJ</v>
          </cell>
          <cell r="D283">
            <v>1</v>
          </cell>
          <cell r="E283">
            <v>1000</v>
          </cell>
          <cell r="F283">
            <v>1000</v>
          </cell>
          <cell r="H283">
            <v>60</v>
          </cell>
          <cell r="I283" t="str">
            <v>CM</v>
          </cell>
          <cell r="K283">
            <v>60</v>
          </cell>
          <cell r="P283">
            <v>60</v>
          </cell>
        </row>
        <row r="284">
          <cell r="A284" t="str">
            <v xml:space="preserve">       Peso aproximado 1 t</v>
          </cell>
          <cell r="F284">
            <v>0</v>
          </cell>
          <cell r="H284">
            <v>0</v>
          </cell>
          <cell r="P284">
            <v>0</v>
          </cell>
        </row>
        <row r="285">
          <cell r="F285">
            <v>0</v>
          </cell>
          <cell r="H285">
            <v>0</v>
          </cell>
          <cell r="P285">
            <v>0</v>
          </cell>
        </row>
        <row r="286">
          <cell r="A286" t="str">
            <v>Reservatório de Ar Comprimido do 510-FV-02</v>
          </cell>
          <cell r="B286" t="str">
            <v>510-VS-06</v>
          </cell>
          <cell r="C286" t="str">
            <v>CJ</v>
          </cell>
          <cell r="D286">
            <v>1</v>
          </cell>
          <cell r="F286">
            <v>0</v>
          </cell>
          <cell r="H286">
            <v>0</v>
          </cell>
          <cell r="P286">
            <v>0</v>
          </cell>
        </row>
        <row r="287">
          <cell r="A287" t="str">
            <v xml:space="preserve">       Peso incluído no 510-FV-02 ( 0,49 t)</v>
          </cell>
          <cell r="F287">
            <v>0</v>
          </cell>
          <cell r="H287">
            <v>0</v>
          </cell>
          <cell r="P287">
            <v>0</v>
          </cell>
        </row>
        <row r="288">
          <cell r="F288">
            <v>0</v>
          </cell>
          <cell r="H288">
            <v>0</v>
          </cell>
          <cell r="P288">
            <v>0</v>
          </cell>
        </row>
        <row r="289">
          <cell r="A289" t="str">
            <v>Caldeiraria:</v>
          </cell>
          <cell r="F289">
            <v>0</v>
          </cell>
          <cell r="H289">
            <v>0</v>
          </cell>
          <cell r="P289">
            <v>0</v>
          </cell>
        </row>
        <row r="290">
          <cell r="F290">
            <v>0</v>
          </cell>
          <cell r="H290">
            <v>0</v>
          </cell>
          <cell r="P290">
            <v>0</v>
          </cell>
        </row>
        <row r="291">
          <cell r="A291" t="str">
            <v xml:space="preserve">                  Chaparia</v>
          </cell>
          <cell r="C291" t="str">
            <v>kg</v>
          </cell>
          <cell r="D291">
            <v>30070</v>
          </cell>
          <cell r="E291">
            <v>1</v>
          </cell>
          <cell r="F291">
            <v>30070</v>
          </cell>
          <cell r="H291">
            <v>3518.19</v>
          </cell>
          <cell r="I291" t="str">
            <v>CD</v>
          </cell>
          <cell r="K291">
            <v>117</v>
          </cell>
          <cell r="P291">
            <v>0.11700000000000001</v>
          </cell>
        </row>
        <row r="292">
          <cell r="F292">
            <v>0</v>
          </cell>
          <cell r="H292">
            <v>0</v>
          </cell>
          <cell r="P292">
            <v>0</v>
          </cell>
        </row>
        <row r="293">
          <cell r="A293" t="str">
            <v xml:space="preserve">                  Chapas de desgaste</v>
          </cell>
          <cell r="C293" t="str">
            <v>kg</v>
          </cell>
          <cell r="D293">
            <v>0</v>
          </cell>
          <cell r="E293">
            <v>1</v>
          </cell>
          <cell r="F293">
            <v>0</v>
          </cell>
          <cell r="H293">
            <v>0</v>
          </cell>
          <cell r="P293">
            <v>0</v>
          </cell>
        </row>
        <row r="294">
          <cell r="F294">
            <v>0</v>
          </cell>
          <cell r="H294">
            <v>0</v>
          </cell>
          <cell r="P294">
            <v>0</v>
          </cell>
        </row>
        <row r="295">
          <cell r="A295" t="str">
            <v>ÁREA - FLOTAÇÃO</v>
          </cell>
          <cell r="F295">
            <v>0</v>
          </cell>
          <cell r="H295">
            <v>0</v>
          </cell>
          <cell r="P295">
            <v>0</v>
          </cell>
        </row>
        <row r="296">
          <cell r="A296" t="str">
            <v>Agitador de Polpa para Tanque  de Regularização de Alimentação da Flotação</v>
          </cell>
          <cell r="B296" t="str">
            <v>510-AG-01</v>
          </cell>
          <cell r="C296" t="str">
            <v>CJ</v>
          </cell>
          <cell r="D296">
            <v>1</v>
          </cell>
          <cell r="E296">
            <v>6000</v>
          </cell>
          <cell r="F296">
            <v>6000</v>
          </cell>
          <cell r="H296">
            <v>360</v>
          </cell>
          <cell r="I296" t="str">
            <v>M</v>
          </cell>
          <cell r="K296">
            <v>60</v>
          </cell>
          <cell r="P296">
            <v>360</v>
          </cell>
        </row>
        <row r="297">
          <cell r="A297" t="str">
            <v xml:space="preserve">       Potência 150 cv</v>
          </cell>
          <cell r="F297">
            <v>0</v>
          </cell>
          <cell r="H297">
            <v>0</v>
          </cell>
          <cell r="P297">
            <v>0</v>
          </cell>
        </row>
        <row r="298">
          <cell r="A298" t="str">
            <v xml:space="preserve">       Peso aproximado 6 t</v>
          </cell>
          <cell r="F298">
            <v>0</v>
          </cell>
          <cell r="H298">
            <v>0</v>
          </cell>
          <cell r="P298">
            <v>0</v>
          </cell>
        </row>
        <row r="299">
          <cell r="F299">
            <v>0</v>
          </cell>
          <cell r="H299">
            <v>0</v>
          </cell>
          <cell r="P299">
            <v>0</v>
          </cell>
        </row>
        <row r="300">
          <cell r="A300" t="str">
            <v>Agitador de Polpa , com draft tube, para Condicionador 510-CN-01</v>
          </cell>
          <cell r="B300" t="str">
            <v>510-AG-02</v>
          </cell>
          <cell r="C300" t="str">
            <v>CJ</v>
          </cell>
          <cell r="D300">
            <v>1</v>
          </cell>
          <cell r="E300">
            <v>1000</v>
          </cell>
          <cell r="F300">
            <v>1000</v>
          </cell>
          <cell r="H300">
            <v>60</v>
          </cell>
          <cell r="I300" t="str">
            <v>M</v>
          </cell>
          <cell r="K300">
            <v>60</v>
          </cell>
          <cell r="P300">
            <v>60</v>
          </cell>
        </row>
        <row r="301">
          <cell r="A301" t="str">
            <v xml:space="preserve">       Potência 40 cv</v>
          </cell>
          <cell r="F301">
            <v>0</v>
          </cell>
          <cell r="H301">
            <v>0</v>
          </cell>
          <cell r="P301">
            <v>0</v>
          </cell>
        </row>
        <row r="302">
          <cell r="A302" t="str">
            <v xml:space="preserve">       Peso aproximado 1 t</v>
          </cell>
          <cell r="F302">
            <v>0</v>
          </cell>
          <cell r="H302">
            <v>0</v>
          </cell>
          <cell r="P302">
            <v>0</v>
          </cell>
        </row>
        <row r="303">
          <cell r="F303">
            <v>0</v>
          </cell>
          <cell r="H303">
            <v>0</v>
          </cell>
          <cell r="P303">
            <v>0</v>
          </cell>
        </row>
        <row r="304">
          <cell r="A304" t="str">
            <v>Amostrador Pneumático tipo Mangote para Alimentação da Flotação</v>
          </cell>
          <cell r="B304" t="str">
            <v>510-AM-09</v>
          </cell>
          <cell r="C304" t="str">
            <v>CJ</v>
          </cell>
          <cell r="D304">
            <v>1</v>
          </cell>
          <cell r="E304">
            <v>330</v>
          </cell>
          <cell r="F304">
            <v>330</v>
          </cell>
          <cell r="H304">
            <v>33</v>
          </cell>
          <cell r="I304" t="str">
            <v>M</v>
          </cell>
          <cell r="K304">
            <v>100</v>
          </cell>
          <cell r="P304">
            <v>33</v>
          </cell>
        </row>
        <row r="305">
          <cell r="A305" t="str">
            <v xml:space="preserve">       Peso aproximado 0,33 t</v>
          </cell>
          <cell r="F305">
            <v>0</v>
          </cell>
          <cell r="H305">
            <v>0</v>
          </cell>
          <cell r="P305">
            <v>0</v>
          </cell>
        </row>
        <row r="306">
          <cell r="F306">
            <v>0</v>
          </cell>
          <cell r="H306">
            <v>0</v>
          </cell>
          <cell r="P306">
            <v>0</v>
          </cell>
        </row>
        <row r="307">
          <cell r="A307" t="str">
            <v>Amostrador Pneumático tipo Mangote para Concentrado da Coluna Rougher</v>
          </cell>
          <cell r="B307" t="str">
            <v>510-AM-10</v>
          </cell>
          <cell r="C307" t="str">
            <v>CJ</v>
          </cell>
          <cell r="D307">
            <v>1</v>
          </cell>
          <cell r="E307">
            <v>330</v>
          </cell>
          <cell r="F307">
            <v>330</v>
          </cell>
          <cell r="H307">
            <v>33</v>
          </cell>
          <cell r="I307" t="str">
            <v>M</v>
          </cell>
          <cell r="K307">
            <v>100</v>
          </cell>
          <cell r="P307">
            <v>33</v>
          </cell>
        </row>
        <row r="308">
          <cell r="A308" t="str">
            <v xml:space="preserve">       Peso aproximado 0,33 t</v>
          </cell>
          <cell r="F308">
            <v>0</v>
          </cell>
          <cell r="H308">
            <v>0</v>
          </cell>
          <cell r="P308">
            <v>0</v>
          </cell>
        </row>
        <row r="309">
          <cell r="F309">
            <v>0</v>
          </cell>
          <cell r="H309">
            <v>0</v>
          </cell>
          <cell r="P309">
            <v>0</v>
          </cell>
        </row>
        <row r="310">
          <cell r="A310" t="str">
            <v>Amostrador Pneumático tipo Mangote para Concentrado da Coluna Scavenger</v>
          </cell>
          <cell r="B310" t="str">
            <v>510-AM-11</v>
          </cell>
          <cell r="C310" t="str">
            <v>CJ</v>
          </cell>
          <cell r="D310">
            <v>1</v>
          </cell>
          <cell r="E310">
            <v>330</v>
          </cell>
          <cell r="F310">
            <v>330</v>
          </cell>
          <cell r="H310">
            <v>33</v>
          </cell>
          <cell r="I310" t="str">
            <v>M</v>
          </cell>
          <cell r="K310">
            <v>100</v>
          </cell>
          <cell r="P310">
            <v>33</v>
          </cell>
        </row>
        <row r="311">
          <cell r="A311" t="str">
            <v xml:space="preserve">       Peso aproximado 0,33 t</v>
          </cell>
          <cell r="F311">
            <v>0</v>
          </cell>
          <cell r="H311">
            <v>0</v>
          </cell>
          <cell r="P311">
            <v>0</v>
          </cell>
        </row>
        <row r="312">
          <cell r="F312">
            <v>0</v>
          </cell>
          <cell r="H312">
            <v>0</v>
          </cell>
          <cell r="P312">
            <v>0</v>
          </cell>
        </row>
        <row r="313">
          <cell r="A313" t="str">
            <v>Amostrador Pneumático tipo Mangote para Rejeito da Flotação</v>
          </cell>
          <cell r="B313" t="str">
            <v>510-AM-12</v>
          </cell>
          <cell r="C313" t="str">
            <v>CJ</v>
          </cell>
          <cell r="D313">
            <v>1</v>
          </cell>
          <cell r="E313">
            <v>330</v>
          </cell>
          <cell r="F313">
            <v>330</v>
          </cell>
          <cell r="H313">
            <v>33</v>
          </cell>
          <cell r="I313" t="str">
            <v>M</v>
          </cell>
          <cell r="K313">
            <v>100</v>
          </cell>
          <cell r="P313">
            <v>33</v>
          </cell>
        </row>
        <row r="314">
          <cell r="A314" t="str">
            <v xml:space="preserve">       Peso aproximado 0,33 t</v>
          </cell>
          <cell r="F314">
            <v>0</v>
          </cell>
          <cell r="H314">
            <v>0</v>
          </cell>
          <cell r="P314">
            <v>0</v>
          </cell>
        </row>
        <row r="315">
          <cell r="F315">
            <v>0</v>
          </cell>
          <cell r="H315">
            <v>0</v>
          </cell>
          <cell r="P315">
            <v>0</v>
          </cell>
        </row>
        <row r="316">
          <cell r="A316" t="str">
            <v>Amostrador Pneumático tipo Mangote para Concentrado da Flotação</v>
          </cell>
          <cell r="B316" t="str">
            <v>510-AM-13</v>
          </cell>
          <cell r="C316" t="str">
            <v>CJ</v>
          </cell>
          <cell r="D316">
            <v>1</v>
          </cell>
          <cell r="E316">
            <v>330</v>
          </cell>
          <cell r="F316">
            <v>330</v>
          </cell>
          <cell r="H316">
            <v>33</v>
          </cell>
          <cell r="I316" t="str">
            <v>M</v>
          </cell>
          <cell r="K316">
            <v>100</v>
          </cell>
          <cell r="P316">
            <v>33</v>
          </cell>
        </row>
        <row r="317">
          <cell r="A317" t="str">
            <v xml:space="preserve">       Peso aproximado 0,33 t</v>
          </cell>
          <cell r="F317">
            <v>0</v>
          </cell>
          <cell r="H317">
            <v>0</v>
          </cell>
          <cell r="P317">
            <v>0</v>
          </cell>
        </row>
        <row r="318">
          <cell r="F318">
            <v>0</v>
          </cell>
          <cell r="H318">
            <v>0</v>
          </cell>
          <cell r="P318">
            <v>0</v>
          </cell>
        </row>
        <row r="319">
          <cell r="A319" t="str">
            <v>Bomba de Polpa de Descarga de "Underflow" do Espessador 510-EP-01</v>
          </cell>
          <cell r="B319" t="str">
            <v>510-BP-05/05R</v>
          </cell>
          <cell r="C319" t="str">
            <v>CJ</v>
          </cell>
          <cell r="D319">
            <v>2</v>
          </cell>
          <cell r="E319">
            <v>1500</v>
          </cell>
          <cell r="F319">
            <v>3000</v>
          </cell>
          <cell r="H319">
            <v>210</v>
          </cell>
          <cell r="I319" t="str">
            <v>M</v>
          </cell>
          <cell r="K319">
            <v>70</v>
          </cell>
          <cell r="P319">
            <v>105</v>
          </cell>
          <cell r="R319">
            <v>3000</v>
          </cell>
        </row>
        <row r="320">
          <cell r="A320" t="str">
            <v xml:space="preserve">       Potência 2 x 100 cv</v>
          </cell>
          <cell r="F320">
            <v>0</v>
          </cell>
          <cell r="H320">
            <v>0</v>
          </cell>
          <cell r="P320">
            <v>0</v>
          </cell>
        </row>
        <row r="321">
          <cell r="A321" t="str">
            <v xml:space="preserve">       Peso aproximado 2 x 1,5 t</v>
          </cell>
          <cell r="F321">
            <v>0</v>
          </cell>
          <cell r="H321">
            <v>0</v>
          </cell>
          <cell r="P321">
            <v>0</v>
          </cell>
        </row>
        <row r="322">
          <cell r="F322">
            <v>0</v>
          </cell>
          <cell r="H322">
            <v>0</v>
          </cell>
          <cell r="P322">
            <v>0</v>
          </cell>
        </row>
        <row r="323">
          <cell r="A323" t="str">
            <v>Bomba de Polpa de Descarga de "Overflow" do Espessador 510-EP-01</v>
          </cell>
          <cell r="B323" t="str">
            <v>510-BP-06/06R</v>
          </cell>
          <cell r="C323" t="str">
            <v>CJ</v>
          </cell>
          <cell r="D323">
            <v>2</v>
          </cell>
          <cell r="E323">
            <v>2000</v>
          </cell>
          <cell r="F323">
            <v>4000</v>
          </cell>
          <cell r="H323">
            <v>240</v>
          </cell>
          <cell r="I323" t="str">
            <v>M</v>
          </cell>
          <cell r="K323">
            <v>60</v>
          </cell>
          <cell r="P323">
            <v>120</v>
          </cell>
          <cell r="R323">
            <v>4000</v>
          </cell>
        </row>
        <row r="324">
          <cell r="A324" t="str">
            <v xml:space="preserve">       Potência 2 x 50 cv</v>
          </cell>
          <cell r="F324">
            <v>0</v>
          </cell>
          <cell r="H324">
            <v>0</v>
          </cell>
          <cell r="P324">
            <v>0</v>
          </cell>
        </row>
        <row r="325">
          <cell r="A325" t="str">
            <v xml:space="preserve">       Peso aproximado 2 x 2 t</v>
          </cell>
          <cell r="F325">
            <v>0</v>
          </cell>
          <cell r="H325">
            <v>0</v>
          </cell>
          <cell r="P325">
            <v>0</v>
          </cell>
        </row>
        <row r="326">
          <cell r="F326">
            <v>0</v>
          </cell>
          <cell r="H326">
            <v>0</v>
          </cell>
          <cell r="P326">
            <v>0</v>
          </cell>
        </row>
        <row r="327">
          <cell r="A327" t="str">
            <v>Bomba de Polpa de Alimentação do Condicionador</v>
          </cell>
          <cell r="B327" t="str">
            <v>510-BP-07/07R</v>
          </cell>
          <cell r="C327" t="str">
            <v>CJ</v>
          </cell>
          <cell r="D327">
            <v>2</v>
          </cell>
          <cell r="E327">
            <v>1500</v>
          </cell>
          <cell r="F327">
            <v>3000</v>
          </cell>
          <cell r="H327">
            <v>210</v>
          </cell>
          <cell r="I327" t="str">
            <v>M</v>
          </cell>
          <cell r="K327">
            <v>70</v>
          </cell>
          <cell r="P327">
            <v>105</v>
          </cell>
          <cell r="R327">
            <v>3000</v>
          </cell>
        </row>
        <row r="328">
          <cell r="A328" t="str">
            <v xml:space="preserve">       Potência 2 x 75 cv</v>
          </cell>
          <cell r="F328">
            <v>0</v>
          </cell>
          <cell r="H328">
            <v>0</v>
          </cell>
          <cell r="P328">
            <v>0</v>
          </cell>
        </row>
        <row r="329">
          <cell r="A329" t="str">
            <v xml:space="preserve">       Peso aproximado 2 x 1,5 t</v>
          </cell>
          <cell r="F329">
            <v>0</v>
          </cell>
          <cell r="H329">
            <v>0</v>
          </cell>
          <cell r="P329">
            <v>0</v>
          </cell>
        </row>
        <row r="330">
          <cell r="F330">
            <v>0</v>
          </cell>
          <cell r="H330">
            <v>0</v>
          </cell>
          <cell r="P330">
            <v>0</v>
          </cell>
        </row>
        <row r="331">
          <cell r="A331" t="str">
            <v>Bomba de Polpa de Alimentação da Coluna Cleaner</v>
          </cell>
          <cell r="B331" t="str">
            <v>510-BP-08/08R</v>
          </cell>
          <cell r="C331" t="str">
            <v>CJ</v>
          </cell>
          <cell r="D331">
            <v>2</v>
          </cell>
          <cell r="E331">
            <v>2500</v>
          </cell>
          <cell r="F331">
            <v>5000</v>
          </cell>
          <cell r="H331">
            <v>350</v>
          </cell>
          <cell r="I331" t="str">
            <v>M</v>
          </cell>
          <cell r="K331">
            <v>70</v>
          </cell>
          <cell r="P331">
            <v>175</v>
          </cell>
          <cell r="R331">
            <v>5000</v>
          </cell>
        </row>
        <row r="332">
          <cell r="A332" t="str">
            <v xml:space="preserve">       Potência 2 x 125 cv</v>
          </cell>
          <cell r="F332">
            <v>0</v>
          </cell>
          <cell r="H332">
            <v>0</v>
          </cell>
          <cell r="P332">
            <v>0</v>
          </cell>
        </row>
        <row r="333">
          <cell r="A333" t="str">
            <v xml:space="preserve">       Peso aproximado 2 x 2,5 t</v>
          </cell>
          <cell r="F333">
            <v>0</v>
          </cell>
          <cell r="H333">
            <v>0</v>
          </cell>
          <cell r="P333">
            <v>0</v>
          </cell>
        </row>
        <row r="334">
          <cell r="F334">
            <v>0</v>
          </cell>
          <cell r="H334">
            <v>0</v>
          </cell>
          <cell r="P334">
            <v>0</v>
          </cell>
        </row>
        <row r="335">
          <cell r="A335" t="str">
            <v>Bomba de Polpa de Recirculação de Concentrado da Coluna Scavenger</v>
          </cell>
          <cell r="B335" t="str">
            <v>510-BP-09/09R</v>
          </cell>
          <cell r="C335" t="str">
            <v>CJ</v>
          </cell>
          <cell r="D335">
            <v>2</v>
          </cell>
          <cell r="E335">
            <v>1000</v>
          </cell>
          <cell r="F335">
            <v>2000</v>
          </cell>
          <cell r="H335">
            <v>120</v>
          </cell>
          <cell r="I335" t="str">
            <v>M</v>
          </cell>
          <cell r="K335">
            <v>60</v>
          </cell>
          <cell r="P335">
            <v>60</v>
          </cell>
          <cell r="R335">
            <v>2000</v>
          </cell>
        </row>
        <row r="336">
          <cell r="A336" t="str">
            <v xml:space="preserve">       Potência 2 x 40 cv</v>
          </cell>
          <cell r="F336">
            <v>0</v>
          </cell>
          <cell r="H336">
            <v>0</v>
          </cell>
          <cell r="P336">
            <v>0</v>
          </cell>
        </row>
        <row r="337">
          <cell r="A337" t="str">
            <v xml:space="preserve">       Peso aproximado 2 x 1 t</v>
          </cell>
          <cell r="F337">
            <v>0</v>
          </cell>
          <cell r="H337">
            <v>0</v>
          </cell>
          <cell r="P337">
            <v>0</v>
          </cell>
        </row>
        <row r="338">
          <cell r="F338">
            <v>0</v>
          </cell>
          <cell r="H338">
            <v>0</v>
          </cell>
          <cell r="P338">
            <v>0</v>
          </cell>
        </row>
        <row r="339">
          <cell r="A339" t="str">
            <v>Bomba de Polpa de Transferência de Rejeito da Flotação para a Barragem VGR</v>
          </cell>
          <cell r="B339" t="str">
            <v>510-BP-10/10R</v>
          </cell>
          <cell r="C339" t="str">
            <v>CJ</v>
          </cell>
          <cell r="D339">
            <v>2</v>
          </cell>
          <cell r="E339">
            <v>2000</v>
          </cell>
          <cell r="F339">
            <v>4000</v>
          </cell>
          <cell r="H339">
            <v>240</v>
          </cell>
          <cell r="I339" t="str">
            <v>M</v>
          </cell>
          <cell r="K339">
            <v>60</v>
          </cell>
          <cell r="P339">
            <v>120</v>
          </cell>
          <cell r="R339">
            <v>4000</v>
          </cell>
        </row>
        <row r="340">
          <cell r="A340" t="str">
            <v xml:space="preserve">       Potência 2 x 100 cv</v>
          </cell>
          <cell r="F340">
            <v>0</v>
          </cell>
          <cell r="H340">
            <v>0</v>
          </cell>
          <cell r="P340">
            <v>0</v>
          </cell>
        </row>
        <row r="341">
          <cell r="A341" t="str">
            <v xml:space="preserve">       Peso aproximado 2 x 2 t</v>
          </cell>
          <cell r="F341">
            <v>0</v>
          </cell>
          <cell r="H341">
            <v>0</v>
          </cell>
          <cell r="P341">
            <v>0</v>
          </cell>
        </row>
        <row r="342">
          <cell r="F342">
            <v>0</v>
          </cell>
          <cell r="H342">
            <v>0</v>
          </cell>
          <cell r="P342">
            <v>0</v>
          </cell>
        </row>
        <row r="343">
          <cell r="A343" t="str">
            <v>Bomba de Polpa de Transferência de "Underflow" do Espessador de Concentrado</v>
          </cell>
          <cell r="B343" t="str">
            <v>510-BP-11/11R</v>
          </cell>
          <cell r="C343" t="str">
            <v>CJ</v>
          </cell>
          <cell r="D343">
            <v>2</v>
          </cell>
          <cell r="E343">
            <v>1000</v>
          </cell>
          <cell r="F343">
            <v>2000</v>
          </cell>
          <cell r="H343">
            <v>120</v>
          </cell>
          <cell r="I343" t="str">
            <v>M</v>
          </cell>
          <cell r="K343">
            <v>60</v>
          </cell>
          <cell r="P343">
            <v>60</v>
          </cell>
          <cell r="R343">
            <v>2000</v>
          </cell>
        </row>
        <row r="344">
          <cell r="A344" t="str">
            <v xml:space="preserve">       Potência 2 x 50 cv</v>
          </cell>
          <cell r="F344">
            <v>0</v>
          </cell>
          <cell r="H344">
            <v>0</v>
          </cell>
          <cell r="P344">
            <v>0</v>
          </cell>
        </row>
        <row r="345">
          <cell r="A345" t="str">
            <v xml:space="preserve">       Peso aproximado 2 x 1 t</v>
          </cell>
          <cell r="F345">
            <v>0</v>
          </cell>
          <cell r="H345">
            <v>0</v>
          </cell>
          <cell r="P345">
            <v>0</v>
          </cell>
        </row>
        <row r="346">
          <cell r="F346">
            <v>0</v>
          </cell>
          <cell r="H346">
            <v>0</v>
          </cell>
          <cell r="P346">
            <v>0</v>
          </cell>
        </row>
        <row r="347">
          <cell r="A347" t="str">
            <v>Bomba Vertical de Drenagem do Poço dos Espessadores 510-EP-01e03</v>
          </cell>
          <cell r="B347" t="str">
            <v>510-BP-18</v>
          </cell>
          <cell r="C347" t="str">
            <v>CJ</v>
          </cell>
          <cell r="D347">
            <v>1</v>
          </cell>
          <cell r="E347">
            <v>2000</v>
          </cell>
          <cell r="F347">
            <v>2000</v>
          </cell>
          <cell r="H347">
            <v>120</v>
          </cell>
          <cell r="I347" t="str">
            <v>M</v>
          </cell>
          <cell r="K347">
            <v>60</v>
          </cell>
          <cell r="P347">
            <v>120</v>
          </cell>
        </row>
        <row r="348">
          <cell r="A348" t="str">
            <v xml:space="preserve">       Potência 60 cv</v>
          </cell>
          <cell r="F348">
            <v>0</v>
          </cell>
          <cell r="H348">
            <v>0</v>
          </cell>
          <cell r="P348">
            <v>0</v>
          </cell>
        </row>
        <row r="349">
          <cell r="A349" t="str">
            <v xml:space="preserve">       Peso aproximado 2 t</v>
          </cell>
          <cell r="F349">
            <v>0</v>
          </cell>
          <cell r="H349">
            <v>0</v>
          </cell>
          <cell r="P349">
            <v>0</v>
          </cell>
        </row>
        <row r="350">
          <cell r="F350">
            <v>0</v>
          </cell>
          <cell r="H350">
            <v>0</v>
          </cell>
          <cell r="P350">
            <v>0</v>
          </cell>
        </row>
        <row r="351">
          <cell r="A351" t="str">
            <v>Bomba de Transferência de Água Recuperada para a Flotação</v>
          </cell>
          <cell r="B351" t="str">
            <v>510-BU-02A/02R</v>
          </cell>
          <cell r="C351" t="str">
            <v>CJ</v>
          </cell>
          <cell r="D351">
            <v>2</v>
          </cell>
          <cell r="E351">
            <v>500</v>
          </cell>
          <cell r="F351">
            <v>1000</v>
          </cell>
          <cell r="H351">
            <v>100</v>
          </cell>
          <cell r="I351" t="str">
            <v>M</v>
          </cell>
          <cell r="K351">
            <v>100</v>
          </cell>
          <cell r="P351">
            <v>50</v>
          </cell>
          <cell r="R351">
            <v>1000</v>
          </cell>
        </row>
        <row r="352">
          <cell r="A352" t="str">
            <v xml:space="preserve">       Potência 2 x 12,5 cv</v>
          </cell>
          <cell r="F352">
            <v>0</v>
          </cell>
          <cell r="H352">
            <v>0</v>
          </cell>
          <cell r="P352">
            <v>0</v>
          </cell>
        </row>
        <row r="353">
          <cell r="A353" t="str">
            <v xml:space="preserve">       Peso aproximado 2 x 0,5 t</v>
          </cell>
          <cell r="F353">
            <v>0</v>
          </cell>
          <cell r="H353">
            <v>0</v>
          </cell>
          <cell r="P353">
            <v>0</v>
          </cell>
        </row>
        <row r="354">
          <cell r="F354">
            <v>0</v>
          </cell>
          <cell r="H354">
            <v>0</v>
          </cell>
          <cell r="P354">
            <v>0</v>
          </cell>
        </row>
        <row r="355">
          <cell r="A355" t="str">
            <v>Coluna de Flotação Rougher</v>
          </cell>
          <cell r="B355" t="str">
            <v>510-CF-01</v>
          </cell>
          <cell r="C355" t="str">
            <v>CJ</v>
          </cell>
          <cell r="D355">
            <v>1</v>
          </cell>
          <cell r="E355">
            <v>20000</v>
          </cell>
          <cell r="F355">
            <v>20000</v>
          </cell>
          <cell r="H355">
            <v>800</v>
          </cell>
          <cell r="I355" t="str">
            <v>CM</v>
          </cell>
          <cell r="K355">
            <v>40</v>
          </cell>
          <cell r="P355">
            <v>800</v>
          </cell>
        </row>
        <row r="356">
          <cell r="A356" t="str">
            <v xml:space="preserve">       Peso aproximado 20 t</v>
          </cell>
          <cell r="F356">
            <v>0</v>
          </cell>
          <cell r="H356">
            <v>0</v>
          </cell>
          <cell r="P356">
            <v>0</v>
          </cell>
        </row>
        <row r="357">
          <cell r="F357">
            <v>0</v>
          </cell>
          <cell r="H357">
            <v>0</v>
          </cell>
          <cell r="P357">
            <v>0</v>
          </cell>
        </row>
        <row r="358">
          <cell r="A358" t="str">
            <v>Coluna de Flotação Cleaner</v>
          </cell>
          <cell r="B358" t="str">
            <v>510-CF-02</v>
          </cell>
          <cell r="C358" t="str">
            <v>CJ</v>
          </cell>
          <cell r="D358">
            <v>1</v>
          </cell>
          <cell r="E358">
            <v>20000</v>
          </cell>
          <cell r="F358">
            <v>20000</v>
          </cell>
          <cell r="H358">
            <v>800</v>
          </cell>
          <cell r="I358" t="str">
            <v>CM</v>
          </cell>
          <cell r="K358">
            <v>40</v>
          </cell>
          <cell r="P358">
            <v>800</v>
          </cell>
        </row>
        <row r="359">
          <cell r="A359" t="str">
            <v xml:space="preserve">       Peso aproximado 20 t</v>
          </cell>
          <cell r="F359">
            <v>0</v>
          </cell>
          <cell r="H359">
            <v>0</v>
          </cell>
          <cell r="P359">
            <v>0</v>
          </cell>
        </row>
        <row r="360">
          <cell r="F360">
            <v>0</v>
          </cell>
          <cell r="H360">
            <v>0</v>
          </cell>
          <cell r="P360">
            <v>0</v>
          </cell>
        </row>
        <row r="361">
          <cell r="A361" t="str">
            <v>Coluna de Flotação Scavenger</v>
          </cell>
          <cell r="B361" t="str">
            <v>510-CF-03</v>
          </cell>
          <cell r="C361" t="str">
            <v>CJ</v>
          </cell>
          <cell r="D361">
            <v>1</v>
          </cell>
          <cell r="E361">
            <v>15000</v>
          </cell>
          <cell r="F361">
            <v>15000</v>
          </cell>
          <cell r="H361">
            <v>600</v>
          </cell>
          <cell r="I361" t="str">
            <v>CM</v>
          </cell>
          <cell r="K361">
            <v>40</v>
          </cell>
          <cell r="P361">
            <v>600</v>
          </cell>
        </row>
        <row r="362">
          <cell r="A362" t="str">
            <v xml:space="preserve">       Peso aproximado 15 t</v>
          </cell>
          <cell r="F362">
            <v>0</v>
          </cell>
          <cell r="H362">
            <v>0</v>
          </cell>
          <cell r="P362">
            <v>0</v>
          </cell>
        </row>
        <row r="363">
          <cell r="F363">
            <v>0</v>
          </cell>
          <cell r="H363">
            <v>0</v>
          </cell>
          <cell r="P363">
            <v>0</v>
          </cell>
        </row>
        <row r="364">
          <cell r="A364" t="str">
            <v>Espessador de Alimentação da Flotação</v>
          </cell>
          <cell r="B364" t="str">
            <v>510-EP-01</v>
          </cell>
          <cell r="C364" t="str">
            <v>CJ</v>
          </cell>
          <cell r="D364">
            <v>1</v>
          </cell>
          <cell r="E364">
            <v>24000</v>
          </cell>
          <cell r="F364">
            <v>24000</v>
          </cell>
          <cell r="H364">
            <v>1440</v>
          </cell>
          <cell r="I364" t="str">
            <v>M</v>
          </cell>
          <cell r="K364">
            <v>60</v>
          </cell>
          <cell r="P364">
            <v>1440</v>
          </cell>
        </row>
        <row r="365">
          <cell r="A365" t="str">
            <v xml:space="preserve">       Potência 10 + 1,5 (cv)</v>
          </cell>
          <cell r="F365">
            <v>0</v>
          </cell>
          <cell r="H365">
            <v>0</v>
          </cell>
          <cell r="P365">
            <v>0</v>
          </cell>
        </row>
        <row r="366">
          <cell r="A366" t="str">
            <v xml:space="preserve">       Peso aproximado 24 t (exclui tanque)</v>
          </cell>
          <cell r="F366">
            <v>0</v>
          </cell>
          <cell r="H366">
            <v>0</v>
          </cell>
          <cell r="P366">
            <v>0</v>
          </cell>
        </row>
        <row r="367">
          <cell r="F367">
            <v>0</v>
          </cell>
          <cell r="H367">
            <v>0</v>
          </cell>
          <cell r="P367">
            <v>0</v>
          </cell>
        </row>
        <row r="368">
          <cell r="A368" t="str">
            <v>Espessador de Concentrado</v>
          </cell>
          <cell r="B368" t="str">
            <v>510-EP-03</v>
          </cell>
          <cell r="C368" t="str">
            <v>CJ</v>
          </cell>
          <cell r="D368">
            <v>1</v>
          </cell>
          <cell r="E368">
            <v>24000</v>
          </cell>
          <cell r="F368">
            <v>24000</v>
          </cell>
          <cell r="H368">
            <v>1440</v>
          </cell>
          <cell r="I368" t="str">
            <v>M</v>
          </cell>
          <cell r="K368">
            <v>60</v>
          </cell>
          <cell r="P368">
            <v>1440</v>
          </cell>
        </row>
        <row r="369">
          <cell r="A369" t="str">
            <v xml:space="preserve">       Potência 15 + 1,5 (cv)</v>
          </cell>
          <cell r="F369">
            <v>0</v>
          </cell>
          <cell r="H369">
            <v>0</v>
          </cell>
          <cell r="P369">
            <v>0</v>
          </cell>
        </row>
        <row r="370">
          <cell r="A370" t="str">
            <v xml:space="preserve">       Peso aproximado 24 t (exclui tanque)</v>
          </cell>
          <cell r="F370">
            <v>0</v>
          </cell>
          <cell r="H370">
            <v>0</v>
          </cell>
          <cell r="P370">
            <v>0</v>
          </cell>
        </row>
        <row r="371">
          <cell r="F371">
            <v>0</v>
          </cell>
          <cell r="H371">
            <v>0</v>
          </cell>
          <cell r="P371">
            <v>0</v>
          </cell>
        </row>
        <row r="372">
          <cell r="A372" t="str">
            <v>Caldeiraria:</v>
          </cell>
          <cell r="F372">
            <v>0</v>
          </cell>
          <cell r="H372">
            <v>0</v>
          </cell>
          <cell r="P372">
            <v>0</v>
          </cell>
        </row>
        <row r="373">
          <cell r="A373" t="str">
            <v>Chutes:</v>
          </cell>
          <cell r="F373">
            <v>0</v>
          </cell>
          <cell r="H373">
            <v>0</v>
          </cell>
          <cell r="P373">
            <v>0</v>
          </cell>
        </row>
        <row r="374">
          <cell r="A374" t="str">
            <v xml:space="preserve">                  Chaparia</v>
          </cell>
          <cell r="C374" t="str">
            <v>kg</v>
          </cell>
          <cell r="D374">
            <v>44300</v>
          </cell>
          <cell r="E374">
            <v>1</v>
          </cell>
          <cell r="F374">
            <v>44300</v>
          </cell>
          <cell r="H374">
            <v>5316</v>
          </cell>
          <cell r="I374" t="str">
            <v>CD</v>
          </cell>
          <cell r="K374">
            <v>120</v>
          </cell>
          <cell r="P374">
            <v>0.12</v>
          </cell>
        </row>
        <row r="375">
          <cell r="F375">
            <v>0</v>
          </cell>
          <cell r="H375">
            <v>0</v>
          </cell>
          <cell r="P375">
            <v>0</v>
          </cell>
        </row>
        <row r="376">
          <cell r="A376" t="str">
            <v xml:space="preserve">                   Chapas  de desgaste</v>
          </cell>
          <cell r="C376" t="str">
            <v>kg</v>
          </cell>
          <cell r="D376">
            <v>0</v>
          </cell>
          <cell r="F376">
            <v>0</v>
          </cell>
          <cell r="H376">
            <v>0</v>
          </cell>
          <cell r="P376">
            <v>0</v>
          </cell>
        </row>
        <row r="377">
          <cell r="F377">
            <v>0</v>
          </cell>
          <cell r="H377">
            <v>0</v>
          </cell>
          <cell r="P377">
            <v>0</v>
          </cell>
        </row>
        <row r="378">
          <cell r="A378" t="str">
            <v>ÁREA - CONCENTRAÇÃO DE GROSSOS</v>
          </cell>
          <cell r="F378">
            <v>0</v>
          </cell>
          <cell r="H378">
            <v>0</v>
          </cell>
          <cell r="P378">
            <v>0</v>
          </cell>
        </row>
        <row r="379">
          <cell r="A379" t="str">
            <v>Bombas de Polpa de Alimentação dos Bancos de Espirais, 510-ER-01 à 06</v>
          </cell>
          <cell r="B379" t="str">
            <v>510-BP-13/13R</v>
          </cell>
          <cell r="C379" t="str">
            <v>CJ</v>
          </cell>
          <cell r="D379">
            <v>2</v>
          </cell>
          <cell r="E379">
            <v>2650</v>
          </cell>
          <cell r="F379">
            <v>5300</v>
          </cell>
          <cell r="H379">
            <v>318</v>
          </cell>
          <cell r="I379" t="str">
            <v>M</v>
          </cell>
          <cell r="K379">
            <v>60</v>
          </cell>
          <cell r="P379">
            <v>159</v>
          </cell>
          <cell r="R379">
            <v>5300</v>
          </cell>
        </row>
        <row r="380">
          <cell r="A380" t="str">
            <v xml:space="preserve">      Potência 2 x 150 cv</v>
          </cell>
          <cell r="F380">
            <v>0</v>
          </cell>
          <cell r="H380">
            <v>0</v>
          </cell>
          <cell r="P380">
            <v>0</v>
          </cell>
        </row>
        <row r="381">
          <cell r="A381" t="str">
            <v xml:space="preserve">      Peso aproximado 2 x 2,65 t</v>
          </cell>
          <cell r="F381">
            <v>0</v>
          </cell>
          <cell r="H381">
            <v>0</v>
          </cell>
          <cell r="P381">
            <v>0</v>
          </cell>
        </row>
        <row r="382">
          <cell r="F382">
            <v>0</v>
          </cell>
          <cell r="H382">
            <v>0</v>
          </cell>
          <cell r="P382">
            <v>0</v>
          </cell>
        </row>
        <row r="383">
          <cell r="A383" t="str">
            <v>Bombas de Polpa de Rejeitos dos Bancos de Espirais, 510-ER-01 à 06</v>
          </cell>
          <cell r="B383" t="str">
            <v>510-BP-14/14R</v>
          </cell>
          <cell r="C383" t="str">
            <v>CJ</v>
          </cell>
          <cell r="D383">
            <v>2</v>
          </cell>
          <cell r="E383">
            <v>1650</v>
          </cell>
          <cell r="F383">
            <v>3300</v>
          </cell>
          <cell r="H383">
            <v>231</v>
          </cell>
          <cell r="I383" t="str">
            <v>M</v>
          </cell>
          <cell r="K383">
            <v>70</v>
          </cell>
          <cell r="P383">
            <v>115.5</v>
          </cell>
          <cell r="R383">
            <v>3300</v>
          </cell>
        </row>
        <row r="384">
          <cell r="A384" t="str">
            <v xml:space="preserve">      Potência 2 x 100 cv</v>
          </cell>
          <cell r="F384">
            <v>0</v>
          </cell>
          <cell r="H384">
            <v>0</v>
          </cell>
          <cell r="P384">
            <v>0</v>
          </cell>
        </row>
        <row r="385">
          <cell r="A385" t="str">
            <v xml:space="preserve">      Peso aproximado 2 x 1,65 t</v>
          </cell>
          <cell r="F385">
            <v>0</v>
          </cell>
          <cell r="H385">
            <v>0</v>
          </cell>
          <cell r="P385">
            <v>0</v>
          </cell>
        </row>
        <row r="386">
          <cell r="F386">
            <v>0</v>
          </cell>
          <cell r="H386">
            <v>0</v>
          </cell>
          <cell r="P386">
            <v>0</v>
          </cell>
        </row>
        <row r="387">
          <cell r="A387" t="str">
            <v xml:space="preserve">Bombas de Polpa de Concentrado dos Bancos de Espirais 510-ER-07 à 12 </v>
          </cell>
          <cell r="B387" t="str">
            <v>510-BP-15/15R</v>
          </cell>
          <cell r="C387" t="str">
            <v>CJ</v>
          </cell>
          <cell r="D387">
            <v>2</v>
          </cell>
          <cell r="E387">
            <v>1650</v>
          </cell>
          <cell r="F387">
            <v>3300</v>
          </cell>
          <cell r="H387">
            <v>231</v>
          </cell>
          <cell r="I387" t="str">
            <v>M</v>
          </cell>
          <cell r="K387">
            <v>70</v>
          </cell>
          <cell r="P387">
            <v>115.5</v>
          </cell>
          <cell r="R387">
            <v>3300</v>
          </cell>
        </row>
        <row r="388">
          <cell r="A388" t="str">
            <v>(Concentrado Final da Gravimetria)</v>
          </cell>
          <cell r="F388">
            <v>0</v>
          </cell>
          <cell r="H388">
            <v>0</v>
          </cell>
          <cell r="P388">
            <v>0</v>
          </cell>
        </row>
        <row r="389">
          <cell r="A389" t="str">
            <v xml:space="preserve">      Potência 2 x 100 cv</v>
          </cell>
          <cell r="F389">
            <v>0</v>
          </cell>
          <cell r="H389">
            <v>0</v>
          </cell>
          <cell r="P389">
            <v>0</v>
          </cell>
        </row>
        <row r="390">
          <cell r="A390" t="str">
            <v xml:space="preserve">      Peso aproximado 2 x 1,65 t</v>
          </cell>
          <cell r="F390">
            <v>0</v>
          </cell>
          <cell r="H390">
            <v>0</v>
          </cell>
          <cell r="P390">
            <v>0</v>
          </cell>
        </row>
        <row r="391">
          <cell r="F391">
            <v>0</v>
          </cell>
          <cell r="H391">
            <v>0</v>
          </cell>
          <cell r="P391">
            <v>0</v>
          </cell>
        </row>
        <row r="392">
          <cell r="A392" t="str">
            <v>Bancos de 8 Espirais Duplas de 7 voltas, com água de lavagem, etapa Rougher</v>
          </cell>
          <cell r="B392" t="str">
            <v>510-ER-01@06</v>
          </cell>
          <cell r="C392" t="str">
            <v>CJ</v>
          </cell>
          <cell r="D392">
            <v>6</v>
          </cell>
          <cell r="E392">
            <v>2500</v>
          </cell>
          <cell r="F392">
            <v>15000</v>
          </cell>
          <cell r="H392">
            <v>1200</v>
          </cell>
          <cell r="I392" t="str">
            <v>M</v>
          </cell>
          <cell r="K392">
            <v>80</v>
          </cell>
          <cell r="P392">
            <v>200</v>
          </cell>
          <cell r="R392">
            <v>15000</v>
          </cell>
        </row>
        <row r="393">
          <cell r="A393" t="str">
            <v xml:space="preserve">      Peso aproximado 6 x 2,5 t</v>
          </cell>
          <cell r="F393">
            <v>0</v>
          </cell>
          <cell r="H393">
            <v>0</v>
          </cell>
          <cell r="P393">
            <v>0</v>
          </cell>
        </row>
        <row r="394">
          <cell r="F394">
            <v>0</v>
          </cell>
          <cell r="H394">
            <v>0</v>
          </cell>
          <cell r="P394">
            <v>0</v>
          </cell>
        </row>
        <row r="395">
          <cell r="A395" t="str">
            <v>Bancos de 8 Espirais Duplas de 5 voltas, com água de lavagem, etapa Cleaner</v>
          </cell>
          <cell r="B395" t="str">
            <v>510-ER-21@26</v>
          </cell>
          <cell r="C395" t="str">
            <v>CJ</v>
          </cell>
          <cell r="D395">
            <v>6</v>
          </cell>
          <cell r="E395">
            <v>2500</v>
          </cell>
          <cell r="F395">
            <v>15000</v>
          </cell>
          <cell r="H395">
            <v>1200</v>
          </cell>
          <cell r="I395" t="str">
            <v>M</v>
          </cell>
          <cell r="K395">
            <v>80</v>
          </cell>
          <cell r="P395">
            <v>200</v>
          </cell>
          <cell r="R395">
            <v>15000</v>
          </cell>
        </row>
        <row r="396">
          <cell r="A396" t="str">
            <v xml:space="preserve">      Peso aproximado 6 x 2,5 t</v>
          </cell>
          <cell r="F396">
            <v>0</v>
          </cell>
          <cell r="H396">
            <v>0</v>
          </cell>
          <cell r="P396">
            <v>0</v>
          </cell>
        </row>
        <row r="397">
          <cell r="F397">
            <v>0</v>
          </cell>
          <cell r="H397">
            <v>0</v>
          </cell>
          <cell r="P397">
            <v>0</v>
          </cell>
        </row>
        <row r="398">
          <cell r="A398" t="str">
            <v>Caldeiraria:</v>
          </cell>
          <cell r="F398">
            <v>0</v>
          </cell>
          <cell r="H398">
            <v>0</v>
          </cell>
          <cell r="P398">
            <v>0</v>
          </cell>
        </row>
        <row r="399">
          <cell r="F399">
            <v>0</v>
          </cell>
          <cell r="H399">
            <v>0</v>
          </cell>
          <cell r="P399">
            <v>0</v>
          </cell>
        </row>
        <row r="400">
          <cell r="A400" t="str">
            <v xml:space="preserve">                 Chaparia</v>
          </cell>
          <cell r="C400" t="str">
            <v>kg</v>
          </cell>
          <cell r="D400">
            <v>8700</v>
          </cell>
          <cell r="E400">
            <v>1</v>
          </cell>
          <cell r="F400">
            <v>8700</v>
          </cell>
          <cell r="H400">
            <v>1044</v>
          </cell>
          <cell r="I400" t="str">
            <v>CD</v>
          </cell>
          <cell r="K400">
            <v>120</v>
          </cell>
          <cell r="P400">
            <v>0.12</v>
          </cell>
        </row>
        <row r="401">
          <cell r="F401">
            <v>0</v>
          </cell>
          <cell r="H401">
            <v>0</v>
          </cell>
          <cell r="P401">
            <v>0</v>
          </cell>
        </row>
        <row r="402">
          <cell r="A402" t="str">
            <v xml:space="preserve">                 Chapas de desgaste</v>
          </cell>
          <cell r="C402" t="str">
            <v>kg</v>
          </cell>
          <cell r="D402">
            <v>0</v>
          </cell>
          <cell r="F402">
            <v>0</v>
          </cell>
          <cell r="H402">
            <v>0</v>
          </cell>
          <cell r="P402">
            <v>0</v>
          </cell>
        </row>
        <row r="403">
          <cell r="F403">
            <v>0</v>
          </cell>
          <cell r="H403">
            <v>0</v>
          </cell>
          <cell r="P403">
            <v>0</v>
          </cell>
        </row>
        <row r="404">
          <cell r="A404" t="str">
            <v>ÁREA - ESTOCAGEM E PREPARAÇÃO DE REAGENTES</v>
          </cell>
          <cell r="F404">
            <v>0</v>
          </cell>
          <cell r="H404">
            <v>0</v>
          </cell>
          <cell r="P404">
            <v>0</v>
          </cell>
        </row>
        <row r="405">
          <cell r="A405" t="str">
            <v>Agitador de Solução do Tanque de Preparação de Amina</v>
          </cell>
          <cell r="B405" t="str">
            <v>510-AG-04</v>
          </cell>
          <cell r="C405" t="str">
            <v>CJ</v>
          </cell>
          <cell r="D405">
            <v>1</v>
          </cell>
          <cell r="E405">
            <v>500</v>
          </cell>
          <cell r="F405">
            <v>500</v>
          </cell>
          <cell r="H405">
            <v>40</v>
          </cell>
          <cell r="I405" t="str">
            <v>M</v>
          </cell>
          <cell r="K405">
            <v>80</v>
          </cell>
          <cell r="P405">
            <v>40</v>
          </cell>
        </row>
        <row r="406">
          <cell r="A406" t="str">
            <v xml:space="preserve">       Potência 1,5 cv</v>
          </cell>
          <cell r="F406">
            <v>0</v>
          </cell>
          <cell r="H406">
            <v>0</v>
          </cell>
          <cell r="P406">
            <v>0</v>
          </cell>
        </row>
        <row r="407">
          <cell r="A407" t="str">
            <v xml:space="preserve">       Peso aproximado 0,5 t</v>
          </cell>
          <cell r="F407">
            <v>0</v>
          </cell>
          <cell r="H407">
            <v>0</v>
          </cell>
          <cell r="P407">
            <v>0</v>
          </cell>
        </row>
        <row r="408">
          <cell r="F408">
            <v>0</v>
          </cell>
          <cell r="H408">
            <v>0</v>
          </cell>
          <cell r="P408">
            <v>0</v>
          </cell>
        </row>
        <row r="409">
          <cell r="A409" t="str">
            <v>Agitador do Tanque de Preparação de Suspensão de Amido</v>
          </cell>
          <cell r="B409" t="str">
            <v>510-AG-05</v>
          </cell>
          <cell r="C409" t="str">
            <v>CJ</v>
          </cell>
          <cell r="D409">
            <v>1</v>
          </cell>
          <cell r="E409">
            <v>500</v>
          </cell>
          <cell r="F409">
            <v>500</v>
          </cell>
          <cell r="H409">
            <v>40</v>
          </cell>
          <cell r="I409" t="str">
            <v>M</v>
          </cell>
          <cell r="K409">
            <v>80</v>
          </cell>
          <cell r="P409">
            <v>40</v>
          </cell>
        </row>
        <row r="410">
          <cell r="A410" t="str">
            <v xml:space="preserve">       Potência 5 cv</v>
          </cell>
          <cell r="F410">
            <v>0</v>
          </cell>
          <cell r="H410">
            <v>0</v>
          </cell>
          <cell r="P410">
            <v>0</v>
          </cell>
        </row>
        <row r="411">
          <cell r="A411" t="str">
            <v xml:space="preserve">       Peso aproximado 0,5 t</v>
          </cell>
          <cell r="F411">
            <v>0</v>
          </cell>
          <cell r="H411">
            <v>0</v>
          </cell>
          <cell r="P411">
            <v>0</v>
          </cell>
        </row>
        <row r="412">
          <cell r="F412">
            <v>0</v>
          </cell>
          <cell r="H412">
            <v>0</v>
          </cell>
          <cell r="P412">
            <v>0</v>
          </cell>
        </row>
        <row r="413">
          <cell r="A413" t="str">
            <v>Agitador de Solução do Tanque de Gelatinização de Amido</v>
          </cell>
          <cell r="B413" t="str">
            <v>510-AG-06</v>
          </cell>
          <cell r="C413" t="str">
            <v>CJ</v>
          </cell>
          <cell r="D413">
            <v>1</v>
          </cell>
          <cell r="E413">
            <v>500</v>
          </cell>
          <cell r="F413">
            <v>500</v>
          </cell>
          <cell r="H413">
            <v>40</v>
          </cell>
          <cell r="I413" t="str">
            <v>M</v>
          </cell>
          <cell r="K413">
            <v>80</v>
          </cell>
          <cell r="P413">
            <v>40</v>
          </cell>
        </row>
        <row r="414">
          <cell r="A414" t="str">
            <v xml:space="preserve">       Potência 5 cv</v>
          </cell>
          <cell r="F414">
            <v>0</v>
          </cell>
          <cell r="H414">
            <v>0</v>
          </cell>
          <cell r="P414">
            <v>0</v>
          </cell>
        </row>
        <row r="415">
          <cell r="A415" t="str">
            <v xml:space="preserve">       Peso aproximado 0,5 t</v>
          </cell>
          <cell r="F415">
            <v>0</v>
          </cell>
          <cell r="H415">
            <v>0</v>
          </cell>
          <cell r="P415">
            <v>0</v>
          </cell>
        </row>
        <row r="416">
          <cell r="F416">
            <v>0</v>
          </cell>
          <cell r="H416">
            <v>0</v>
          </cell>
          <cell r="P416">
            <v>0</v>
          </cell>
        </row>
        <row r="417">
          <cell r="A417" t="str">
            <v>Agitador de Solução do Tanque de Gelatinização de Amido</v>
          </cell>
          <cell r="B417" t="str">
            <v>510-AG-07</v>
          </cell>
          <cell r="C417" t="str">
            <v>CJ</v>
          </cell>
          <cell r="D417">
            <v>1</v>
          </cell>
          <cell r="E417">
            <v>500</v>
          </cell>
          <cell r="F417">
            <v>500</v>
          </cell>
          <cell r="H417">
            <v>40</v>
          </cell>
          <cell r="I417" t="str">
            <v>M</v>
          </cell>
          <cell r="K417">
            <v>80</v>
          </cell>
          <cell r="P417">
            <v>40</v>
          </cell>
        </row>
        <row r="418">
          <cell r="A418" t="str">
            <v xml:space="preserve">       Potência 5 cv</v>
          </cell>
          <cell r="F418">
            <v>0</v>
          </cell>
          <cell r="H418">
            <v>0</v>
          </cell>
          <cell r="P418">
            <v>0</v>
          </cell>
        </row>
        <row r="419">
          <cell r="A419" t="str">
            <v xml:space="preserve">       Peso aproximado 0,5 t</v>
          </cell>
          <cell r="F419">
            <v>0</v>
          </cell>
          <cell r="H419">
            <v>0</v>
          </cell>
          <cell r="P419">
            <v>0</v>
          </cell>
        </row>
        <row r="420">
          <cell r="F420">
            <v>0</v>
          </cell>
          <cell r="H420">
            <v>0</v>
          </cell>
          <cell r="P420">
            <v>0</v>
          </cell>
        </row>
        <row r="421">
          <cell r="A421" t="str">
            <v>Agitador de Solução do Tanque de Diluição de Soda Cáustica</v>
          </cell>
          <cell r="B421" t="str">
            <v>510-AG-08</v>
          </cell>
          <cell r="C421" t="str">
            <v>CJ</v>
          </cell>
          <cell r="D421">
            <v>1</v>
          </cell>
          <cell r="E421">
            <v>500</v>
          </cell>
          <cell r="F421">
            <v>500</v>
          </cell>
          <cell r="H421">
            <v>40</v>
          </cell>
          <cell r="I421" t="str">
            <v>M</v>
          </cell>
          <cell r="K421">
            <v>80</v>
          </cell>
          <cell r="P421">
            <v>40</v>
          </cell>
        </row>
        <row r="422">
          <cell r="A422" t="str">
            <v xml:space="preserve">       Potência 3 cv</v>
          </cell>
          <cell r="F422">
            <v>0</v>
          </cell>
          <cell r="H422">
            <v>0</v>
          </cell>
          <cell r="P422">
            <v>0</v>
          </cell>
        </row>
        <row r="423">
          <cell r="A423" t="str">
            <v xml:space="preserve">       Peso aproximado 0,5 t</v>
          </cell>
          <cell r="F423">
            <v>0</v>
          </cell>
          <cell r="H423">
            <v>0</v>
          </cell>
          <cell r="P423">
            <v>0</v>
          </cell>
        </row>
        <row r="424">
          <cell r="F424">
            <v>0</v>
          </cell>
          <cell r="H424">
            <v>0</v>
          </cell>
          <cell r="P424">
            <v>0</v>
          </cell>
        </row>
        <row r="425">
          <cell r="A425" t="str">
            <v>Agitadores dos Tanques de Preparação e Dosagem de Floculante</v>
          </cell>
          <cell r="B425" t="str">
            <v>510-AG-09/10</v>
          </cell>
          <cell r="C425" t="str">
            <v>CJ</v>
          </cell>
          <cell r="D425">
            <v>2</v>
          </cell>
          <cell r="E425">
            <v>500</v>
          </cell>
          <cell r="F425">
            <v>1000</v>
          </cell>
          <cell r="H425">
            <v>80</v>
          </cell>
          <cell r="I425" t="str">
            <v>M</v>
          </cell>
          <cell r="K425">
            <v>80</v>
          </cell>
          <cell r="P425">
            <v>40</v>
          </cell>
        </row>
        <row r="426">
          <cell r="A426" t="str">
            <v xml:space="preserve">       Potência 2 x 1 cv</v>
          </cell>
          <cell r="F426">
            <v>0</v>
          </cell>
          <cell r="H426">
            <v>0</v>
          </cell>
          <cell r="P426">
            <v>0</v>
          </cell>
        </row>
        <row r="427">
          <cell r="A427" t="str">
            <v xml:space="preserve">       Peso aproximado 2 x 0,5 t</v>
          </cell>
          <cell r="F427">
            <v>0</v>
          </cell>
          <cell r="H427">
            <v>0</v>
          </cell>
          <cell r="P427">
            <v>0</v>
          </cell>
        </row>
        <row r="428">
          <cell r="F428">
            <v>0</v>
          </cell>
          <cell r="H428">
            <v>0</v>
          </cell>
          <cell r="P428">
            <v>0</v>
          </cell>
        </row>
        <row r="429">
          <cell r="A429" t="str">
            <v>Alimentador de Correia para a Dosagem de Amido</v>
          </cell>
          <cell r="B429" t="str">
            <v>510-AL-03</v>
          </cell>
          <cell r="C429" t="str">
            <v>CJ</v>
          </cell>
          <cell r="D429">
            <v>1</v>
          </cell>
          <cell r="E429">
            <v>1500</v>
          </cell>
          <cell r="F429">
            <v>1500</v>
          </cell>
          <cell r="H429">
            <v>105</v>
          </cell>
          <cell r="I429" t="str">
            <v>TRA</v>
          </cell>
          <cell r="K429">
            <v>70</v>
          </cell>
          <cell r="P429">
            <v>105</v>
          </cell>
        </row>
        <row r="430">
          <cell r="A430" t="str">
            <v xml:space="preserve">       Potência 1 cv</v>
          </cell>
          <cell r="F430">
            <v>0</v>
          </cell>
          <cell r="H430">
            <v>0</v>
          </cell>
          <cell r="P430">
            <v>0</v>
          </cell>
        </row>
        <row r="431">
          <cell r="A431" t="str">
            <v xml:space="preserve">       Peso aproximado 1,5 t</v>
          </cell>
          <cell r="F431">
            <v>0</v>
          </cell>
          <cell r="H431">
            <v>0</v>
          </cell>
          <cell r="P431">
            <v>0</v>
          </cell>
        </row>
        <row r="432">
          <cell r="F432">
            <v>0</v>
          </cell>
          <cell r="H432">
            <v>0</v>
          </cell>
          <cell r="P432">
            <v>0</v>
          </cell>
        </row>
        <row r="433">
          <cell r="A433" t="str">
            <v>Calhas Vibratórias para Dosagem de Floculante Sólido</v>
          </cell>
          <cell r="B433" t="str">
            <v>510-AL-04/05</v>
          </cell>
          <cell r="C433" t="str">
            <v>CJ</v>
          </cell>
          <cell r="D433">
            <v>2</v>
          </cell>
          <cell r="E433">
            <v>500</v>
          </cell>
          <cell r="F433">
            <v>1000</v>
          </cell>
          <cell r="H433">
            <v>80</v>
          </cell>
          <cell r="I433" t="str">
            <v>M</v>
          </cell>
          <cell r="K433">
            <v>80</v>
          </cell>
          <cell r="P433">
            <v>40</v>
          </cell>
        </row>
        <row r="434">
          <cell r="A434" t="str">
            <v xml:space="preserve">       Potência 2 x 15 cv</v>
          </cell>
          <cell r="F434">
            <v>0</v>
          </cell>
          <cell r="H434">
            <v>0</v>
          </cell>
          <cell r="P434">
            <v>0</v>
          </cell>
        </row>
        <row r="435">
          <cell r="A435" t="str">
            <v xml:space="preserve">       Peso aproximado 2 x 0,5 t</v>
          </cell>
          <cell r="F435">
            <v>0</v>
          </cell>
          <cell r="H435">
            <v>0</v>
          </cell>
          <cell r="P435">
            <v>0</v>
          </cell>
        </row>
        <row r="436">
          <cell r="F436">
            <v>0</v>
          </cell>
          <cell r="H436">
            <v>0</v>
          </cell>
          <cell r="P436">
            <v>0</v>
          </cell>
        </row>
        <row r="437">
          <cell r="A437" t="str">
            <v>Bomba para Solução 2% de Amina</v>
          </cell>
          <cell r="B437" t="str">
            <v>510-BG-01/01R</v>
          </cell>
          <cell r="C437" t="str">
            <v>CJ</v>
          </cell>
          <cell r="D437">
            <v>2</v>
          </cell>
          <cell r="E437">
            <v>500</v>
          </cell>
          <cell r="F437">
            <v>1000</v>
          </cell>
          <cell r="H437">
            <v>100</v>
          </cell>
          <cell r="I437" t="str">
            <v>M</v>
          </cell>
          <cell r="K437">
            <v>100</v>
          </cell>
          <cell r="P437">
            <v>50</v>
          </cell>
        </row>
        <row r="438">
          <cell r="A438" t="str">
            <v xml:space="preserve">       Potência 2 x 1 cv</v>
          </cell>
          <cell r="F438">
            <v>0</v>
          </cell>
          <cell r="H438">
            <v>0</v>
          </cell>
          <cell r="P438">
            <v>0</v>
          </cell>
        </row>
        <row r="439">
          <cell r="A439" t="str">
            <v xml:space="preserve">       Peso aproximado 2 x 0,5 t</v>
          </cell>
          <cell r="F439">
            <v>0</v>
          </cell>
          <cell r="H439">
            <v>0</v>
          </cell>
          <cell r="P439">
            <v>0</v>
          </cell>
        </row>
        <row r="440">
          <cell r="F440">
            <v>0</v>
          </cell>
          <cell r="H440">
            <v>0</v>
          </cell>
          <cell r="P440">
            <v>0</v>
          </cell>
        </row>
        <row r="441">
          <cell r="A441" t="str">
            <v>Bomba Dosadora para Transferência de Suspensão de Amido a 10%</v>
          </cell>
          <cell r="B441" t="str">
            <v>510-BG-02/02R</v>
          </cell>
          <cell r="C441" t="str">
            <v>CJ</v>
          </cell>
          <cell r="D441">
            <v>2</v>
          </cell>
          <cell r="E441">
            <v>1000</v>
          </cell>
          <cell r="F441">
            <v>2000</v>
          </cell>
          <cell r="H441">
            <v>120</v>
          </cell>
          <cell r="I441" t="str">
            <v>M</v>
          </cell>
          <cell r="K441">
            <v>60</v>
          </cell>
          <cell r="P441">
            <v>60</v>
          </cell>
          <cell r="R441">
            <v>2000</v>
          </cell>
        </row>
        <row r="442">
          <cell r="A442" t="str">
            <v xml:space="preserve">       Potência 2 x 7,5 cv</v>
          </cell>
          <cell r="F442">
            <v>0</v>
          </cell>
          <cell r="H442">
            <v>0</v>
          </cell>
          <cell r="P442">
            <v>0</v>
          </cell>
        </row>
        <row r="443">
          <cell r="A443" t="str">
            <v xml:space="preserve">       Peso aproximado 2 x 1 t</v>
          </cell>
          <cell r="F443">
            <v>0</v>
          </cell>
          <cell r="H443">
            <v>0</v>
          </cell>
          <cell r="P443">
            <v>0</v>
          </cell>
        </row>
        <row r="444">
          <cell r="F444">
            <v>0</v>
          </cell>
          <cell r="H444">
            <v>0</v>
          </cell>
          <cell r="P444">
            <v>0</v>
          </cell>
        </row>
        <row r="445">
          <cell r="A445" t="str">
            <v>Bomba Dosadora de Suspensão de Amido Gelatinizado a 5%, para 510-TQ-01</v>
          </cell>
          <cell r="B445" t="str">
            <v>510-BG-03A</v>
          </cell>
          <cell r="C445" t="str">
            <v>CJ</v>
          </cell>
          <cell r="D445">
            <v>1</v>
          </cell>
          <cell r="E445">
            <v>500</v>
          </cell>
          <cell r="F445">
            <v>500</v>
          </cell>
          <cell r="H445">
            <v>50</v>
          </cell>
          <cell r="I445" t="str">
            <v>M</v>
          </cell>
          <cell r="K445">
            <v>100</v>
          </cell>
          <cell r="P445">
            <v>50</v>
          </cell>
          <cell r="R445">
            <v>500</v>
          </cell>
        </row>
        <row r="446">
          <cell r="A446" t="str">
            <v xml:space="preserve">       Potência 5 cv</v>
          </cell>
          <cell r="F446">
            <v>0</v>
          </cell>
          <cell r="H446">
            <v>0</v>
          </cell>
          <cell r="P446">
            <v>0</v>
          </cell>
        </row>
        <row r="447">
          <cell r="A447" t="str">
            <v xml:space="preserve">       Peso aproximado 2 x 0,5 t</v>
          </cell>
          <cell r="F447">
            <v>0</v>
          </cell>
          <cell r="H447">
            <v>0</v>
          </cell>
          <cell r="P447">
            <v>0</v>
          </cell>
        </row>
        <row r="448">
          <cell r="F448">
            <v>0</v>
          </cell>
          <cell r="H448">
            <v>0</v>
          </cell>
          <cell r="P448">
            <v>0</v>
          </cell>
        </row>
        <row r="449">
          <cell r="A449" t="str">
            <v xml:space="preserve">Bomba Dosadora (reserva) de Suspensão de Amido Gelatinizado a 5%, para </v>
          </cell>
          <cell r="B449" t="str">
            <v>510-BG-03R</v>
          </cell>
          <cell r="C449" t="str">
            <v>CJ</v>
          </cell>
          <cell r="D449">
            <v>1</v>
          </cell>
          <cell r="E449">
            <v>500</v>
          </cell>
          <cell r="F449">
            <v>500</v>
          </cell>
          <cell r="H449">
            <v>50</v>
          </cell>
          <cell r="I449" t="str">
            <v>M</v>
          </cell>
          <cell r="K449">
            <v>100</v>
          </cell>
          <cell r="P449">
            <v>50</v>
          </cell>
          <cell r="R449">
            <v>500</v>
          </cell>
        </row>
        <row r="450">
          <cell r="A450" t="str">
            <v>510-TQ-01 ou 510-EP-01</v>
          </cell>
          <cell r="F450">
            <v>0</v>
          </cell>
          <cell r="H450">
            <v>0</v>
          </cell>
          <cell r="P450">
            <v>0</v>
          </cell>
        </row>
        <row r="451">
          <cell r="A451" t="str">
            <v xml:space="preserve">       Potência 5 cv</v>
          </cell>
          <cell r="F451">
            <v>0</v>
          </cell>
          <cell r="H451">
            <v>0</v>
          </cell>
          <cell r="P451">
            <v>0</v>
          </cell>
        </row>
        <row r="452">
          <cell r="A452" t="str">
            <v xml:space="preserve">       Peso aproximado 2 x 0,5 t</v>
          </cell>
          <cell r="F452">
            <v>0</v>
          </cell>
          <cell r="H452">
            <v>0</v>
          </cell>
          <cell r="P452">
            <v>0</v>
          </cell>
        </row>
        <row r="453">
          <cell r="F453">
            <v>0</v>
          </cell>
          <cell r="H453">
            <v>0</v>
          </cell>
          <cell r="P453">
            <v>0</v>
          </cell>
        </row>
        <row r="454">
          <cell r="A454" t="str">
            <v>Bomba Dosadora de Suspensão de Amido Gelatinizado a 5%, para 510-EP-01</v>
          </cell>
          <cell r="B454" t="str">
            <v>510-BG-03B</v>
          </cell>
          <cell r="C454" t="str">
            <v>CJ</v>
          </cell>
          <cell r="D454">
            <v>1</v>
          </cell>
          <cell r="E454">
            <v>500</v>
          </cell>
          <cell r="F454">
            <v>500</v>
          </cell>
          <cell r="H454">
            <v>50</v>
          </cell>
          <cell r="I454" t="str">
            <v>M</v>
          </cell>
          <cell r="K454">
            <v>100</v>
          </cell>
          <cell r="P454">
            <v>50</v>
          </cell>
          <cell r="R454">
            <v>500</v>
          </cell>
        </row>
        <row r="455">
          <cell r="A455" t="str">
            <v xml:space="preserve">       Potência 5 cv</v>
          </cell>
          <cell r="F455">
            <v>0</v>
          </cell>
          <cell r="H455">
            <v>0</v>
          </cell>
          <cell r="P455">
            <v>0</v>
          </cell>
        </row>
        <row r="456">
          <cell r="A456" t="str">
            <v xml:space="preserve">       Peso aproximado 2 x 0,5 t</v>
          </cell>
          <cell r="F456">
            <v>0</v>
          </cell>
          <cell r="H456">
            <v>0</v>
          </cell>
          <cell r="P456">
            <v>0</v>
          </cell>
        </row>
        <row r="457">
          <cell r="F457">
            <v>0</v>
          </cell>
          <cell r="H457">
            <v>0</v>
          </cell>
          <cell r="P457">
            <v>0</v>
          </cell>
        </row>
        <row r="458">
          <cell r="A458" t="str">
            <v>Bomba de Descarregamento de Solução de Soda Cáustica a 50%</v>
          </cell>
          <cell r="B458" t="str">
            <v>510-BG-04/04R</v>
          </cell>
          <cell r="C458" t="str">
            <v>CJ</v>
          </cell>
          <cell r="D458">
            <v>2</v>
          </cell>
          <cell r="E458">
            <v>500</v>
          </cell>
          <cell r="F458">
            <v>1000</v>
          </cell>
          <cell r="H458">
            <v>100</v>
          </cell>
          <cell r="I458" t="str">
            <v>M</v>
          </cell>
          <cell r="K458">
            <v>100</v>
          </cell>
          <cell r="P458">
            <v>50</v>
          </cell>
          <cell r="R458">
            <v>1000</v>
          </cell>
        </row>
        <row r="459">
          <cell r="A459" t="str">
            <v xml:space="preserve">       Potência 2 x 3 cv</v>
          </cell>
          <cell r="F459">
            <v>0</v>
          </cell>
          <cell r="H459">
            <v>0</v>
          </cell>
          <cell r="P459">
            <v>0</v>
          </cell>
        </row>
        <row r="460">
          <cell r="A460" t="str">
            <v xml:space="preserve">       Peso aproximado 2 x 0,5 t</v>
          </cell>
          <cell r="F460">
            <v>0</v>
          </cell>
          <cell r="H460">
            <v>0</v>
          </cell>
          <cell r="P460">
            <v>0</v>
          </cell>
        </row>
        <row r="461">
          <cell r="F461">
            <v>0</v>
          </cell>
          <cell r="H461">
            <v>0</v>
          </cell>
          <cell r="P461">
            <v>0</v>
          </cell>
        </row>
        <row r="462">
          <cell r="A462" t="str">
            <v>Bomba de Transferência de Solução de Soda Cáustica 50%</v>
          </cell>
          <cell r="B462" t="str">
            <v>510-BG-05/05R</v>
          </cell>
          <cell r="C462" t="str">
            <v>CJ</v>
          </cell>
          <cell r="D462">
            <v>2</v>
          </cell>
          <cell r="E462">
            <v>1000</v>
          </cell>
          <cell r="F462">
            <v>2000</v>
          </cell>
          <cell r="H462">
            <v>180</v>
          </cell>
          <cell r="I462" t="str">
            <v>M</v>
          </cell>
          <cell r="K462">
            <v>90</v>
          </cell>
          <cell r="P462">
            <v>90</v>
          </cell>
          <cell r="R462">
            <v>2000</v>
          </cell>
        </row>
        <row r="463">
          <cell r="A463" t="str">
            <v xml:space="preserve">       Potência 2 x 15 cv</v>
          </cell>
          <cell r="F463">
            <v>0</v>
          </cell>
          <cell r="H463">
            <v>0</v>
          </cell>
          <cell r="P463">
            <v>0</v>
          </cell>
        </row>
        <row r="464">
          <cell r="A464" t="str">
            <v xml:space="preserve">       Peso aproximado 2 x 1 t</v>
          </cell>
          <cell r="F464">
            <v>0</v>
          </cell>
          <cell r="H464">
            <v>0</v>
          </cell>
          <cell r="P464">
            <v>0</v>
          </cell>
        </row>
        <row r="465">
          <cell r="F465">
            <v>0</v>
          </cell>
          <cell r="H465">
            <v>0</v>
          </cell>
          <cell r="P465">
            <v>0</v>
          </cell>
        </row>
        <row r="466">
          <cell r="A466" t="str">
            <v xml:space="preserve">Bomba Dosadora de Solução de Soda Cáustica a 10%, para 510-TQ-06  </v>
          </cell>
          <cell r="B466" t="str">
            <v>510-BG-06A</v>
          </cell>
          <cell r="C466" t="str">
            <v>CJ</v>
          </cell>
          <cell r="D466">
            <v>1</v>
          </cell>
          <cell r="E466">
            <v>1000</v>
          </cell>
          <cell r="F466">
            <v>1000</v>
          </cell>
          <cell r="H466">
            <v>70</v>
          </cell>
          <cell r="I466" t="str">
            <v>M</v>
          </cell>
          <cell r="K466">
            <v>70</v>
          </cell>
          <cell r="P466">
            <v>70</v>
          </cell>
          <cell r="R466">
            <v>1000</v>
          </cell>
        </row>
        <row r="467">
          <cell r="A467" t="str">
            <v>ou 510-TQ-07</v>
          </cell>
          <cell r="F467">
            <v>0</v>
          </cell>
          <cell r="H467">
            <v>0</v>
          </cell>
          <cell r="P467">
            <v>0</v>
          </cell>
        </row>
        <row r="468">
          <cell r="A468" t="str">
            <v xml:space="preserve">       Potência 12,5 cv</v>
          </cell>
          <cell r="F468">
            <v>0</v>
          </cell>
          <cell r="H468">
            <v>0</v>
          </cell>
          <cell r="P468">
            <v>0</v>
          </cell>
        </row>
        <row r="469">
          <cell r="A469" t="str">
            <v xml:space="preserve">       Peso aproximado 1 t</v>
          </cell>
          <cell r="F469">
            <v>0</v>
          </cell>
          <cell r="H469">
            <v>0</v>
          </cell>
          <cell r="P469">
            <v>0</v>
          </cell>
        </row>
        <row r="470">
          <cell r="F470">
            <v>0</v>
          </cell>
          <cell r="H470">
            <v>0</v>
          </cell>
          <cell r="P470">
            <v>0</v>
          </cell>
        </row>
        <row r="471">
          <cell r="A471" t="str">
            <v>Bomba Dosadora (reserva) de Solução de Soda Cáustica a 10%, para 510-TQ-06</v>
          </cell>
          <cell r="B471" t="str">
            <v>510-BG-06R</v>
          </cell>
          <cell r="C471" t="str">
            <v>CJ</v>
          </cell>
          <cell r="D471">
            <v>1</v>
          </cell>
          <cell r="E471">
            <v>1000</v>
          </cell>
          <cell r="F471">
            <v>1000</v>
          </cell>
          <cell r="H471">
            <v>70</v>
          </cell>
          <cell r="I471" t="str">
            <v>M</v>
          </cell>
          <cell r="K471">
            <v>70</v>
          </cell>
          <cell r="P471">
            <v>70</v>
          </cell>
          <cell r="R471">
            <v>1000</v>
          </cell>
        </row>
        <row r="472">
          <cell r="A472" t="str">
            <v xml:space="preserve"> ou 510-TQ-11 ou 510-TQ-07</v>
          </cell>
          <cell r="F472">
            <v>0</v>
          </cell>
          <cell r="H472">
            <v>0</v>
          </cell>
          <cell r="P472">
            <v>0</v>
          </cell>
        </row>
        <row r="473">
          <cell r="A473" t="str">
            <v xml:space="preserve">       Potência 12,5 cv</v>
          </cell>
          <cell r="F473">
            <v>0</v>
          </cell>
          <cell r="H473">
            <v>0</v>
          </cell>
          <cell r="P473">
            <v>0</v>
          </cell>
        </row>
        <row r="474">
          <cell r="A474" t="str">
            <v xml:space="preserve">       Peso aproximado 1 t</v>
          </cell>
          <cell r="F474">
            <v>0</v>
          </cell>
          <cell r="H474">
            <v>0</v>
          </cell>
          <cell r="P474">
            <v>0</v>
          </cell>
        </row>
        <row r="475">
          <cell r="F475">
            <v>0</v>
          </cell>
          <cell r="H475">
            <v>0</v>
          </cell>
          <cell r="P475">
            <v>0</v>
          </cell>
        </row>
        <row r="476">
          <cell r="A476" t="str">
            <v>Bomba Dosadora de Solução de Soda Cáustica a 10%, para 510-TQ-11</v>
          </cell>
          <cell r="B476" t="str">
            <v>510-BG-06B</v>
          </cell>
          <cell r="C476" t="str">
            <v>CJ</v>
          </cell>
          <cell r="D476">
            <v>1</v>
          </cell>
          <cell r="E476">
            <v>1000</v>
          </cell>
          <cell r="F476">
            <v>1000</v>
          </cell>
          <cell r="H476">
            <v>70</v>
          </cell>
          <cell r="I476" t="str">
            <v>M</v>
          </cell>
          <cell r="K476">
            <v>70</v>
          </cell>
          <cell r="P476">
            <v>70</v>
          </cell>
          <cell r="R476">
            <v>1000</v>
          </cell>
        </row>
        <row r="477">
          <cell r="A477" t="str">
            <v xml:space="preserve">       Potência 12,5 cv</v>
          </cell>
          <cell r="F477">
            <v>0</v>
          </cell>
          <cell r="H477">
            <v>0</v>
          </cell>
          <cell r="P477">
            <v>0</v>
          </cell>
        </row>
        <row r="478">
          <cell r="A478" t="str">
            <v xml:space="preserve">       Peso aproximado 1 t</v>
          </cell>
          <cell r="F478">
            <v>0</v>
          </cell>
          <cell r="H478">
            <v>0</v>
          </cell>
          <cell r="P478">
            <v>0</v>
          </cell>
        </row>
        <row r="479">
          <cell r="F479">
            <v>0</v>
          </cell>
          <cell r="H479">
            <v>0</v>
          </cell>
          <cell r="P479">
            <v>0</v>
          </cell>
        </row>
        <row r="480">
          <cell r="A480" t="str">
            <v>Bomba Dosadora de Solução de Floculante para 510-EP-03</v>
          </cell>
          <cell r="B480" t="str">
            <v>510-BG-07A</v>
          </cell>
          <cell r="C480" t="str">
            <v>CJ</v>
          </cell>
          <cell r="D480">
            <v>1</v>
          </cell>
          <cell r="E480">
            <v>500</v>
          </cell>
          <cell r="F480">
            <v>500</v>
          </cell>
          <cell r="H480">
            <v>45</v>
          </cell>
          <cell r="I480" t="str">
            <v>M</v>
          </cell>
          <cell r="K480">
            <v>90</v>
          </cell>
          <cell r="P480">
            <v>45</v>
          </cell>
          <cell r="R480">
            <v>500</v>
          </cell>
        </row>
        <row r="481">
          <cell r="A481" t="str">
            <v xml:space="preserve">       Potência 3 cv</v>
          </cell>
          <cell r="F481">
            <v>0</v>
          </cell>
          <cell r="H481">
            <v>0</v>
          </cell>
          <cell r="P481">
            <v>0</v>
          </cell>
        </row>
        <row r="482">
          <cell r="A482" t="str">
            <v xml:space="preserve">       Peso aproximado 0,5 t</v>
          </cell>
          <cell r="F482">
            <v>0</v>
          </cell>
          <cell r="H482">
            <v>0</v>
          </cell>
          <cell r="P482">
            <v>0</v>
          </cell>
        </row>
        <row r="483">
          <cell r="F483">
            <v>0</v>
          </cell>
          <cell r="H483">
            <v>0</v>
          </cell>
          <cell r="P483">
            <v>0</v>
          </cell>
        </row>
        <row r="484">
          <cell r="A484" t="str">
            <v>Bomba Dosadora de Solução de Floculante para 510-EP-02</v>
          </cell>
          <cell r="B484" t="str">
            <v>510-BG-07B</v>
          </cell>
          <cell r="C484" t="str">
            <v>CJ</v>
          </cell>
          <cell r="D484">
            <v>1</v>
          </cell>
          <cell r="E484">
            <v>500</v>
          </cell>
          <cell r="F484">
            <v>500</v>
          </cell>
          <cell r="H484">
            <v>45</v>
          </cell>
          <cell r="I484" t="str">
            <v>M</v>
          </cell>
          <cell r="K484">
            <v>90</v>
          </cell>
          <cell r="P484">
            <v>45</v>
          </cell>
          <cell r="R484">
            <v>500</v>
          </cell>
        </row>
        <row r="485">
          <cell r="A485" t="str">
            <v xml:space="preserve">       Potência 3 cv</v>
          </cell>
          <cell r="F485">
            <v>0</v>
          </cell>
          <cell r="H485">
            <v>0</v>
          </cell>
          <cell r="P485">
            <v>0</v>
          </cell>
        </row>
        <row r="486">
          <cell r="A486" t="str">
            <v xml:space="preserve">       Peso aproximado 0,5 t</v>
          </cell>
          <cell r="F486">
            <v>0</v>
          </cell>
          <cell r="H486">
            <v>0</v>
          </cell>
          <cell r="P486">
            <v>0</v>
          </cell>
        </row>
        <row r="487">
          <cell r="F487">
            <v>0</v>
          </cell>
          <cell r="H487">
            <v>0</v>
          </cell>
          <cell r="P487">
            <v>0</v>
          </cell>
        </row>
        <row r="488">
          <cell r="A488" t="str">
            <v>Bomba Dosadora (reserva) de Solução de Floculante para 510-EP-02 ou 510-EP-03</v>
          </cell>
          <cell r="B488" t="str">
            <v>510-BG-07R</v>
          </cell>
          <cell r="C488" t="str">
            <v>CJ</v>
          </cell>
          <cell r="D488">
            <v>1</v>
          </cell>
          <cell r="E488">
            <v>500</v>
          </cell>
          <cell r="F488">
            <v>500</v>
          </cell>
          <cell r="H488">
            <v>45</v>
          </cell>
          <cell r="I488" t="str">
            <v>M</v>
          </cell>
          <cell r="K488">
            <v>90</v>
          </cell>
          <cell r="P488">
            <v>45</v>
          </cell>
          <cell r="R488">
            <v>500</v>
          </cell>
        </row>
        <row r="489">
          <cell r="A489" t="str">
            <v xml:space="preserve">       Potência 3 cv</v>
          </cell>
          <cell r="F489">
            <v>0</v>
          </cell>
          <cell r="H489">
            <v>0</v>
          </cell>
          <cell r="P489">
            <v>0</v>
          </cell>
        </row>
        <row r="490">
          <cell r="A490" t="str">
            <v xml:space="preserve">       Peso aproximado 0,5 t</v>
          </cell>
          <cell r="F490">
            <v>0</v>
          </cell>
          <cell r="H490">
            <v>0</v>
          </cell>
          <cell r="P490">
            <v>0</v>
          </cell>
        </row>
        <row r="491">
          <cell r="F491">
            <v>0</v>
          </cell>
          <cell r="H491">
            <v>0</v>
          </cell>
          <cell r="P491">
            <v>0</v>
          </cell>
        </row>
        <row r="492">
          <cell r="A492" t="str">
            <v>Bomba de Descarregamento de Tambor de Amina (Pneumática)</v>
          </cell>
          <cell r="B492" t="str">
            <v>510-BG-09</v>
          </cell>
          <cell r="C492" t="str">
            <v>CJ</v>
          </cell>
          <cell r="D492">
            <v>1</v>
          </cell>
          <cell r="E492">
            <v>100</v>
          </cell>
          <cell r="F492">
            <v>100</v>
          </cell>
          <cell r="H492">
            <v>15</v>
          </cell>
          <cell r="I492" t="str">
            <v>M</v>
          </cell>
          <cell r="K492">
            <v>150</v>
          </cell>
          <cell r="P492">
            <v>15</v>
          </cell>
          <cell r="R492">
            <v>100</v>
          </cell>
        </row>
        <row r="493">
          <cell r="A493" t="str">
            <v xml:space="preserve">       Peso aproximado 0,1 t</v>
          </cell>
          <cell r="F493">
            <v>0</v>
          </cell>
          <cell r="H493">
            <v>0</v>
          </cell>
          <cell r="P493">
            <v>0</v>
          </cell>
        </row>
        <row r="494">
          <cell r="F494">
            <v>0</v>
          </cell>
          <cell r="H494">
            <v>0</v>
          </cell>
          <cell r="P494">
            <v>0</v>
          </cell>
        </row>
        <row r="495">
          <cell r="A495" t="str">
            <v>Talha Elétrica de Descarregamento de "Bags" de Amido</v>
          </cell>
          <cell r="B495" t="str">
            <v>510-TE-05</v>
          </cell>
          <cell r="C495" t="str">
            <v>CJ</v>
          </cell>
          <cell r="D495">
            <v>1</v>
          </cell>
          <cell r="E495">
            <v>500</v>
          </cell>
          <cell r="F495">
            <v>500</v>
          </cell>
          <cell r="H495">
            <v>45</v>
          </cell>
          <cell r="I495" t="str">
            <v>M</v>
          </cell>
          <cell r="K495">
            <v>90</v>
          </cell>
          <cell r="P495">
            <v>45</v>
          </cell>
        </row>
        <row r="496">
          <cell r="A496" t="str">
            <v xml:space="preserve">       Potência 3/0,5 + 0,25 (kW)</v>
          </cell>
          <cell r="F496">
            <v>0</v>
          </cell>
          <cell r="H496">
            <v>0</v>
          </cell>
          <cell r="P496">
            <v>0</v>
          </cell>
        </row>
        <row r="497">
          <cell r="A497" t="str">
            <v xml:space="preserve">       Peso aproximado 0,5 t</v>
          </cell>
          <cell r="F497">
            <v>0</v>
          </cell>
          <cell r="H497">
            <v>0</v>
          </cell>
          <cell r="P497">
            <v>0</v>
          </cell>
        </row>
        <row r="498">
          <cell r="F498">
            <v>0</v>
          </cell>
          <cell r="H498">
            <v>0</v>
          </cell>
          <cell r="P498">
            <v>0</v>
          </cell>
        </row>
        <row r="499">
          <cell r="A499" t="str">
            <v>Talha Elétrica para Manuseio de Bags de Floculante ,Tambores de Amina</v>
          </cell>
          <cell r="B499" t="str">
            <v>510-TE-06</v>
          </cell>
          <cell r="C499" t="str">
            <v>CJ</v>
          </cell>
          <cell r="D499">
            <v>1</v>
          </cell>
          <cell r="E499">
            <v>500</v>
          </cell>
          <cell r="F499">
            <v>500</v>
          </cell>
          <cell r="H499">
            <v>45</v>
          </cell>
          <cell r="I499" t="str">
            <v>M</v>
          </cell>
          <cell r="K499">
            <v>90</v>
          </cell>
          <cell r="P499">
            <v>45</v>
          </cell>
        </row>
        <row r="500">
          <cell r="A500" t="str">
            <v xml:space="preserve"> e Manutenção da Área de Reagentes</v>
          </cell>
          <cell r="F500">
            <v>0</v>
          </cell>
          <cell r="H500">
            <v>0</v>
          </cell>
          <cell r="P500">
            <v>0</v>
          </cell>
        </row>
        <row r="501">
          <cell r="A501" t="str">
            <v xml:space="preserve">       Potência 3/0,5 + 0,25 (kW)</v>
          </cell>
          <cell r="F501">
            <v>0</v>
          </cell>
          <cell r="H501">
            <v>0</v>
          </cell>
          <cell r="P501">
            <v>0</v>
          </cell>
        </row>
        <row r="502">
          <cell r="A502" t="str">
            <v xml:space="preserve">       Peso aproximado 0,5 t</v>
          </cell>
          <cell r="F502">
            <v>0</v>
          </cell>
          <cell r="H502">
            <v>0</v>
          </cell>
          <cell r="P502">
            <v>0</v>
          </cell>
        </row>
        <row r="503">
          <cell r="F503">
            <v>0</v>
          </cell>
          <cell r="H503">
            <v>0</v>
          </cell>
          <cell r="P503">
            <v>0</v>
          </cell>
        </row>
        <row r="504">
          <cell r="A504" t="str">
            <v>Talha Elétrica para Manutenção da 510-BP-18 e Túneis dos Espessadores</v>
          </cell>
          <cell r="B504" t="str">
            <v>510-TE-07</v>
          </cell>
          <cell r="C504" t="str">
            <v>CJ</v>
          </cell>
          <cell r="D504">
            <v>1</v>
          </cell>
          <cell r="E504">
            <v>500</v>
          </cell>
          <cell r="F504">
            <v>500</v>
          </cell>
          <cell r="H504">
            <v>40</v>
          </cell>
          <cell r="I504" t="str">
            <v>M</v>
          </cell>
          <cell r="K504">
            <v>80</v>
          </cell>
          <cell r="P504">
            <v>40</v>
          </cell>
        </row>
        <row r="505">
          <cell r="A505" t="str">
            <v xml:space="preserve"> 510-EP-01/03</v>
          </cell>
          <cell r="F505">
            <v>0</v>
          </cell>
          <cell r="H505">
            <v>0</v>
          </cell>
          <cell r="P505">
            <v>0</v>
          </cell>
        </row>
        <row r="506">
          <cell r="A506" t="str">
            <v xml:space="preserve">       Potência 3/0,5 + 0,25 (kW)</v>
          </cell>
          <cell r="F506">
            <v>0</v>
          </cell>
          <cell r="H506">
            <v>0</v>
          </cell>
          <cell r="P506">
            <v>0</v>
          </cell>
        </row>
        <row r="507">
          <cell r="A507" t="str">
            <v xml:space="preserve">       Peso aproximado 0,5 t</v>
          </cell>
          <cell r="F507">
            <v>0</v>
          </cell>
          <cell r="H507">
            <v>0</v>
          </cell>
          <cell r="P507">
            <v>0</v>
          </cell>
        </row>
        <row r="508">
          <cell r="F508">
            <v>0</v>
          </cell>
          <cell r="H508">
            <v>0</v>
          </cell>
          <cell r="P508">
            <v>0</v>
          </cell>
        </row>
        <row r="509">
          <cell r="A509" t="str">
            <v>Válvula Rotativa para Moega de Recebimento de Amido</v>
          </cell>
          <cell r="B509" t="str">
            <v>510-VR-01</v>
          </cell>
          <cell r="C509" t="str">
            <v>CJ</v>
          </cell>
          <cell r="D509">
            <v>1</v>
          </cell>
          <cell r="E509">
            <v>1000</v>
          </cell>
          <cell r="F509">
            <v>1000</v>
          </cell>
          <cell r="H509">
            <v>80</v>
          </cell>
          <cell r="I509" t="str">
            <v>M</v>
          </cell>
          <cell r="K509">
            <v>80</v>
          </cell>
          <cell r="P509">
            <v>80</v>
          </cell>
        </row>
        <row r="510">
          <cell r="A510" t="str">
            <v xml:space="preserve">       Potência 2 cv</v>
          </cell>
          <cell r="F510">
            <v>0</v>
          </cell>
          <cell r="H510">
            <v>0</v>
          </cell>
          <cell r="P510">
            <v>0</v>
          </cell>
        </row>
        <row r="511">
          <cell r="A511" t="str">
            <v xml:space="preserve">       Peso aproximado 1 t</v>
          </cell>
          <cell r="F511">
            <v>0</v>
          </cell>
          <cell r="H511">
            <v>0</v>
          </cell>
          <cell r="P511">
            <v>0</v>
          </cell>
        </row>
        <row r="512">
          <cell r="F512">
            <v>0</v>
          </cell>
          <cell r="H512">
            <v>0</v>
          </cell>
          <cell r="P512">
            <v>0</v>
          </cell>
        </row>
        <row r="513">
          <cell r="A513" t="str">
            <v>Válvula Rotativa de Descarga do Silo de Amido</v>
          </cell>
          <cell r="B513" t="str">
            <v>510-VR-02</v>
          </cell>
          <cell r="C513" t="str">
            <v>CJ</v>
          </cell>
          <cell r="D513">
            <v>1</v>
          </cell>
          <cell r="E513">
            <v>500</v>
          </cell>
          <cell r="F513">
            <v>500</v>
          </cell>
          <cell r="H513">
            <v>50</v>
          </cell>
          <cell r="I513" t="str">
            <v>M</v>
          </cell>
          <cell r="K513">
            <v>100</v>
          </cell>
          <cell r="P513">
            <v>50</v>
          </cell>
        </row>
        <row r="514">
          <cell r="A514" t="str">
            <v xml:space="preserve">       Potência 0,5 cv</v>
          </cell>
          <cell r="F514">
            <v>0</v>
          </cell>
          <cell r="H514">
            <v>0</v>
          </cell>
          <cell r="P514">
            <v>0</v>
          </cell>
        </row>
        <row r="515">
          <cell r="A515" t="str">
            <v xml:space="preserve">       Peso aproximado 0,5 t</v>
          </cell>
          <cell r="F515">
            <v>0</v>
          </cell>
          <cell r="H515">
            <v>0</v>
          </cell>
          <cell r="P515">
            <v>0</v>
          </cell>
        </row>
        <row r="516">
          <cell r="B516" t="str">
            <v xml:space="preserve"> </v>
          </cell>
          <cell r="F516">
            <v>0</v>
          </cell>
          <cell r="H516">
            <v>0</v>
          </cell>
          <cell r="P516">
            <v>0</v>
          </cell>
        </row>
        <row r="517">
          <cell r="A517" t="str">
            <v>Exaustor do Filtro de Mangas da Moega de Recebimento de Amido - 510-SL-02</v>
          </cell>
          <cell r="B517" t="str">
            <v>510-VT-01</v>
          </cell>
          <cell r="C517" t="str">
            <v>CJ</v>
          </cell>
          <cell r="D517">
            <v>1</v>
          </cell>
          <cell r="F517">
            <v>0</v>
          </cell>
          <cell r="H517">
            <v>0</v>
          </cell>
          <cell r="P517">
            <v>0</v>
          </cell>
        </row>
        <row r="518">
          <cell r="A518" t="str">
            <v xml:space="preserve">       Potência 2 cv</v>
          </cell>
          <cell r="F518">
            <v>0</v>
          </cell>
          <cell r="H518">
            <v>0</v>
          </cell>
          <cell r="P518">
            <v>0</v>
          </cell>
        </row>
        <row r="519">
          <cell r="A519" t="str">
            <v xml:space="preserve">       Peso incluído no 510-SL-02</v>
          </cell>
          <cell r="F519">
            <v>0</v>
          </cell>
          <cell r="H519">
            <v>0</v>
          </cell>
          <cell r="P519">
            <v>0</v>
          </cell>
        </row>
        <row r="520">
          <cell r="F520">
            <v>0</v>
          </cell>
          <cell r="H520">
            <v>0</v>
          </cell>
          <cell r="P520">
            <v>0</v>
          </cell>
        </row>
        <row r="521">
          <cell r="A521" t="str">
            <v>Sistema de Transporte Pneumático de Amido</v>
          </cell>
          <cell r="B521" t="str">
            <v>510-XM-01</v>
          </cell>
          <cell r="C521" t="str">
            <v>CJ</v>
          </cell>
          <cell r="D521">
            <v>1</v>
          </cell>
          <cell r="E521">
            <v>5000</v>
          </cell>
          <cell r="F521">
            <v>5000</v>
          </cell>
          <cell r="H521">
            <v>500</v>
          </cell>
          <cell r="I521" t="str">
            <v>M</v>
          </cell>
          <cell r="K521">
            <v>100</v>
          </cell>
          <cell r="P521">
            <v>500</v>
          </cell>
        </row>
        <row r="522">
          <cell r="A522" t="str">
            <v xml:space="preserve">       Potência 30 cv</v>
          </cell>
          <cell r="F522">
            <v>0</v>
          </cell>
          <cell r="H522">
            <v>0</v>
          </cell>
          <cell r="P522">
            <v>0</v>
          </cell>
        </row>
        <row r="523">
          <cell r="A523" t="str">
            <v xml:space="preserve">       Peso aproximado 5 t</v>
          </cell>
          <cell r="F523">
            <v>0</v>
          </cell>
          <cell r="H523">
            <v>0</v>
          </cell>
          <cell r="P523">
            <v>0</v>
          </cell>
        </row>
        <row r="524">
          <cell r="F524">
            <v>0</v>
          </cell>
          <cell r="H524">
            <v>0</v>
          </cell>
          <cell r="P524">
            <v>0</v>
          </cell>
        </row>
        <row r="525">
          <cell r="A525" t="str">
            <v>Caldeiraria:</v>
          </cell>
          <cell r="F525">
            <v>0</v>
          </cell>
          <cell r="H525">
            <v>0</v>
          </cell>
          <cell r="P525">
            <v>0</v>
          </cell>
        </row>
        <row r="526">
          <cell r="F526">
            <v>0</v>
          </cell>
          <cell r="H526">
            <v>0</v>
          </cell>
          <cell r="P526">
            <v>0</v>
          </cell>
        </row>
        <row r="527">
          <cell r="A527" t="str">
            <v xml:space="preserve">               Chaparia</v>
          </cell>
          <cell r="C527" t="str">
            <v>kg</v>
          </cell>
          <cell r="D527">
            <v>66500</v>
          </cell>
          <cell r="E527">
            <v>1</v>
          </cell>
          <cell r="F527">
            <v>66500</v>
          </cell>
          <cell r="H527">
            <v>6184.5</v>
          </cell>
          <cell r="I527" t="str">
            <v>CD</v>
          </cell>
          <cell r="K527">
            <v>93</v>
          </cell>
          <cell r="P527">
            <v>9.2999999999999999E-2</v>
          </cell>
        </row>
        <row r="528">
          <cell r="F528">
            <v>0</v>
          </cell>
          <cell r="H528">
            <v>0</v>
          </cell>
          <cell r="P528">
            <v>0</v>
          </cell>
        </row>
        <row r="529">
          <cell r="A529" t="str">
            <v xml:space="preserve">               Chapas de desgaste</v>
          </cell>
          <cell r="C529" t="str">
            <v>kg</v>
          </cell>
          <cell r="D529">
            <v>0</v>
          </cell>
          <cell r="F529">
            <v>0</v>
          </cell>
          <cell r="H529">
            <v>0</v>
          </cell>
          <cell r="P529">
            <v>0</v>
          </cell>
        </row>
        <row r="530">
          <cell r="F530">
            <v>0</v>
          </cell>
          <cell r="H530">
            <v>0</v>
          </cell>
          <cell r="P530">
            <v>0</v>
          </cell>
        </row>
        <row r="531">
          <cell r="A531" t="str">
            <v>ÁREA - SISTEMA DE ABASTECIMENTO DE ÁGUA</v>
          </cell>
          <cell r="F531">
            <v>0</v>
          </cell>
          <cell r="H531">
            <v>0</v>
          </cell>
          <cell r="P531">
            <v>0</v>
          </cell>
        </row>
        <row r="532">
          <cell r="A532" t="str">
            <v>Bomba de Captação de Água em Trovões</v>
          </cell>
          <cell r="B532" t="str">
            <v>540-BU-04A/04R</v>
          </cell>
          <cell r="C532" t="str">
            <v>CJ</v>
          </cell>
          <cell r="D532">
            <v>2</v>
          </cell>
          <cell r="E532">
            <v>4000</v>
          </cell>
          <cell r="F532">
            <v>8000</v>
          </cell>
          <cell r="H532">
            <v>480</v>
          </cell>
          <cell r="I532" t="str">
            <v>M</v>
          </cell>
          <cell r="K532">
            <v>60</v>
          </cell>
          <cell r="P532">
            <v>240</v>
          </cell>
          <cell r="R532">
            <v>8000</v>
          </cell>
        </row>
        <row r="533">
          <cell r="A533" t="str">
            <v xml:space="preserve">       Potência 2 x 300 (4 polos) cv</v>
          </cell>
          <cell r="F533">
            <v>0</v>
          </cell>
          <cell r="H533">
            <v>0</v>
          </cell>
          <cell r="P533">
            <v>0</v>
          </cell>
        </row>
        <row r="534">
          <cell r="A534" t="str">
            <v xml:space="preserve">       Peso aproximado 4 t</v>
          </cell>
          <cell r="F534">
            <v>0</v>
          </cell>
          <cell r="H534">
            <v>0</v>
          </cell>
          <cell r="P534">
            <v>0</v>
          </cell>
        </row>
        <row r="535">
          <cell r="F535">
            <v>0</v>
          </cell>
          <cell r="H535">
            <v>0</v>
          </cell>
          <cell r="P535">
            <v>0</v>
          </cell>
        </row>
        <row r="536">
          <cell r="A536" t="str">
            <v>Bomba de Captação de Água na Barragem VGR</v>
          </cell>
          <cell r="B536" t="str">
            <v>540-BU-05A/B/R</v>
          </cell>
          <cell r="C536" t="str">
            <v>CJ</v>
          </cell>
          <cell r="D536">
            <v>3</v>
          </cell>
          <cell r="E536">
            <v>2500</v>
          </cell>
          <cell r="F536">
            <v>7500</v>
          </cell>
          <cell r="H536">
            <v>525</v>
          </cell>
          <cell r="I536" t="str">
            <v>M</v>
          </cell>
          <cell r="K536">
            <v>70</v>
          </cell>
          <cell r="P536">
            <v>175</v>
          </cell>
          <cell r="R536">
            <v>7500</v>
          </cell>
        </row>
        <row r="537">
          <cell r="A537" t="str">
            <v xml:space="preserve">       Potência 2 x 250 (4 polos) cv</v>
          </cell>
          <cell r="F537">
            <v>0</v>
          </cell>
          <cell r="H537">
            <v>0</v>
          </cell>
          <cell r="P537">
            <v>0</v>
          </cell>
        </row>
        <row r="538">
          <cell r="A538" t="str">
            <v xml:space="preserve">       Peso aproximado 2,5 t</v>
          </cell>
          <cell r="F538">
            <v>0</v>
          </cell>
          <cell r="H538">
            <v>0</v>
          </cell>
          <cell r="P538">
            <v>0</v>
          </cell>
        </row>
        <row r="539">
          <cell r="F539">
            <v>0</v>
          </cell>
          <cell r="H539">
            <v>0</v>
          </cell>
          <cell r="P539">
            <v>0</v>
          </cell>
        </row>
        <row r="540">
          <cell r="A540" t="str">
            <v>Sistema de Tratamento de Água</v>
          </cell>
          <cell r="B540" t="str">
            <v>540-ET-01</v>
          </cell>
          <cell r="C540" t="str">
            <v>CJ</v>
          </cell>
          <cell r="D540">
            <v>1</v>
          </cell>
          <cell r="E540">
            <v>3000</v>
          </cell>
          <cell r="F540">
            <v>3000</v>
          </cell>
          <cell r="G540">
            <v>500</v>
          </cell>
          <cell r="H540">
            <v>240</v>
          </cell>
          <cell r="I540" t="str">
            <v>M</v>
          </cell>
          <cell r="K540">
            <v>80</v>
          </cell>
          <cell r="P540">
            <v>240</v>
          </cell>
        </row>
        <row r="541">
          <cell r="F541">
            <v>0</v>
          </cell>
          <cell r="H541">
            <v>0</v>
          </cell>
          <cell r="P541">
            <v>0</v>
          </cell>
        </row>
        <row r="542">
          <cell r="A542" t="str">
            <v>Reservatório Intermediário de Água Nova</v>
          </cell>
          <cell r="B542" t="str">
            <v>540-RA-01</v>
          </cell>
          <cell r="C542" t="str">
            <v>CJ</v>
          </cell>
          <cell r="D542">
            <v>1</v>
          </cell>
          <cell r="E542">
            <v>8500</v>
          </cell>
          <cell r="F542">
            <v>8500</v>
          </cell>
          <cell r="H542">
            <v>680</v>
          </cell>
          <cell r="I542" t="str">
            <v>CM</v>
          </cell>
          <cell r="K542">
            <v>80</v>
          </cell>
          <cell r="P542">
            <v>680</v>
          </cell>
        </row>
        <row r="543">
          <cell r="A543" t="str">
            <v xml:space="preserve">       Diâmetro 17 m - ARMCO</v>
          </cell>
          <cell r="F543">
            <v>0</v>
          </cell>
          <cell r="H543">
            <v>0</v>
          </cell>
          <cell r="P543">
            <v>0</v>
          </cell>
        </row>
        <row r="544">
          <cell r="A544" t="str">
            <v xml:space="preserve">       Peso aproximado 8,5 t</v>
          </cell>
          <cell r="F544">
            <v>0</v>
          </cell>
          <cell r="H544">
            <v>0</v>
          </cell>
          <cell r="P544">
            <v>0</v>
          </cell>
        </row>
        <row r="545">
          <cell r="F545">
            <v>0</v>
          </cell>
          <cell r="H545">
            <v>0</v>
          </cell>
          <cell r="P545">
            <v>0</v>
          </cell>
        </row>
        <row r="546">
          <cell r="A546" t="str">
            <v>Reservatório de Água Nova</v>
          </cell>
          <cell r="B546" t="str">
            <v>540-RA-02</v>
          </cell>
          <cell r="C546" t="str">
            <v>CJ</v>
          </cell>
          <cell r="D546">
            <v>1</v>
          </cell>
          <cell r="E546">
            <v>7500</v>
          </cell>
          <cell r="F546">
            <v>7500</v>
          </cell>
          <cell r="H546">
            <v>600</v>
          </cell>
          <cell r="I546" t="str">
            <v>CM</v>
          </cell>
          <cell r="K546">
            <v>80</v>
          </cell>
          <cell r="P546">
            <v>600</v>
          </cell>
        </row>
        <row r="547">
          <cell r="A547" t="str">
            <v xml:space="preserve">       Diâmetro 12 m - ARMCO</v>
          </cell>
          <cell r="F547">
            <v>0</v>
          </cell>
          <cell r="H547">
            <v>0</v>
          </cell>
          <cell r="P547">
            <v>0</v>
          </cell>
        </row>
        <row r="548">
          <cell r="A548" t="str">
            <v xml:space="preserve">       Peso aproximado 7,5 t</v>
          </cell>
          <cell r="F548">
            <v>0</v>
          </cell>
          <cell r="H548">
            <v>0</v>
          </cell>
          <cell r="P548">
            <v>0</v>
          </cell>
        </row>
        <row r="549">
          <cell r="F549">
            <v>0</v>
          </cell>
          <cell r="H549">
            <v>0</v>
          </cell>
          <cell r="P549">
            <v>0</v>
          </cell>
        </row>
        <row r="550">
          <cell r="A550" t="str">
            <v>Reservatório de Água Potável</v>
          </cell>
          <cell r="B550" t="str">
            <v>540-RA-03</v>
          </cell>
          <cell r="C550" t="str">
            <v>CJ</v>
          </cell>
          <cell r="D550">
            <v>1</v>
          </cell>
          <cell r="E550">
            <v>3000</v>
          </cell>
          <cell r="F550">
            <v>3000</v>
          </cell>
          <cell r="H550">
            <v>240</v>
          </cell>
          <cell r="I550" t="str">
            <v>CM</v>
          </cell>
          <cell r="K550">
            <v>80</v>
          </cell>
          <cell r="P550">
            <v>240</v>
          </cell>
        </row>
        <row r="551">
          <cell r="A551" t="str">
            <v xml:space="preserve">       Diâmetro 3 m - ARMCO</v>
          </cell>
          <cell r="F551">
            <v>0</v>
          </cell>
          <cell r="H551">
            <v>0</v>
          </cell>
          <cell r="P551">
            <v>0</v>
          </cell>
        </row>
        <row r="552">
          <cell r="A552" t="str">
            <v xml:space="preserve">       Peso aproximado 3 t</v>
          </cell>
          <cell r="F552">
            <v>0</v>
          </cell>
          <cell r="H552">
            <v>0</v>
          </cell>
          <cell r="P552">
            <v>0</v>
          </cell>
        </row>
        <row r="553">
          <cell r="F553">
            <v>0</v>
          </cell>
          <cell r="H553">
            <v>0</v>
          </cell>
          <cell r="P553">
            <v>0</v>
          </cell>
        </row>
        <row r="554">
          <cell r="A554" t="str">
            <v>Reservatório de Água Recuperada</v>
          </cell>
          <cell r="B554" t="str">
            <v>540-RU-01</v>
          </cell>
          <cell r="C554" t="str">
            <v>CJ</v>
          </cell>
          <cell r="D554">
            <v>1</v>
          </cell>
          <cell r="E554">
            <v>9500</v>
          </cell>
          <cell r="F554">
            <v>9500</v>
          </cell>
          <cell r="H554">
            <v>760</v>
          </cell>
          <cell r="I554" t="str">
            <v>CM</v>
          </cell>
          <cell r="K554">
            <v>80</v>
          </cell>
          <cell r="P554">
            <v>760</v>
          </cell>
        </row>
        <row r="555">
          <cell r="A555" t="str">
            <v xml:space="preserve">       Diâmetro 25 m - ARMCO</v>
          </cell>
          <cell r="F555">
            <v>0</v>
          </cell>
          <cell r="H555">
            <v>0</v>
          </cell>
          <cell r="P555">
            <v>0</v>
          </cell>
        </row>
        <row r="556">
          <cell r="A556" t="str">
            <v xml:space="preserve">       Peso aproximado 9,5 t</v>
          </cell>
          <cell r="F556">
            <v>0</v>
          </cell>
          <cell r="H556">
            <v>0</v>
          </cell>
          <cell r="P556">
            <v>0</v>
          </cell>
        </row>
        <row r="557">
          <cell r="F557">
            <v>0</v>
          </cell>
          <cell r="H557">
            <v>0</v>
          </cell>
          <cell r="P557">
            <v>0</v>
          </cell>
        </row>
        <row r="558">
          <cell r="A558" t="str">
            <v>Talha Manual (Captação Trovões)</v>
          </cell>
          <cell r="B558" t="str">
            <v>540-TE-01</v>
          </cell>
          <cell r="C558" t="str">
            <v>CJ</v>
          </cell>
          <cell r="D558">
            <v>1</v>
          </cell>
          <cell r="E558">
            <v>500</v>
          </cell>
          <cell r="F558">
            <v>500</v>
          </cell>
          <cell r="H558">
            <v>40</v>
          </cell>
          <cell r="I558" t="str">
            <v>M</v>
          </cell>
          <cell r="K558">
            <v>80</v>
          </cell>
          <cell r="P558">
            <v>40</v>
          </cell>
        </row>
        <row r="559">
          <cell r="A559" t="str">
            <v xml:space="preserve">       Peso aproximado 0,5 t</v>
          </cell>
          <cell r="F559">
            <v>0</v>
          </cell>
          <cell r="H559">
            <v>0</v>
          </cell>
          <cell r="P559">
            <v>0</v>
          </cell>
        </row>
        <row r="560">
          <cell r="F560">
            <v>0</v>
          </cell>
          <cell r="H560">
            <v>0</v>
          </cell>
          <cell r="P560">
            <v>0</v>
          </cell>
        </row>
        <row r="561">
          <cell r="A561" t="str">
            <v>ÁREA - SALA DE COMPRESSORES</v>
          </cell>
          <cell r="F561">
            <v>0</v>
          </cell>
          <cell r="H561">
            <v>0</v>
          </cell>
          <cell r="P561">
            <v>0</v>
          </cell>
        </row>
        <row r="562">
          <cell r="A562" t="str">
            <v>Compressor de Ar de Processo para Flotação</v>
          </cell>
          <cell r="B562" t="str">
            <v>510-CP-01A/01B</v>
          </cell>
          <cell r="C562" t="str">
            <v>CJ</v>
          </cell>
          <cell r="D562">
            <v>2</v>
          </cell>
          <cell r="E562">
            <v>4000</v>
          </cell>
          <cell r="F562">
            <v>8000</v>
          </cell>
          <cell r="H562">
            <v>480</v>
          </cell>
          <cell r="I562" t="str">
            <v>M</v>
          </cell>
          <cell r="K562">
            <v>60</v>
          </cell>
          <cell r="P562">
            <v>240</v>
          </cell>
          <cell r="R562">
            <v>8000</v>
          </cell>
        </row>
        <row r="563">
          <cell r="A563" t="str">
            <v xml:space="preserve">       Potência 2 x 175 cv</v>
          </cell>
          <cell r="F563">
            <v>0</v>
          </cell>
          <cell r="H563">
            <v>0</v>
          </cell>
          <cell r="P563">
            <v>0</v>
          </cell>
        </row>
        <row r="564">
          <cell r="A564" t="str">
            <v xml:space="preserve">       Peso aproximado 2 x 4 t</v>
          </cell>
          <cell r="F564">
            <v>0</v>
          </cell>
          <cell r="H564">
            <v>0</v>
          </cell>
          <cell r="P564">
            <v>0</v>
          </cell>
        </row>
        <row r="565">
          <cell r="F565">
            <v>0</v>
          </cell>
          <cell r="H565">
            <v>0</v>
          </cell>
          <cell r="P565">
            <v>0</v>
          </cell>
        </row>
        <row r="566">
          <cell r="A566" t="str">
            <v>Compressor Reserva</v>
          </cell>
          <cell r="B566" t="str">
            <v>510-CP-01R</v>
          </cell>
          <cell r="C566" t="str">
            <v>CJ</v>
          </cell>
          <cell r="D566">
            <v>1</v>
          </cell>
          <cell r="E566">
            <v>4000</v>
          </cell>
          <cell r="F566">
            <v>4000</v>
          </cell>
          <cell r="H566">
            <v>240</v>
          </cell>
          <cell r="I566" t="str">
            <v>M</v>
          </cell>
          <cell r="K566">
            <v>60</v>
          </cell>
          <cell r="P566">
            <v>240</v>
          </cell>
          <cell r="R566">
            <v>4000</v>
          </cell>
        </row>
        <row r="567">
          <cell r="A567" t="str">
            <v xml:space="preserve">       Potência 175 cv</v>
          </cell>
          <cell r="F567">
            <v>0</v>
          </cell>
          <cell r="H567">
            <v>0</v>
          </cell>
          <cell r="P567">
            <v>0</v>
          </cell>
        </row>
        <row r="568">
          <cell r="A568" t="str">
            <v xml:space="preserve">       Peso aproximado 4 t</v>
          </cell>
          <cell r="F568">
            <v>0</v>
          </cell>
          <cell r="H568">
            <v>0</v>
          </cell>
          <cell r="P568">
            <v>0</v>
          </cell>
        </row>
        <row r="569">
          <cell r="F569">
            <v>0</v>
          </cell>
          <cell r="H569">
            <v>0</v>
          </cell>
          <cell r="P569">
            <v>0</v>
          </cell>
        </row>
        <row r="570">
          <cell r="A570" t="str">
            <v>Compressor de Ar de Sopro, para Instrumentação e Serviço</v>
          </cell>
          <cell r="B570" t="str">
            <v>510-CP-01C/01D</v>
          </cell>
          <cell r="C570" t="str">
            <v>CJ</v>
          </cell>
          <cell r="D570">
            <v>2</v>
          </cell>
          <cell r="E570">
            <v>4000</v>
          </cell>
          <cell r="F570">
            <v>8000</v>
          </cell>
          <cell r="H570">
            <v>480</v>
          </cell>
          <cell r="I570" t="str">
            <v>M</v>
          </cell>
          <cell r="K570">
            <v>60</v>
          </cell>
          <cell r="P570">
            <v>240</v>
          </cell>
          <cell r="R570">
            <v>8000</v>
          </cell>
        </row>
        <row r="571">
          <cell r="A571" t="str">
            <v xml:space="preserve">       Potência 2 x 175 cv</v>
          </cell>
          <cell r="F571">
            <v>0</v>
          </cell>
          <cell r="H571">
            <v>0</v>
          </cell>
          <cell r="P571">
            <v>0</v>
          </cell>
        </row>
        <row r="572">
          <cell r="A572" t="str">
            <v xml:space="preserve">       Peso aproximado 4 t</v>
          </cell>
          <cell r="F572">
            <v>0</v>
          </cell>
          <cell r="H572">
            <v>0</v>
          </cell>
          <cell r="P572">
            <v>0</v>
          </cell>
        </row>
        <row r="573">
          <cell r="F573">
            <v>0</v>
          </cell>
          <cell r="H573">
            <v>0</v>
          </cell>
          <cell r="P573">
            <v>0</v>
          </cell>
        </row>
        <row r="574">
          <cell r="A574" t="str">
            <v>Reservatório de Ar Comprimido de Processo para Flotação</v>
          </cell>
          <cell r="B574" t="str">
            <v>510-VS-07</v>
          </cell>
          <cell r="C574" t="str">
            <v>CJ</v>
          </cell>
          <cell r="D574">
            <v>1</v>
          </cell>
          <cell r="E574">
            <v>2000</v>
          </cell>
          <cell r="F574">
            <v>2000</v>
          </cell>
          <cell r="H574">
            <v>160</v>
          </cell>
          <cell r="I574" t="str">
            <v>CM</v>
          </cell>
          <cell r="K574">
            <v>80</v>
          </cell>
          <cell r="P574">
            <v>160</v>
          </cell>
        </row>
        <row r="575">
          <cell r="A575" t="str">
            <v xml:space="preserve">       Peso aproximado 2 t</v>
          </cell>
          <cell r="F575">
            <v>0</v>
          </cell>
          <cell r="H575">
            <v>0</v>
          </cell>
          <cell r="P575">
            <v>0</v>
          </cell>
        </row>
        <row r="576">
          <cell r="F576">
            <v>0</v>
          </cell>
          <cell r="H576">
            <v>0</v>
          </cell>
          <cell r="P576">
            <v>0</v>
          </cell>
        </row>
        <row r="577">
          <cell r="A577" t="str">
            <v>Reservatório de Ar Comprimido (Sopro e Serviço)</v>
          </cell>
          <cell r="B577" t="str">
            <v>510-VS-08</v>
          </cell>
          <cell r="C577" t="str">
            <v>CJ</v>
          </cell>
          <cell r="D577">
            <v>1</v>
          </cell>
          <cell r="E577">
            <v>2000</v>
          </cell>
          <cell r="F577">
            <v>2000</v>
          </cell>
          <cell r="H577">
            <v>160</v>
          </cell>
          <cell r="I577" t="str">
            <v>CM</v>
          </cell>
          <cell r="K577">
            <v>80</v>
          </cell>
          <cell r="P577">
            <v>160</v>
          </cell>
        </row>
        <row r="578">
          <cell r="A578" t="str">
            <v xml:space="preserve">       Peso aproximado 2 t</v>
          </cell>
          <cell r="F578">
            <v>0</v>
          </cell>
          <cell r="H578">
            <v>0</v>
          </cell>
          <cell r="P578">
            <v>0</v>
          </cell>
        </row>
        <row r="579">
          <cell r="F579">
            <v>0</v>
          </cell>
          <cell r="H579">
            <v>0</v>
          </cell>
          <cell r="P579">
            <v>0</v>
          </cell>
        </row>
        <row r="580">
          <cell r="A580" t="str">
            <v>Reservatório de Ar Comprimido para Instrumentação</v>
          </cell>
          <cell r="B580" t="str">
            <v>510-VS-09</v>
          </cell>
          <cell r="C580" t="str">
            <v>CJ</v>
          </cell>
          <cell r="D580">
            <v>1</v>
          </cell>
          <cell r="E580">
            <v>500</v>
          </cell>
          <cell r="F580">
            <v>500</v>
          </cell>
          <cell r="H580">
            <v>40</v>
          </cell>
          <cell r="I580" t="str">
            <v>CM</v>
          </cell>
          <cell r="K580">
            <v>80</v>
          </cell>
          <cell r="P580">
            <v>40</v>
          </cell>
        </row>
        <row r="581">
          <cell r="A581" t="str">
            <v xml:space="preserve">       Peso aproximado 0,5 t</v>
          </cell>
          <cell r="F581">
            <v>0</v>
          </cell>
          <cell r="H581">
            <v>0</v>
          </cell>
          <cell r="P581">
            <v>0</v>
          </cell>
        </row>
        <row r="582">
          <cell r="F582">
            <v>0</v>
          </cell>
          <cell r="H582">
            <v>0</v>
          </cell>
          <cell r="P582">
            <v>0</v>
          </cell>
        </row>
        <row r="583">
          <cell r="A583" t="str">
            <v>ESTRUTURA METÁLICA</v>
          </cell>
          <cell r="F583">
            <v>0</v>
          </cell>
          <cell r="H583">
            <v>0</v>
          </cell>
          <cell r="P583">
            <v>0</v>
          </cell>
        </row>
        <row r="584">
          <cell r="F584">
            <v>0</v>
          </cell>
          <cell r="H584">
            <v>0</v>
          </cell>
          <cell r="P584">
            <v>0</v>
          </cell>
        </row>
        <row r="585">
          <cell r="A585" t="str">
            <v>ÁREA - PENEIRAMENTO</v>
          </cell>
          <cell r="F585">
            <v>0</v>
          </cell>
          <cell r="H585">
            <v>0</v>
          </cell>
          <cell r="P585">
            <v>0</v>
          </cell>
        </row>
        <row r="586">
          <cell r="A586" t="str">
            <v>Montagem  de Estruturas Metálicas</v>
          </cell>
          <cell r="F586">
            <v>0</v>
          </cell>
          <cell r="H586">
            <v>0</v>
          </cell>
          <cell r="P586">
            <v>0</v>
          </cell>
        </row>
        <row r="587">
          <cell r="F587">
            <v>0</v>
          </cell>
          <cell r="H587">
            <v>0</v>
          </cell>
          <cell r="P587">
            <v>0</v>
          </cell>
        </row>
        <row r="588">
          <cell r="A588" t="str">
            <v>Estruturas</v>
          </cell>
          <cell r="C588" t="str">
            <v>kg</v>
          </cell>
          <cell r="D588">
            <v>153950</v>
          </cell>
          <cell r="E588">
            <v>1</v>
          </cell>
          <cell r="F588">
            <v>153950</v>
          </cell>
          <cell r="H588">
            <v>6927.75</v>
          </cell>
          <cell r="I588" t="str">
            <v>E</v>
          </cell>
          <cell r="K588">
            <v>45</v>
          </cell>
          <cell r="P588">
            <v>4.4999999999999998E-2</v>
          </cell>
          <cell r="R588">
            <v>153950</v>
          </cell>
        </row>
        <row r="589">
          <cell r="F589">
            <v>0</v>
          </cell>
          <cell r="H589">
            <v>0</v>
          </cell>
          <cell r="P589">
            <v>0</v>
          </cell>
        </row>
        <row r="590">
          <cell r="A590" t="str">
            <v>Pisos em chapa xadrez</v>
          </cell>
          <cell r="C590" t="str">
            <v>kg</v>
          </cell>
          <cell r="D590">
            <v>53084</v>
          </cell>
          <cell r="E590">
            <v>1</v>
          </cell>
          <cell r="F590">
            <v>53084</v>
          </cell>
          <cell r="H590">
            <v>3715.88</v>
          </cell>
          <cell r="I590" t="str">
            <v>E</v>
          </cell>
          <cell r="K590">
            <v>70</v>
          </cell>
          <cell r="P590">
            <v>7.0000000000000007E-2</v>
          </cell>
        </row>
        <row r="591">
          <cell r="F591">
            <v>0</v>
          </cell>
          <cell r="H591">
            <v>0</v>
          </cell>
          <cell r="P591">
            <v>0</v>
          </cell>
        </row>
        <row r="592">
          <cell r="A592" t="str">
            <v>Corrimão/guarda corpo</v>
          </cell>
          <cell r="C592" t="str">
            <v>kg</v>
          </cell>
          <cell r="D592">
            <v>5966</v>
          </cell>
          <cell r="E592">
            <v>1</v>
          </cell>
          <cell r="F592">
            <v>5966</v>
          </cell>
          <cell r="H592">
            <v>536.94000000000005</v>
          </cell>
          <cell r="I592" t="str">
            <v>E</v>
          </cell>
          <cell r="K592">
            <v>90</v>
          </cell>
          <cell r="P592">
            <v>0.09</v>
          </cell>
        </row>
        <row r="593">
          <cell r="F593">
            <v>0</v>
          </cell>
          <cell r="H593">
            <v>0</v>
          </cell>
          <cell r="P593">
            <v>0</v>
          </cell>
        </row>
        <row r="594">
          <cell r="A594" t="str">
            <v>Cobertura e Tapamento</v>
          </cell>
          <cell r="C594" t="str">
            <v>m²</v>
          </cell>
          <cell r="D594">
            <v>896</v>
          </cell>
          <cell r="F594">
            <v>0</v>
          </cell>
          <cell r="G594">
            <v>0.8</v>
          </cell>
          <cell r="H594">
            <v>716.80000000000007</v>
          </cell>
          <cell r="I594" t="str">
            <v>CT</v>
          </cell>
          <cell r="P594">
            <v>0.8</v>
          </cell>
        </row>
        <row r="595">
          <cell r="F595">
            <v>0</v>
          </cell>
          <cell r="H595">
            <v>0</v>
          </cell>
          <cell r="P595">
            <v>0</v>
          </cell>
        </row>
        <row r="596">
          <cell r="A596" t="str">
            <v>Trilho para Ponte Rolante TR-52</v>
          </cell>
          <cell r="C596" t="str">
            <v>m</v>
          </cell>
          <cell r="D596">
            <v>40.5</v>
          </cell>
          <cell r="E596">
            <v>52</v>
          </cell>
          <cell r="F596">
            <v>2106</v>
          </cell>
          <cell r="H596">
            <v>168.48</v>
          </cell>
          <cell r="I596" t="str">
            <v>E</v>
          </cell>
          <cell r="K596">
            <v>80</v>
          </cell>
          <cell r="P596">
            <v>4.16</v>
          </cell>
        </row>
        <row r="597">
          <cell r="F597">
            <v>0</v>
          </cell>
          <cell r="H597">
            <v>0</v>
          </cell>
          <cell r="P597">
            <v>0</v>
          </cell>
        </row>
        <row r="598">
          <cell r="A598" t="str">
            <v>ÁREA - CICLONAGEM E FILTRAGEM</v>
          </cell>
          <cell r="F598">
            <v>0</v>
          </cell>
          <cell r="H598">
            <v>0</v>
          </cell>
          <cell r="P598">
            <v>0</v>
          </cell>
        </row>
        <row r="599">
          <cell r="A599" t="str">
            <v>Montagem  de Estruturas Metálicas</v>
          </cell>
          <cell r="F599">
            <v>0</v>
          </cell>
          <cell r="H599">
            <v>0</v>
          </cell>
          <cell r="P599">
            <v>0</v>
          </cell>
        </row>
        <row r="600">
          <cell r="F600">
            <v>0</v>
          </cell>
          <cell r="H600">
            <v>0</v>
          </cell>
          <cell r="P600">
            <v>0</v>
          </cell>
        </row>
        <row r="601">
          <cell r="A601" t="str">
            <v>Estruturas</v>
          </cell>
          <cell r="C601" t="str">
            <v>kg</v>
          </cell>
          <cell r="D601">
            <v>131964</v>
          </cell>
          <cell r="E601">
            <v>1</v>
          </cell>
          <cell r="F601">
            <v>131964</v>
          </cell>
          <cell r="H601">
            <v>7258.02</v>
          </cell>
          <cell r="I601" t="str">
            <v>E</v>
          </cell>
          <cell r="K601">
            <v>55</v>
          </cell>
          <cell r="P601">
            <v>5.5E-2</v>
          </cell>
          <cell r="R601">
            <v>131964</v>
          </cell>
        </row>
        <row r="602">
          <cell r="F602">
            <v>0</v>
          </cell>
          <cell r="H602">
            <v>0</v>
          </cell>
          <cell r="P602">
            <v>0</v>
          </cell>
        </row>
        <row r="603">
          <cell r="A603" t="str">
            <v>Pisos em chapa xadrez</v>
          </cell>
          <cell r="C603" t="str">
            <v>kg</v>
          </cell>
          <cell r="D603">
            <v>15283</v>
          </cell>
          <cell r="E603">
            <v>1</v>
          </cell>
          <cell r="F603">
            <v>15283</v>
          </cell>
          <cell r="H603">
            <v>1069.81</v>
          </cell>
          <cell r="I603" t="str">
            <v>E</v>
          </cell>
          <cell r="K603">
            <v>70</v>
          </cell>
          <cell r="P603">
            <v>7.0000000000000007E-2</v>
          </cell>
        </row>
        <row r="604">
          <cell r="F604">
            <v>0</v>
          </cell>
          <cell r="H604">
            <v>0</v>
          </cell>
          <cell r="P604">
            <v>0</v>
          </cell>
        </row>
        <row r="605">
          <cell r="A605" t="str">
            <v>Corrimão/guarda corpo</v>
          </cell>
          <cell r="C605" t="str">
            <v>kg</v>
          </cell>
          <cell r="D605">
            <v>3753</v>
          </cell>
          <cell r="E605">
            <v>1</v>
          </cell>
          <cell r="F605">
            <v>3753</v>
          </cell>
          <cell r="H605">
            <v>337.77</v>
          </cell>
          <cell r="I605" t="str">
            <v>E</v>
          </cell>
          <cell r="K605">
            <v>90</v>
          </cell>
          <cell r="P605">
            <v>0.09</v>
          </cell>
        </row>
        <row r="606">
          <cell r="F606">
            <v>0</v>
          </cell>
          <cell r="H606">
            <v>0</v>
          </cell>
          <cell r="P606">
            <v>0</v>
          </cell>
        </row>
        <row r="607">
          <cell r="A607" t="str">
            <v>Cobertura e Tapamento</v>
          </cell>
          <cell r="C607" t="str">
            <v>m²</v>
          </cell>
          <cell r="D607">
            <v>369</v>
          </cell>
          <cell r="F607">
            <v>0</v>
          </cell>
          <cell r="G607">
            <v>0.8</v>
          </cell>
          <cell r="H607">
            <v>295.2</v>
          </cell>
          <cell r="I607" t="str">
            <v>CT</v>
          </cell>
          <cell r="P607">
            <v>0.8</v>
          </cell>
        </row>
        <row r="608">
          <cell r="F608">
            <v>0</v>
          </cell>
          <cell r="H608">
            <v>0</v>
          </cell>
          <cell r="P608">
            <v>0</v>
          </cell>
        </row>
        <row r="609">
          <cell r="A609" t="str">
            <v>Trilho para Ponte Rolante TR-37</v>
          </cell>
          <cell r="C609" t="str">
            <v>m</v>
          </cell>
          <cell r="D609">
            <v>30.5</v>
          </cell>
          <cell r="E609">
            <v>37</v>
          </cell>
          <cell r="F609">
            <v>1128.5</v>
          </cell>
          <cell r="H609">
            <v>90.28</v>
          </cell>
          <cell r="I609" t="str">
            <v>E</v>
          </cell>
          <cell r="K609">
            <v>80</v>
          </cell>
          <cell r="P609">
            <v>2.96</v>
          </cell>
        </row>
        <row r="610">
          <cell r="F610">
            <v>0</v>
          </cell>
          <cell r="H610">
            <v>0</v>
          </cell>
          <cell r="P610">
            <v>0</v>
          </cell>
        </row>
        <row r="611">
          <cell r="A611" t="str">
            <v>ÁREA - FLOTAÇÃO</v>
          </cell>
          <cell r="F611">
            <v>0</v>
          </cell>
          <cell r="H611">
            <v>0</v>
          </cell>
          <cell r="P611">
            <v>0</v>
          </cell>
        </row>
        <row r="612">
          <cell r="A612" t="str">
            <v>Montagem  de Estruturas Metálicas</v>
          </cell>
          <cell r="F612">
            <v>0</v>
          </cell>
          <cell r="H612">
            <v>0</v>
          </cell>
          <cell r="P612">
            <v>0</v>
          </cell>
        </row>
        <row r="613">
          <cell r="F613">
            <v>0</v>
          </cell>
          <cell r="H613">
            <v>0</v>
          </cell>
          <cell r="P613">
            <v>0</v>
          </cell>
        </row>
        <row r="614">
          <cell r="A614" t="str">
            <v>Estruturas</v>
          </cell>
          <cell r="C614" t="str">
            <v>kg</v>
          </cell>
          <cell r="D614">
            <v>79050</v>
          </cell>
          <cell r="E614">
            <v>1</v>
          </cell>
          <cell r="F614">
            <v>79050</v>
          </cell>
          <cell r="H614">
            <v>4743</v>
          </cell>
          <cell r="I614" t="str">
            <v>E</v>
          </cell>
          <cell r="K614">
            <v>60</v>
          </cell>
          <cell r="P614">
            <v>0.06</v>
          </cell>
          <cell r="R614">
            <v>79050</v>
          </cell>
        </row>
        <row r="615">
          <cell r="F615">
            <v>0</v>
          </cell>
          <cell r="H615">
            <v>0</v>
          </cell>
          <cell r="P615">
            <v>0</v>
          </cell>
        </row>
        <row r="616">
          <cell r="A616" t="str">
            <v>Pisos em chapa xadrez</v>
          </cell>
          <cell r="C616" t="str">
            <v>kg</v>
          </cell>
          <cell r="D616">
            <v>7000</v>
          </cell>
          <cell r="E616">
            <v>1</v>
          </cell>
          <cell r="F616">
            <v>7000</v>
          </cell>
          <cell r="H616">
            <v>490</v>
          </cell>
          <cell r="I616" t="str">
            <v>E</v>
          </cell>
          <cell r="K616">
            <v>70</v>
          </cell>
          <cell r="P616">
            <v>7.0000000000000007E-2</v>
          </cell>
        </row>
        <row r="617">
          <cell r="F617">
            <v>0</v>
          </cell>
          <cell r="H617">
            <v>0</v>
          </cell>
          <cell r="P617">
            <v>0</v>
          </cell>
        </row>
        <row r="618">
          <cell r="A618" t="str">
            <v>Corrimão/guarda corpo</v>
          </cell>
          <cell r="C618" t="str">
            <v>kg</v>
          </cell>
          <cell r="D618">
            <v>3950</v>
          </cell>
          <cell r="E618">
            <v>1</v>
          </cell>
          <cell r="F618">
            <v>3950</v>
          </cell>
          <cell r="H618">
            <v>355.5</v>
          </cell>
          <cell r="I618" t="str">
            <v>E</v>
          </cell>
          <cell r="K618">
            <v>90</v>
          </cell>
          <cell r="P618">
            <v>0.09</v>
          </cell>
        </row>
        <row r="619">
          <cell r="F619">
            <v>0</v>
          </cell>
          <cell r="H619">
            <v>0</v>
          </cell>
          <cell r="P619">
            <v>0</v>
          </cell>
        </row>
        <row r="620">
          <cell r="A620" t="str">
            <v>ÁREA - ESTOCAGEM E PREPARAÇÃO DE REAGENTES</v>
          </cell>
          <cell r="F620">
            <v>0</v>
          </cell>
          <cell r="H620">
            <v>0</v>
          </cell>
          <cell r="P620">
            <v>0</v>
          </cell>
        </row>
        <row r="621">
          <cell r="A621" t="str">
            <v>Montagem  de Estruturas Metálicas</v>
          </cell>
          <cell r="F621">
            <v>0</v>
          </cell>
          <cell r="H621">
            <v>0</v>
          </cell>
          <cell r="P621">
            <v>0</v>
          </cell>
        </row>
        <row r="622">
          <cell r="F622">
            <v>0</v>
          </cell>
          <cell r="H622">
            <v>0</v>
          </cell>
          <cell r="P622">
            <v>0</v>
          </cell>
        </row>
        <row r="623">
          <cell r="A623" t="str">
            <v>Estruturas</v>
          </cell>
          <cell r="C623" t="str">
            <v>kg</v>
          </cell>
          <cell r="D623">
            <v>78720</v>
          </cell>
          <cell r="E623">
            <v>1</v>
          </cell>
          <cell r="F623">
            <v>78720</v>
          </cell>
          <cell r="H623">
            <v>4723.2</v>
          </cell>
          <cell r="I623" t="str">
            <v>E</v>
          </cell>
          <cell r="K623">
            <v>60</v>
          </cell>
          <cell r="P623">
            <v>0.06</v>
          </cell>
          <cell r="R623">
            <v>78720</v>
          </cell>
        </row>
        <row r="624">
          <cell r="F624">
            <v>0</v>
          </cell>
          <cell r="H624">
            <v>0</v>
          </cell>
          <cell r="P624">
            <v>0</v>
          </cell>
        </row>
        <row r="625">
          <cell r="A625" t="str">
            <v>Pisos em chapa xadrez</v>
          </cell>
          <cell r="C625" t="str">
            <v>kg</v>
          </cell>
          <cell r="D625">
            <v>9045</v>
          </cell>
          <cell r="E625">
            <v>1</v>
          </cell>
          <cell r="F625">
            <v>9045</v>
          </cell>
          <cell r="H625">
            <v>633.15</v>
          </cell>
          <cell r="I625" t="str">
            <v>E</v>
          </cell>
          <cell r="K625">
            <v>70</v>
          </cell>
          <cell r="P625">
            <v>7.0000000000000007E-2</v>
          </cell>
        </row>
        <row r="626">
          <cell r="F626">
            <v>0</v>
          </cell>
          <cell r="H626">
            <v>0</v>
          </cell>
          <cell r="P626">
            <v>0</v>
          </cell>
        </row>
        <row r="627">
          <cell r="A627" t="str">
            <v>Corrimão/guarda corpo</v>
          </cell>
          <cell r="C627" t="str">
            <v>kg</v>
          </cell>
          <cell r="D627">
            <v>2235</v>
          </cell>
          <cell r="E627">
            <v>1</v>
          </cell>
          <cell r="F627">
            <v>2235</v>
          </cell>
          <cell r="H627">
            <v>201.15</v>
          </cell>
          <cell r="I627" t="str">
            <v>E</v>
          </cell>
          <cell r="K627">
            <v>90</v>
          </cell>
          <cell r="P627">
            <v>0.09</v>
          </cell>
        </row>
        <row r="628">
          <cell r="F628">
            <v>0</v>
          </cell>
          <cell r="H628">
            <v>0</v>
          </cell>
          <cell r="P628">
            <v>0</v>
          </cell>
        </row>
        <row r="629">
          <cell r="A629" t="str">
            <v>Cobertura e Tapamento</v>
          </cell>
          <cell r="C629" t="str">
            <v>m²</v>
          </cell>
          <cell r="D629">
            <v>665</v>
          </cell>
          <cell r="F629">
            <v>0</v>
          </cell>
          <cell r="G629">
            <v>0.8</v>
          </cell>
          <cell r="H629">
            <v>532</v>
          </cell>
          <cell r="I629" t="str">
            <v>CT</v>
          </cell>
          <cell r="P629">
            <v>0.8</v>
          </cell>
        </row>
        <row r="630">
          <cell r="F630">
            <v>0</v>
          </cell>
          <cell r="H630">
            <v>0</v>
          </cell>
          <cell r="P630">
            <v>0</v>
          </cell>
        </row>
        <row r="631">
          <cell r="A631" t="str">
            <v>ÁREA - CONCENTRAÇÃO DE GROSSOS</v>
          </cell>
          <cell r="F631">
            <v>0</v>
          </cell>
          <cell r="H631">
            <v>0</v>
          </cell>
          <cell r="P631">
            <v>0</v>
          </cell>
        </row>
        <row r="632">
          <cell r="A632" t="str">
            <v>Montagem  de Estruturas Metálicas</v>
          </cell>
          <cell r="F632">
            <v>0</v>
          </cell>
          <cell r="H632">
            <v>0</v>
          </cell>
          <cell r="P632">
            <v>0</v>
          </cell>
        </row>
        <row r="633">
          <cell r="F633">
            <v>0</v>
          </cell>
          <cell r="H633">
            <v>0</v>
          </cell>
          <cell r="P633">
            <v>0</v>
          </cell>
        </row>
        <row r="634">
          <cell r="A634" t="str">
            <v>Estruturas</v>
          </cell>
          <cell r="C634" t="str">
            <v>kg</v>
          </cell>
          <cell r="D634">
            <v>126485</v>
          </cell>
          <cell r="E634">
            <v>1</v>
          </cell>
          <cell r="F634">
            <v>126485</v>
          </cell>
          <cell r="H634">
            <v>6956.68</v>
          </cell>
          <cell r="I634" t="str">
            <v>E</v>
          </cell>
          <cell r="K634">
            <v>55</v>
          </cell>
          <cell r="P634">
            <v>5.5E-2</v>
          </cell>
          <cell r="R634">
            <v>126485</v>
          </cell>
        </row>
        <row r="635">
          <cell r="F635">
            <v>0</v>
          </cell>
          <cell r="H635">
            <v>0</v>
          </cell>
          <cell r="P635">
            <v>0</v>
          </cell>
        </row>
        <row r="636">
          <cell r="A636" t="str">
            <v>Pisos em chapa xadrez</v>
          </cell>
          <cell r="C636" t="str">
            <v>kg</v>
          </cell>
          <cell r="D636">
            <v>13313</v>
          </cell>
          <cell r="E636">
            <v>1</v>
          </cell>
          <cell r="F636">
            <v>13313</v>
          </cell>
          <cell r="H636">
            <v>931.91</v>
          </cell>
          <cell r="I636" t="str">
            <v>E</v>
          </cell>
          <cell r="K636">
            <v>70</v>
          </cell>
          <cell r="P636">
            <v>7.0000000000000007E-2</v>
          </cell>
        </row>
        <row r="637">
          <cell r="F637">
            <v>0</v>
          </cell>
          <cell r="H637">
            <v>0</v>
          </cell>
          <cell r="P637">
            <v>0</v>
          </cell>
        </row>
        <row r="638">
          <cell r="A638" t="str">
            <v>Corrimão/guarda corpo</v>
          </cell>
          <cell r="C638" t="str">
            <v>kg</v>
          </cell>
          <cell r="D638">
            <v>3202</v>
          </cell>
          <cell r="E638">
            <v>1</v>
          </cell>
          <cell r="F638">
            <v>3202</v>
          </cell>
          <cell r="H638">
            <v>288.18</v>
          </cell>
          <cell r="I638" t="str">
            <v>E</v>
          </cell>
          <cell r="K638">
            <v>90</v>
          </cell>
          <cell r="P638">
            <v>0.09</v>
          </cell>
        </row>
        <row r="639">
          <cell r="F639">
            <v>0</v>
          </cell>
          <cell r="H639">
            <v>0</v>
          </cell>
          <cell r="P639">
            <v>0</v>
          </cell>
        </row>
        <row r="640">
          <cell r="A640" t="str">
            <v>Cobertura e Tapamento</v>
          </cell>
          <cell r="C640" t="str">
            <v>m²</v>
          </cell>
          <cell r="D640">
            <v>479</v>
          </cell>
          <cell r="F640">
            <v>0</v>
          </cell>
          <cell r="G640">
            <v>0.8</v>
          </cell>
          <cell r="H640">
            <v>383.20000000000005</v>
          </cell>
          <cell r="I640" t="str">
            <v>CT</v>
          </cell>
          <cell r="P640">
            <v>0.8</v>
          </cell>
        </row>
        <row r="641">
          <cell r="F641">
            <v>0</v>
          </cell>
          <cell r="H641">
            <v>0</v>
          </cell>
          <cell r="P641">
            <v>0</v>
          </cell>
        </row>
        <row r="642">
          <cell r="A642" t="str">
            <v>ÁREA - ESPESSADORES</v>
          </cell>
          <cell r="F642">
            <v>0</v>
          </cell>
          <cell r="H642">
            <v>0</v>
          </cell>
          <cell r="P642">
            <v>0</v>
          </cell>
        </row>
        <row r="643">
          <cell r="A643" t="str">
            <v>Montagem  de Estruturas Metálicas</v>
          </cell>
          <cell r="F643">
            <v>0</v>
          </cell>
          <cell r="H643">
            <v>0</v>
          </cell>
          <cell r="P643">
            <v>0</v>
          </cell>
        </row>
        <row r="644">
          <cell r="F644">
            <v>0</v>
          </cell>
          <cell r="H644">
            <v>0</v>
          </cell>
          <cell r="P644">
            <v>0</v>
          </cell>
        </row>
        <row r="645">
          <cell r="A645" t="str">
            <v>Estruturas</v>
          </cell>
          <cell r="C645" t="str">
            <v>kg</v>
          </cell>
          <cell r="D645">
            <v>8097</v>
          </cell>
          <cell r="E645">
            <v>1</v>
          </cell>
          <cell r="F645">
            <v>8097</v>
          </cell>
          <cell r="H645">
            <v>566.79</v>
          </cell>
          <cell r="I645" t="str">
            <v>E</v>
          </cell>
          <cell r="K645">
            <v>70</v>
          </cell>
          <cell r="P645">
            <v>7.0000000000000007E-2</v>
          </cell>
        </row>
        <row r="646">
          <cell r="F646">
            <v>0</v>
          </cell>
          <cell r="H646">
            <v>0</v>
          </cell>
          <cell r="P646">
            <v>0</v>
          </cell>
        </row>
        <row r="647">
          <cell r="A647" t="str">
            <v>Pisos em chapa xadrez</v>
          </cell>
          <cell r="C647" t="str">
            <v>kg</v>
          </cell>
          <cell r="D647">
            <v>3133</v>
          </cell>
          <cell r="E647">
            <v>1</v>
          </cell>
          <cell r="F647">
            <v>3133</v>
          </cell>
          <cell r="H647">
            <v>219.31</v>
          </cell>
          <cell r="I647" t="str">
            <v>E</v>
          </cell>
          <cell r="K647">
            <v>70</v>
          </cell>
          <cell r="P647">
            <v>7.0000000000000007E-2</v>
          </cell>
        </row>
        <row r="648">
          <cell r="F648">
            <v>0</v>
          </cell>
          <cell r="H648">
            <v>0</v>
          </cell>
          <cell r="P648">
            <v>0</v>
          </cell>
        </row>
        <row r="649">
          <cell r="A649" t="str">
            <v>Corrimão/guarda corpo</v>
          </cell>
          <cell r="C649" t="str">
            <v>kg</v>
          </cell>
          <cell r="D649">
            <v>770</v>
          </cell>
          <cell r="E649">
            <v>1</v>
          </cell>
          <cell r="F649">
            <v>770</v>
          </cell>
          <cell r="H649">
            <v>69.3</v>
          </cell>
          <cell r="I649" t="str">
            <v>E</v>
          </cell>
          <cell r="K649">
            <v>90</v>
          </cell>
          <cell r="P649">
            <v>0.09</v>
          </cell>
        </row>
        <row r="650">
          <cell r="F650">
            <v>0</v>
          </cell>
          <cell r="H650">
            <v>0</v>
          </cell>
          <cell r="P650">
            <v>0</v>
          </cell>
        </row>
        <row r="651">
          <cell r="A651" t="str">
            <v>ÁREA - CASA DE TRANSFERÊNCIA</v>
          </cell>
          <cell r="F651">
            <v>0</v>
          </cell>
          <cell r="H651">
            <v>0</v>
          </cell>
          <cell r="P651">
            <v>0</v>
          </cell>
        </row>
        <row r="652">
          <cell r="A652" t="str">
            <v>Montagem  de Estruturas Metálicas</v>
          </cell>
          <cell r="F652">
            <v>0</v>
          </cell>
          <cell r="H652">
            <v>0</v>
          </cell>
          <cell r="P652">
            <v>0</v>
          </cell>
        </row>
        <row r="653">
          <cell r="F653">
            <v>0</v>
          </cell>
          <cell r="H653">
            <v>0</v>
          </cell>
          <cell r="P653">
            <v>0</v>
          </cell>
        </row>
        <row r="654">
          <cell r="A654" t="str">
            <v>Estruturas</v>
          </cell>
          <cell r="C654" t="str">
            <v>kg</v>
          </cell>
          <cell r="D654">
            <v>10728</v>
          </cell>
          <cell r="E654">
            <v>1</v>
          </cell>
          <cell r="F654">
            <v>10728</v>
          </cell>
          <cell r="H654">
            <v>750.96</v>
          </cell>
          <cell r="I654" t="str">
            <v>E</v>
          </cell>
          <cell r="K654">
            <v>70</v>
          </cell>
          <cell r="P654">
            <v>7.0000000000000007E-2</v>
          </cell>
          <cell r="R654">
            <v>10728</v>
          </cell>
        </row>
        <row r="655">
          <cell r="F655">
            <v>0</v>
          </cell>
          <cell r="H655">
            <v>0</v>
          </cell>
          <cell r="P655">
            <v>0</v>
          </cell>
        </row>
        <row r="656">
          <cell r="A656" t="str">
            <v>Pisos em chapa xadrez</v>
          </cell>
          <cell r="C656" t="str">
            <v>kg</v>
          </cell>
          <cell r="D656">
            <v>4195</v>
          </cell>
          <cell r="E656">
            <v>1</v>
          </cell>
          <cell r="F656">
            <v>4195</v>
          </cell>
          <cell r="H656">
            <v>293.64999999999998</v>
          </cell>
          <cell r="I656" t="str">
            <v>E</v>
          </cell>
          <cell r="K656">
            <v>70</v>
          </cell>
          <cell r="P656">
            <v>7.0000000000000007E-2</v>
          </cell>
        </row>
        <row r="657">
          <cell r="F657">
            <v>0</v>
          </cell>
          <cell r="H657">
            <v>0</v>
          </cell>
          <cell r="P657">
            <v>0</v>
          </cell>
        </row>
        <row r="658">
          <cell r="A658" t="str">
            <v>Corrimão/guarda corpo</v>
          </cell>
          <cell r="C658" t="str">
            <v>kg</v>
          </cell>
          <cell r="D658">
            <v>770</v>
          </cell>
          <cell r="E658">
            <v>1</v>
          </cell>
          <cell r="F658">
            <v>770</v>
          </cell>
          <cell r="H658">
            <v>69.3</v>
          </cell>
          <cell r="I658" t="str">
            <v>E</v>
          </cell>
          <cell r="K658">
            <v>90</v>
          </cell>
          <cell r="P658">
            <v>0.09</v>
          </cell>
        </row>
        <row r="659">
          <cell r="F659">
            <v>0</v>
          </cell>
          <cell r="H659">
            <v>0</v>
          </cell>
          <cell r="P659">
            <v>0</v>
          </cell>
        </row>
        <row r="660">
          <cell r="A660" t="str">
            <v>ÁREA - SALA DE COMPRESSORES</v>
          </cell>
          <cell r="F660">
            <v>0</v>
          </cell>
          <cell r="H660">
            <v>0</v>
          </cell>
          <cell r="P660">
            <v>0</v>
          </cell>
        </row>
        <row r="661">
          <cell r="A661" t="str">
            <v>Montagem  de Estruturas Metálicas</v>
          </cell>
          <cell r="F661">
            <v>0</v>
          </cell>
          <cell r="H661">
            <v>0</v>
          </cell>
          <cell r="P661">
            <v>0</v>
          </cell>
        </row>
        <row r="662">
          <cell r="F662">
            <v>0</v>
          </cell>
          <cell r="H662">
            <v>0</v>
          </cell>
          <cell r="P662">
            <v>0</v>
          </cell>
        </row>
        <row r="663">
          <cell r="A663" t="str">
            <v>Estruturas</v>
          </cell>
          <cell r="C663" t="str">
            <v>kg</v>
          </cell>
          <cell r="D663">
            <v>12000</v>
          </cell>
          <cell r="E663">
            <v>1</v>
          </cell>
          <cell r="F663">
            <v>12000</v>
          </cell>
          <cell r="H663">
            <v>840</v>
          </cell>
          <cell r="I663" t="str">
            <v>E</v>
          </cell>
          <cell r="K663">
            <v>70</v>
          </cell>
          <cell r="P663">
            <v>7.0000000000000007E-2</v>
          </cell>
          <cell r="R663">
            <v>12000</v>
          </cell>
        </row>
        <row r="664">
          <cell r="F664">
            <v>0</v>
          </cell>
          <cell r="H664">
            <v>0</v>
          </cell>
          <cell r="P664">
            <v>0</v>
          </cell>
        </row>
        <row r="665">
          <cell r="A665" t="str">
            <v>Cobertura e Tapamento</v>
          </cell>
          <cell r="C665" t="str">
            <v>m²</v>
          </cell>
          <cell r="D665">
            <v>222</v>
          </cell>
          <cell r="F665">
            <v>0</v>
          </cell>
          <cell r="G665">
            <v>0.8</v>
          </cell>
          <cell r="H665">
            <v>177.60000000000002</v>
          </cell>
          <cell r="I665" t="str">
            <v>CT</v>
          </cell>
          <cell r="P665">
            <v>0.8</v>
          </cell>
        </row>
        <row r="666">
          <cell r="F666">
            <v>0</v>
          </cell>
          <cell r="H666">
            <v>0</v>
          </cell>
          <cell r="P666">
            <v>0</v>
          </cell>
        </row>
        <row r="667">
          <cell r="A667" t="str">
            <v>ÁREA - EXTERNA</v>
          </cell>
          <cell r="F667">
            <v>0</v>
          </cell>
          <cell r="H667">
            <v>0</v>
          </cell>
          <cell r="P667">
            <v>0</v>
          </cell>
        </row>
        <row r="668">
          <cell r="A668" t="str">
            <v>Montagem de Estruturas Metálicas do Pipe  Rack</v>
          </cell>
          <cell r="F668">
            <v>0</v>
          </cell>
          <cell r="H668">
            <v>0</v>
          </cell>
          <cell r="P668">
            <v>0</v>
          </cell>
        </row>
        <row r="669">
          <cell r="F669">
            <v>0</v>
          </cell>
          <cell r="H669">
            <v>0</v>
          </cell>
          <cell r="P669">
            <v>0</v>
          </cell>
        </row>
        <row r="670">
          <cell r="A670" t="str">
            <v>Estruturas</v>
          </cell>
          <cell r="C670" t="str">
            <v>Kg</v>
          </cell>
          <cell r="D670">
            <v>103300</v>
          </cell>
          <cell r="E670">
            <v>1</v>
          </cell>
          <cell r="F670">
            <v>103300</v>
          </cell>
          <cell r="H670">
            <v>5165</v>
          </cell>
          <cell r="I670" t="str">
            <v>E</v>
          </cell>
          <cell r="K670">
            <v>50</v>
          </cell>
          <cell r="P670">
            <v>0.05</v>
          </cell>
          <cell r="R670">
            <v>103300</v>
          </cell>
        </row>
        <row r="671">
          <cell r="F671">
            <v>0</v>
          </cell>
          <cell r="H671">
            <v>0</v>
          </cell>
          <cell r="P671">
            <v>0</v>
          </cell>
        </row>
        <row r="672">
          <cell r="A672" t="str">
            <v>Piso em chapa xadrez</v>
          </cell>
          <cell r="C672" t="str">
            <v>Kg</v>
          </cell>
          <cell r="D672">
            <v>10200</v>
          </cell>
          <cell r="E672">
            <v>1</v>
          </cell>
          <cell r="F672">
            <v>10200</v>
          </cell>
          <cell r="H672">
            <v>714</v>
          </cell>
          <cell r="I672" t="str">
            <v>E</v>
          </cell>
          <cell r="K672">
            <v>70</v>
          </cell>
          <cell r="P672">
            <v>7.0000000000000007E-2</v>
          </cell>
        </row>
        <row r="673">
          <cell r="F673">
            <v>0</v>
          </cell>
          <cell r="H673">
            <v>0</v>
          </cell>
          <cell r="P673">
            <v>0</v>
          </cell>
        </row>
        <row r="674">
          <cell r="A674" t="str">
            <v>Corrimão/guarda-corpo</v>
          </cell>
          <cell r="C674" t="str">
            <v>Kg</v>
          </cell>
          <cell r="D674">
            <v>1500</v>
          </cell>
          <cell r="E674">
            <v>1</v>
          </cell>
          <cell r="F674">
            <v>1500</v>
          </cell>
          <cell r="H674">
            <v>135</v>
          </cell>
          <cell r="I674" t="str">
            <v>E</v>
          </cell>
          <cell r="K674">
            <v>90</v>
          </cell>
          <cell r="P674">
            <v>0.09</v>
          </cell>
        </row>
        <row r="675">
          <cell r="F675">
            <v>0</v>
          </cell>
          <cell r="H675">
            <v>0</v>
          </cell>
          <cell r="P675">
            <v>0</v>
          </cell>
        </row>
        <row r="676">
          <cell r="A676" t="str">
            <v>TUBULAÇÃO</v>
          </cell>
          <cell r="P676">
            <v>0</v>
          </cell>
        </row>
        <row r="677">
          <cell r="F677">
            <v>0</v>
          </cell>
          <cell r="P677">
            <v>0</v>
          </cell>
        </row>
        <row r="678">
          <cell r="A678" t="str">
            <v>ÁREA - SALA DE COMPRESSORES</v>
          </cell>
          <cell r="F678">
            <v>0</v>
          </cell>
          <cell r="P678">
            <v>0</v>
          </cell>
        </row>
        <row r="679">
          <cell r="A679" t="str">
            <v xml:space="preserve">Tubo sem costura, ANSI B36.10, SCH.80, extremidades com  rosca NPT conforme </v>
          </cell>
          <cell r="F679">
            <v>0</v>
          </cell>
          <cell r="P679">
            <v>0</v>
          </cell>
        </row>
        <row r="680">
          <cell r="A680" t="str">
            <v>ANSI B 2.1, material em aço carbono conforme ASTM A-53 GR. A/B:</v>
          </cell>
          <cell r="F680">
            <v>0</v>
          </cell>
          <cell r="P680">
            <v>0</v>
          </cell>
        </row>
        <row r="681">
          <cell r="A681" t="str">
            <v>Diâmetro 1/2"</v>
          </cell>
          <cell r="B681" t="str">
            <v>TB80</v>
          </cell>
          <cell r="C681" t="str">
            <v>m</v>
          </cell>
          <cell r="D681">
            <v>12</v>
          </cell>
          <cell r="E681">
            <v>1.62</v>
          </cell>
          <cell r="F681">
            <v>19.440000000000001</v>
          </cell>
          <cell r="G681">
            <v>1</v>
          </cell>
          <cell r="H681">
            <v>12</v>
          </cell>
          <cell r="I681" t="str">
            <v>TACR</v>
          </cell>
          <cell r="P681">
            <v>1</v>
          </cell>
        </row>
        <row r="682">
          <cell r="F682">
            <v>0</v>
          </cell>
          <cell r="H682">
            <v>0</v>
          </cell>
          <cell r="P682">
            <v>0</v>
          </cell>
        </row>
        <row r="683">
          <cell r="A683" t="str">
            <v xml:space="preserve">Tubo sem costura, ANSI B36.10, SCH.80, extremidades com rosca NPT, conforme </v>
          </cell>
          <cell r="F683">
            <v>0</v>
          </cell>
          <cell r="H683">
            <v>0</v>
          </cell>
          <cell r="P683">
            <v>0</v>
          </cell>
        </row>
        <row r="684">
          <cell r="A684" t="str">
            <v>ANSI B 2.1, material em aço carbono conforme ASTM A-53 GR. A/B galvanizado:</v>
          </cell>
          <cell r="F684">
            <v>0</v>
          </cell>
          <cell r="H684">
            <v>0</v>
          </cell>
          <cell r="P684">
            <v>0</v>
          </cell>
        </row>
        <row r="685">
          <cell r="A685" t="str">
            <v>Diâmetro 1/2"</v>
          </cell>
          <cell r="B685" t="str">
            <v>TB80</v>
          </cell>
          <cell r="C685" t="str">
            <v>m</v>
          </cell>
          <cell r="D685">
            <v>1</v>
          </cell>
          <cell r="E685">
            <v>1.62</v>
          </cell>
          <cell r="F685">
            <v>1.62</v>
          </cell>
          <cell r="G685">
            <v>1</v>
          </cell>
          <cell r="H685">
            <v>1</v>
          </cell>
          <cell r="I685" t="str">
            <v>TACR</v>
          </cell>
          <cell r="P685">
            <v>1</v>
          </cell>
        </row>
        <row r="686">
          <cell r="A686" t="str">
            <v>Diâmetro 11/2"</v>
          </cell>
          <cell r="B686" t="str">
            <v>TB80</v>
          </cell>
          <cell r="C686" t="str">
            <v>m</v>
          </cell>
          <cell r="D686">
            <v>7</v>
          </cell>
          <cell r="E686">
            <v>5.4</v>
          </cell>
          <cell r="F686">
            <v>37.799999999999997</v>
          </cell>
          <cell r="G686">
            <v>1.5</v>
          </cell>
          <cell r="H686">
            <v>10.5</v>
          </cell>
          <cell r="I686" t="str">
            <v>TACR</v>
          </cell>
          <cell r="P686">
            <v>1.5</v>
          </cell>
        </row>
        <row r="687">
          <cell r="A687" t="str">
            <v>Diâmetro 2"</v>
          </cell>
          <cell r="B687" t="str">
            <v>TB80</v>
          </cell>
          <cell r="C687" t="str">
            <v>m</v>
          </cell>
          <cell r="D687">
            <v>1</v>
          </cell>
          <cell r="E687">
            <v>7.47</v>
          </cell>
          <cell r="F687">
            <v>7.47</v>
          </cell>
          <cell r="G687">
            <v>2</v>
          </cell>
          <cell r="H687">
            <v>2</v>
          </cell>
          <cell r="I687" t="str">
            <v>TACR</v>
          </cell>
          <cell r="P687">
            <v>2</v>
          </cell>
        </row>
        <row r="688">
          <cell r="F688">
            <v>0</v>
          </cell>
          <cell r="H688">
            <v>0</v>
          </cell>
          <cell r="P688">
            <v>0</v>
          </cell>
        </row>
        <row r="689">
          <cell r="A689" t="str">
            <v>Tubo aço carbono com costura, ANSI B36.10, SCH.40, extremidades chanfradas</v>
          </cell>
          <cell r="F689">
            <v>0</v>
          </cell>
          <cell r="H689">
            <v>0</v>
          </cell>
          <cell r="P689">
            <v>0</v>
          </cell>
        </row>
        <row r="690">
          <cell r="A690" t="str">
            <v>material em aço carbono, conforme ASTM A-53,GR. A/B:</v>
          </cell>
          <cell r="F690">
            <v>0</v>
          </cell>
          <cell r="H690">
            <v>0</v>
          </cell>
          <cell r="P690">
            <v>0</v>
          </cell>
        </row>
        <row r="691">
          <cell r="A691" t="str">
            <v>Diâmetro 21/2"</v>
          </cell>
          <cell r="B691" t="str">
            <v>TB40</v>
          </cell>
          <cell r="C691" t="str">
            <v>m</v>
          </cell>
          <cell r="D691">
            <v>10</v>
          </cell>
          <cell r="E691">
            <v>8.6199999999999992</v>
          </cell>
          <cell r="F691">
            <v>86.2</v>
          </cell>
          <cell r="G691">
            <v>2.5</v>
          </cell>
          <cell r="H691">
            <v>25</v>
          </cell>
          <cell r="I691" t="str">
            <v>TACS</v>
          </cell>
          <cell r="P691">
            <v>2.5</v>
          </cell>
        </row>
        <row r="692">
          <cell r="A692" t="str">
            <v>Diâmetro 3"</v>
          </cell>
          <cell r="B692" t="str">
            <v>TB40</v>
          </cell>
          <cell r="C692" t="str">
            <v>m</v>
          </cell>
          <cell r="D692">
            <v>26</v>
          </cell>
          <cell r="E692">
            <v>11.3</v>
          </cell>
          <cell r="F692">
            <v>293.8</v>
          </cell>
          <cell r="G692">
            <v>3</v>
          </cell>
          <cell r="H692">
            <v>78</v>
          </cell>
          <cell r="I692" t="str">
            <v>TACS</v>
          </cell>
          <cell r="P692">
            <v>3</v>
          </cell>
        </row>
        <row r="693">
          <cell r="A693" t="str">
            <v>Diâmetro 4"</v>
          </cell>
          <cell r="B693" t="str">
            <v>TB40</v>
          </cell>
          <cell r="C693" t="str">
            <v>m</v>
          </cell>
          <cell r="D693">
            <v>1</v>
          </cell>
          <cell r="E693">
            <v>16.100000000000001</v>
          </cell>
          <cell r="F693">
            <v>16.100000000000001</v>
          </cell>
          <cell r="G693">
            <v>4</v>
          </cell>
          <cell r="H693">
            <v>4</v>
          </cell>
          <cell r="I693" t="str">
            <v>TACS</v>
          </cell>
          <cell r="P693">
            <v>4</v>
          </cell>
        </row>
        <row r="694">
          <cell r="A694" t="str">
            <v>Diâmetro 6"</v>
          </cell>
          <cell r="B694" t="str">
            <v>TB40</v>
          </cell>
          <cell r="C694" t="str">
            <v>m</v>
          </cell>
          <cell r="D694">
            <v>71</v>
          </cell>
          <cell r="E694">
            <v>28.2</v>
          </cell>
          <cell r="F694">
            <v>2002.2</v>
          </cell>
          <cell r="G694">
            <v>6</v>
          </cell>
          <cell r="H694">
            <v>426</v>
          </cell>
          <cell r="I694" t="str">
            <v>TACS</v>
          </cell>
          <cell r="P694">
            <v>6</v>
          </cell>
        </row>
        <row r="695">
          <cell r="F695">
            <v>0</v>
          </cell>
          <cell r="H695">
            <v>0</v>
          </cell>
          <cell r="P695">
            <v>0</v>
          </cell>
        </row>
        <row r="696">
          <cell r="A696" t="str">
            <v xml:space="preserve">Tubo sem costura, ANSI B36.10, SCH.40, extremidades com rosca NPT, conforme </v>
          </cell>
          <cell r="F696">
            <v>0</v>
          </cell>
          <cell r="H696">
            <v>0</v>
          </cell>
          <cell r="P696">
            <v>0</v>
          </cell>
        </row>
        <row r="697">
          <cell r="A697" t="str">
            <v>ANSI B 2.1, material em aço carbono conforme ASTM A-53 GR. A/B galvanizado:</v>
          </cell>
          <cell r="F697">
            <v>0</v>
          </cell>
          <cell r="H697">
            <v>0</v>
          </cell>
          <cell r="P697">
            <v>0</v>
          </cell>
        </row>
        <row r="698">
          <cell r="A698" t="str">
            <v>Diâmetro 21/2"</v>
          </cell>
          <cell r="B698" t="str">
            <v>TB40</v>
          </cell>
          <cell r="C698" t="str">
            <v>m</v>
          </cell>
          <cell r="D698">
            <v>13</v>
          </cell>
          <cell r="E698">
            <v>8.6199999999999992</v>
          </cell>
          <cell r="F698">
            <v>112.06</v>
          </cell>
          <cell r="G698">
            <v>2.5</v>
          </cell>
          <cell r="H698">
            <v>32.5</v>
          </cell>
          <cell r="I698" t="str">
            <v>TACR</v>
          </cell>
          <cell r="P698">
            <v>2.5</v>
          </cell>
        </row>
        <row r="699">
          <cell r="F699">
            <v>0</v>
          </cell>
          <cell r="H699">
            <v>0</v>
          </cell>
          <cell r="P699">
            <v>0</v>
          </cell>
        </row>
        <row r="700">
          <cell r="A700" t="str">
            <v>Válvula esfera, 150 libras, extremidades com rosca NPT, conforme ANSI B 2.1,  material</v>
          </cell>
          <cell r="F700">
            <v>0</v>
          </cell>
          <cell r="H700">
            <v>0</v>
          </cell>
          <cell r="P700">
            <v>0</v>
          </cell>
        </row>
        <row r="701">
          <cell r="A701" t="str">
            <v xml:space="preserve"> do corpo em latão, interno aço inox ref. CIWAL figura 294 ou similar:</v>
          </cell>
          <cell r="F701">
            <v>0</v>
          </cell>
          <cell r="H701">
            <v>0</v>
          </cell>
          <cell r="P701">
            <v>0</v>
          </cell>
        </row>
        <row r="702">
          <cell r="A702" t="str">
            <v>Diâmetro 1/2"</v>
          </cell>
          <cell r="B702" t="str">
            <v>VV</v>
          </cell>
          <cell r="C702" t="str">
            <v>PC</v>
          </cell>
          <cell r="D702">
            <v>5</v>
          </cell>
          <cell r="F702">
            <v>0</v>
          </cell>
          <cell r="G702">
            <v>2</v>
          </cell>
          <cell r="H702">
            <v>10</v>
          </cell>
          <cell r="I702" t="str">
            <v>TACR</v>
          </cell>
          <cell r="P702">
            <v>2</v>
          </cell>
        </row>
        <row r="703">
          <cell r="A703" t="str">
            <v>Diâmetro 11/2"</v>
          </cell>
          <cell r="B703" t="str">
            <v>VV</v>
          </cell>
          <cell r="C703" t="str">
            <v>PC</v>
          </cell>
          <cell r="D703">
            <v>3</v>
          </cell>
          <cell r="F703">
            <v>0</v>
          </cell>
          <cell r="G703">
            <v>3</v>
          </cell>
          <cell r="H703">
            <v>9</v>
          </cell>
          <cell r="I703" t="str">
            <v>TACR</v>
          </cell>
          <cell r="P703">
            <v>3</v>
          </cell>
        </row>
        <row r="704">
          <cell r="A704" t="str">
            <v>Diâmetro 2"</v>
          </cell>
          <cell r="B704" t="str">
            <v>VV</v>
          </cell>
          <cell r="C704" t="str">
            <v>PC</v>
          </cell>
          <cell r="D704">
            <v>1</v>
          </cell>
          <cell r="F704">
            <v>0</v>
          </cell>
          <cell r="G704">
            <v>4</v>
          </cell>
          <cell r="H704">
            <v>4</v>
          </cell>
          <cell r="I704" t="str">
            <v>TACR</v>
          </cell>
          <cell r="P704">
            <v>4</v>
          </cell>
        </row>
        <row r="705">
          <cell r="F705">
            <v>0</v>
          </cell>
          <cell r="H705">
            <v>0</v>
          </cell>
          <cell r="P705">
            <v>0</v>
          </cell>
        </row>
        <row r="706">
          <cell r="A706" t="str">
            <v xml:space="preserve">Válvula esfera, 150 libras, extremidades com flange face plana material do corpo em aço </v>
          </cell>
          <cell r="F706">
            <v>0</v>
          </cell>
          <cell r="H706">
            <v>0</v>
          </cell>
          <cell r="P706">
            <v>0</v>
          </cell>
        </row>
        <row r="707">
          <cell r="A707" t="str">
            <v>carbono, interno aço inox ref. NIAGARA 303 e/ou similar:</v>
          </cell>
          <cell r="F707">
            <v>0</v>
          </cell>
          <cell r="H707">
            <v>0</v>
          </cell>
          <cell r="P707">
            <v>0</v>
          </cell>
        </row>
        <row r="708">
          <cell r="A708" t="str">
            <v>Diâmetro 21/2"</v>
          </cell>
          <cell r="B708" t="str">
            <v>VV</v>
          </cell>
          <cell r="C708" t="str">
            <v>PC</v>
          </cell>
          <cell r="D708">
            <v>1</v>
          </cell>
          <cell r="F708">
            <v>0</v>
          </cell>
          <cell r="G708">
            <v>5</v>
          </cell>
          <cell r="H708">
            <v>5</v>
          </cell>
          <cell r="I708" t="str">
            <v>TACR</v>
          </cell>
          <cell r="P708">
            <v>5</v>
          </cell>
        </row>
        <row r="709">
          <cell r="A709" t="str">
            <v>Diâmetro 3"</v>
          </cell>
          <cell r="B709" t="str">
            <v>VV</v>
          </cell>
          <cell r="C709" t="str">
            <v>PC</v>
          </cell>
          <cell r="D709">
            <v>7</v>
          </cell>
          <cell r="F709">
            <v>0</v>
          </cell>
          <cell r="G709">
            <v>6</v>
          </cell>
          <cell r="H709">
            <v>42</v>
          </cell>
          <cell r="I709" t="str">
            <v>TACR</v>
          </cell>
          <cell r="P709">
            <v>6</v>
          </cell>
        </row>
        <row r="710">
          <cell r="A710" t="str">
            <v>Diâmetro 6"</v>
          </cell>
          <cell r="B710" t="str">
            <v>VV</v>
          </cell>
          <cell r="C710" t="str">
            <v>PC</v>
          </cell>
          <cell r="D710">
            <v>10</v>
          </cell>
          <cell r="F710">
            <v>0</v>
          </cell>
          <cell r="G710">
            <v>12</v>
          </cell>
          <cell r="H710">
            <v>120</v>
          </cell>
          <cell r="I710" t="str">
            <v>TACR</v>
          </cell>
          <cell r="P710">
            <v>12</v>
          </cell>
        </row>
        <row r="711">
          <cell r="F711">
            <v>0</v>
          </cell>
          <cell r="H711">
            <v>0</v>
          </cell>
          <cell r="P711">
            <v>0</v>
          </cell>
        </row>
        <row r="712">
          <cell r="A712" t="str">
            <v>Suportes</v>
          </cell>
          <cell r="C712" t="str">
            <v>kg</v>
          </cell>
          <cell r="D712">
            <v>250</v>
          </cell>
          <cell r="E712">
            <v>1</v>
          </cell>
          <cell r="F712">
            <v>250</v>
          </cell>
          <cell r="G712">
            <v>0.15</v>
          </cell>
          <cell r="H712">
            <v>37.5</v>
          </cell>
          <cell r="I712" t="str">
            <v>F</v>
          </cell>
          <cell r="P712">
            <v>0.15</v>
          </cell>
        </row>
        <row r="713">
          <cell r="F713">
            <v>0</v>
          </cell>
          <cell r="H713">
            <v>0</v>
          </cell>
          <cell r="P713">
            <v>0</v>
          </cell>
        </row>
        <row r="714">
          <cell r="A714" t="str">
            <v>ÁREA - ESTOCAGEM E PREPARAÇÃO DE REAGENTES</v>
          </cell>
          <cell r="F714">
            <v>0</v>
          </cell>
          <cell r="H714">
            <v>0</v>
          </cell>
          <cell r="P714">
            <v>0</v>
          </cell>
        </row>
        <row r="715">
          <cell r="A715" t="str">
            <v xml:space="preserve">Tubo sem costura, ANSI B36.10, SCH.80, extremidades com rosca NPT conforme </v>
          </cell>
          <cell r="F715">
            <v>0</v>
          </cell>
          <cell r="H715">
            <v>0</v>
          </cell>
          <cell r="P715">
            <v>0</v>
          </cell>
        </row>
        <row r="716">
          <cell r="A716" t="str">
            <v>ANSI B 2.1, material em aço carbono, conforme ASTM A-53 GR. A/B:</v>
          </cell>
          <cell r="F716">
            <v>0</v>
          </cell>
          <cell r="H716">
            <v>0</v>
          </cell>
          <cell r="P716">
            <v>0</v>
          </cell>
        </row>
        <row r="717">
          <cell r="A717" t="str">
            <v>Diâmetro 1/2"</v>
          </cell>
          <cell r="B717" t="str">
            <v>TB80</v>
          </cell>
          <cell r="C717" t="str">
            <v>m</v>
          </cell>
          <cell r="D717">
            <v>1</v>
          </cell>
          <cell r="E717">
            <v>1.62</v>
          </cell>
          <cell r="F717">
            <v>1.62</v>
          </cell>
          <cell r="G717">
            <v>1</v>
          </cell>
          <cell r="H717">
            <v>1</v>
          </cell>
          <cell r="I717" t="str">
            <v>TACR</v>
          </cell>
          <cell r="P717">
            <v>1</v>
          </cell>
        </row>
        <row r="718">
          <cell r="A718" t="str">
            <v>Diâmetro 11/2"</v>
          </cell>
          <cell r="B718" t="str">
            <v>TB80</v>
          </cell>
          <cell r="C718" t="str">
            <v>m</v>
          </cell>
          <cell r="D718">
            <v>5</v>
          </cell>
          <cell r="E718">
            <v>5.4</v>
          </cell>
          <cell r="F718">
            <v>27</v>
          </cell>
          <cell r="G718">
            <v>1.5</v>
          </cell>
          <cell r="H718">
            <v>7.5</v>
          </cell>
          <cell r="I718" t="str">
            <v>TACR</v>
          </cell>
          <cell r="P718">
            <v>1.5</v>
          </cell>
        </row>
        <row r="719">
          <cell r="A719" t="str">
            <v>Diâmetro 2"</v>
          </cell>
          <cell r="B719" t="str">
            <v>TB80</v>
          </cell>
          <cell r="C719" t="str">
            <v>m</v>
          </cell>
          <cell r="D719">
            <v>55</v>
          </cell>
          <cell r="E719">
            <v>7.47</v>
          </cell>
          <cell r="F719">
            <v>410.85</v>
          </cell>
          <cell r="G719">
            <v>2</v>
          </cell>
          <cell r="H719">
            <v>110</v>
          </cell>
          <cell r="I719" t="str">
            <v>TACR</v>
          </cell>
          <cell r="P719">
            <v>2</v>
          </cell>
        </row>
        <row r="720">
          <cell r="F720">
            <v>0</v>
          </cell>
          <cell r="H720">
            <v>0</v>
          </cell>
          <cell r="P720">
            <v>0</v>
          </cell>
        </row>
        <row r="721">
          <cell r="A721" t="str">
            <v xml:space="preserve">Tubo com costura, ANSI B36.10, SCH.40, extremidades chanfradas, material em aço </v>
          </cell>
          <cell r="F721">
            <v>0</v>
          </cell>
          <cell r="H721">
            <v>0</v>
          </cell>
          <cell r="P721">
            <v>0</v>
          </cell>
        </row>
        <row r="722">
          <cell r="A722" t="str">
            <v>carbono, conforme ASTM A-53, GR. A/B:</v>
          </cell>
          <cell r="F722">
            <v>0</v>
          </cell>
          <cell r="H722">
            <v>0</v>
          </cell>
          <cell r="P722">
            <v>0</v>
          </cell>
        </row>
        <row r="723">
          <cell r="A723" t="str">
            <v>Diâmetro 21/2"</v>
          </cell>
          <cell r="B723" t="str">
            <v>TB40</v>
          </cell>
          <cell r="C723" t="str">
            <v>m</v>
          </cell>
          <cell r="D723">
            <v>46</v>
          </cell>
          <cell r="E723">
            <v>8.6199999999999992</v>
          </cell>
          <cell r="F723">
            <v>396.52</v>
          </cell>
          <cell r="G723">
            <v>2.5</v>
          </cell>
          <cell r="H723">
            <v>115</v>
          </cell>
          <cell r="I723" t="str">
            <v>TACS</v>
          </cell>
          <cell r="P723">
            <v>2.5</v>
          </cell>
        </row>
        <row r="724">
          <cell r="A724" t="str">
            <v>Diâmetro 3"</v>
          </cell>
          <cell r="B724" t="str">
            <v>TB40</v>
          </cell>
          <cell r="C724" t="str">
            <v>m</v>
          </cell>
          <cell r="D724">
            <v>61</v>
          </cell>
          <cell r="E724">
            <v>11.3</v>
          </cell>
          <cell r="F724">
            <v>689.3</v>
          </cell>
          <cell r="G724">
            <v>3</v>
          </cell>
          <cell r="H724">
            <v>183</v>
          </cell>
          <cell r="I724" t="str">
            <v>TACS</v>
          </cell>
          <cell r="P724">
            <v>3</v>
          </cell>
        </row>
        <row r="725">
          <cell r="A725" t="str">
            <v>Diâmetro 4"</v>
          </cell>
          <cell r="B725" t="str">
            <v>TB40</v>
          </cell>
          <cell r="C725" t="str">
            <v>m</v>
          </cell>
          <cell r="D725">
            <v>68</v>
          </cell>
          <cell r="E725">
            <v>16.100000000000001</v>
          </cell>
          <cell r="F725">
            <v>1094.8</v>
          </cell>
          <cell r="G725">
            <v>4</v>
          </cell>
          <cell r="H725">
            <v>272</v>
          </cell>
          <cell r="I725" t="str">
            <v>TACS</v>
          </cell>
          <cell r="P725">
            <v>4</v>
          </cell>
        </row>
        <row r="726">
          <cell r="A726" t="str">
            <v>Diâmetro 6"</v>
          </cell>
          <cell r="B726" t="str">
            <v>TB40</v>
          </cell>
          <cell r="C726" t="str">
            <v>m</v>
          </cell>
          <cell r="D726">
            <v>36</v>
          </cell>
          <cell r="E726">
            <v>28.2</v>
          </cell>
          <cell r="F726">
            <v>1015.2</v>
          </cell>
          <cell r="G726">
            <v>6</v>
          </cell>
          <cell r="H726">
            <v>216</v>
          </cell>
          <cell r="I726" t="str">
            <v>TACS</v>
          </cell>
          <cell r="P726">
            <v>6</v>
          </cell>
        </row>
        <row r="727">
          <cell r="F727">
            <v>0</v>
          </cell>
          <cell r="H727">
            <v>0</v>
          </cell>
          <cell r="P727">
            <v>0</v>
          </cell>
        </row>
        <row r="728">
          <cell r="A728" t="str">
            <v>Tubo sem costura, ANSI B36.10, SCH.80, extremidades planas material em aço carbono</v>
          </cell>
          <cell r="F728">
            <v>0</v>
          </cell>
          <cell r="H728">
            <v>0</v>
          </cell>
          <cell r="P728">
            <v>0</v>
          </cell>
        </row>
        <row r="729">
          <cell r="A729" t="str">
            <v>conforme ASTM A-53, GR. A/B:</v>
          </cell>
          <cell r="F729">
            <v>0</v>
          </cell>
          <cell r="H729">
            <v>0</v>
          </cell>
          <cell r="P729">
            <v>0</v>
          </cell>
        </row>
        <row r="730">
          <cell r="A730" t="str">
            <v>Diâmetro 1/2"</v>
          </cell>
          <cell r="B730" t="str">
            <v>TB80</v>
          </cell>
          <cell r="C730" t="str">
            <v>m</v>
          </cell>
          <cell r="D730">
            <v>2</v>
          </cell>
          <cell r="E730">
            <v>1.62</v>
          </cell>
          <cell r="F730">
            <v>3.24</v>
          </cell>
          <cell r="G730">
            <v>1</v>
          </cell>
          <cell r="H730">
            <v>2</v>
          </cell>
          <cell r="I730" t="str">
            <v>TACS</v>
          </cell>
          <cell r="P730">
            <v>1</v>
          </cell>
        </row>
        <row r="731">
          <cell r="A731" t="str">
            <v>Diâmetro 2"</v>
          </cell>
          <cell r="B731" t="str">
            <v>TB80</v>
          </cell>
          <cell r="C731" t="str">
            <v>m</v>
          </cell>
          <cell r="D731">
            <v>54</v>
          </cell>
          <cell r="E731">
            <v>7.47</v>
          </cell>
          <cell r="F731">
            <v>403.38</v>
          </cell>
          <cell r="G731">
            <v>2</v>
          </cell>
          <cell r="H731">
            <v>108</v>
          </cell>
          <cell r="I731" t="str">
            <v>TACS</v>
          </cell>
          <cell r="P731">
            <v>2</v>
          </cell>
        </row>
        <row r="732">
          <cell r="F732">
            <v>0</v>
          </cell>
          <cell r="H732">
            <v>0</v>
          </cell>
          <cell r="P732">
            <v>0</v>
          </cell>
        </row>
        <row r="733">
          <cell r="A733" t="str">
            <v>Tubo sem costura, SCH.10S, extremidades chanfradas, material em aço inox, conforme</v>
          </cell>
          <cell r="F733">
            <v>0</v>
          </cell>
          <cell r="H733">
            <v>0</v>
          </cell>
          <cell r="P733">
            <v>0</v>
          </cell>
        </row>
        <row r="734">
          <cell r="A734" t="str">
            <v>ASTM A-312 GR. TP 304:</v>
          </cell>
          <cell r="F734">
            <v>0</v>
          </cell>
          <cell r="H734">
            <v>0</v>
          </cell>
          <cell r="P734">
            <v>0</v>
          </cell>
        </row>
        <row r="735">
          <cell r="A735" t="str">
            <v>Diâmetro 11/2"</v>
          </cell>
          <cell r="B735" t="str">
            <v>TB10S</v>
          </cell>
          <cell r="C735" t="str">
            <v>m</v>
          </cell>
          <cell r="D735">
            <v>4</v>
          </cell>
          <cell r="E735">
            <v>3.16</v>
          </cell>
          <cell r="F735">
            <v>12.64</v>
          </cell>
          <cell r="G735">
            <v>2.25</v>
          </cell>
          <cell r="H735">
            <v>9</v>
          </cell>
          <cell r="I735" t="str">
            <v>TI</v>
          </cell>
          <cell r="P735">
            <v>2.25</v>
          </cell>
        </row>
        <row r="736">
          <cell r="A736" t="str">
            <v>Diâmetro 2"</v>
          </cell>
          <cell r="B736" t="str">
            <v>TB10S</v>
          </cell>
          <cell r="C736" t="str">
            <v>m</v>
          </cell>
          <cell r="D736">
            <v>8</v>
          </cell>
          <cell r="E736">
            <v>3.98</v>
          </cell>
          <cell r="F736">
            <v>31.84</v>
          </cell>
          <cell r="G736">
            <v>3</v>
          </cell>
          <cell r="H736">
            <v>24</v>
          </cell>
          <cell r="I736" t="str">
            <v>TI</v>
          </cell>
          <cell r="P736">
            <v>3</v>
          </cell>
        </row>
        <row r="737">
          <cell r="A737" t="str">
            <v>Diâmetro 3"</v>
          </cell>
          <cell r="B737" t="str">
            <v>TB10S</v>
          </cell>
          <cell r="C737" t="str">
            <v>m</v>
          </cell>
          <cell r="D737">
            <v>9</v>
          </cell>
          <cell r="E737">
            <v>6.45</v>
          </cell>
          <cell r="F737">
            <v>58.05</v>
          </cell>
          <cell r="G737">
            <v>4.5</v>
          </cell>
          <cell r="H737">
            <v>40.5</v>
          </cell>
          <cell r="I737" t="str">
            <v>TI</v>
          </cell>
          <cell r="P737">
            <v>4.5</v>
          </cell>
        </row>
        <row r="738">
          <cell r="F738">
            <v>0</v>
          </cell>
          <cell r="H738">
            <v>0</v>
          </cell>
          <cell r="P738">
            <v>0</v>
          </cell>
        </row>
        <row r="739">
          <cell r="A739" t="str">
            <v>Tubo sem costura, ANSI B 36.10, SCH 40, extremidades chanfradas, material em aço</v>
          </cell>
          <cell r="F739">
            <v>0</v>
          </cell>
          <cell r="H739">
            <v>0</v>
          </cell>
          <cell r="P739">
            <v>0</v>
          </cell>
        </row>
        <row r="740">
          <cell r="A740" t="str">
            <v>carbono conforme ASTM A-53 GR. A/B:</v>
          </cell>
          <cell r="F740">
            <v>0</v>
          </cell>
          <cell r="H740">
            <v>0</v>
          </cell>
          <cell r="P740">
            <v>0</v>
          </cell>
        </row>
        <row r="741">
          <cell r="A741" t="str">
            <v>Diâmetro 21/2"</v>
          </cell>
          <cell r="B741" t="str">
            <v>TB40</v>
          </cell>
          <cell r="C741" t="str">
            <v>m</v>
          </cell>
          <cell r="D741">
            <v>18</v>
          </cell>
          <cell r="E741">
            <v>8.6199999999999992</v>
          </cell>
          <cell r="F741">
            <v>155.16</v>
          </cell>
          <cell r="G741">
            <v>2.5</v>
          </cell>
          <cell r="H741">
            <v>45</v>
          </cell>
          <cell r="I741" t="str">
            <v>TACS</v>
          </cell>
          <cell r="P741">
            <v>2.5</v>
          </cell>
        </row>
        <row r="742">
          <cell r="A742" t="str">
            <v>Diâmetro 3"</v>
          </cell>
          <cell r="B742" t="str">
            <v>TB40</v>
          </cell>
          <cell r="C742" t="str">
            <v>m</v>
          </cell>
          <cell r="D742">
            <v>136</v>
          </cell>
          <cell r="E742">
            <v>11.3</v>
          </cell>
          <cell r="F742">
            <v>1536.8</v>
          </cell>
          <cell r="G742">
            <v>3</v>
          </cell>
          <cell r="H742">
            <v>408</v>
          </cell>
          <cell r="I742" t="str">
            <v>TACS</v>
          </cell>
          <cell r="P742">
            <v>3</v>
          </cell>
        </row>
        <row r="743">
          <cell r="A743" t="str">
            <v>Diâmetro 4"</v>
          </cell>
          <cell r="B743" t="str">
            <v>TB40</v>
          </cell>
          <cell r="C743" t="str">
            <v>m</v>
          </cell>
          <cell r="D743">
            <v>32</v>
          </cell>
          <cell r="E743">
            <v>16.100000000000001</v>
          </cell>
          <cell r="F743">
            <v>515.20000000000005</v>
          </cell>
          <cell r="G743">
            <v>4</v>
          </cell>
          <cell r="H743">
            <v>128</v>
          </cell>
          <cell r="I743" t="str">
            <v>TACS</v>
          </cell>
          <cell r="P743">
            <v>4</v>
          </cell>
        </row>
        <row r="744">
          <cell r="A744" t="str">
            <v>Diâmetro 5"</v>
          </cell>
          <cell r="B744" t="str">
            <v>TB40</v>
          </cell>
          <cell r="C744" t="str">
            <v>m</v>
          </cell>
          <cell r="D744">
            <v>2</v>
          </cell>
          <cell r="E744">
            <v>21.8</v>
          </cell>
          <cell r="F744">
            <v>43.6</v>
          </cell>
          <cell r="G744">
            <v>5</v>
          </cell>
          <cell r="H744">
            <v>10</v>
          </cell>
          <cell r="I744" t="str">
            <v>TACS</v>
          </cell>
          <cell r="P744">
            <v>5</v>
          </cell>
        </row>
        <row r="745">
          <cell r="A745" t="str">
            <v>Diâmetro 6"</v>
          </cell>
          <cell r="B745" t="str">
            <v>TB40</v>
          </cell>
          <cell r="C745" t="str">
            <v>m</v>
          </cell>
          <cell r="D745">
            <v>6</v>
          </cell>
          <cell r="E745">
            <v>28.2</v>
          </cell>
          <cell r="F745">
            <v>169.2</v>
          </cell>
          <cell r="G745">
            <v>6</v>
          </cell>
          <cell r="H745">
            <v>36</v>
          </cell>
          <cell r="I745" t="str">
            <v>TACS</v>
          </cell>
          <cell r="P745">
            <v>6</v>
          </cell>
        </row>
        <row r="746">
          <cell r="F746">
            <v>0</v>
          </cell>
          <cell r="H746">
            <v>0</v>
          </cell>
          <cell r="P746">
            <v>0</v>
          </cell>
        </row>
        <row r="747">
          <cell r="A747" t="str">
            <v>Válvula borboleta, tipo WAFER, 150 libras, material do corpo em FºFº, interno FºFº,</v>
          </cell>
          <cell r="F747">
            <v>0</v>
          </cell>
          <cell r="H747">
            <v>0</v>
          </cell>
          <cell r="P747">
            <v>0</v>
          </cell>
        </row>
        <row r="748">
          <cell r="A748" t="str">
            <v>ref. NIAGARA figura 540 e 550 ou similar:</v>
          </cell>
          <cell r="F748">
            <v>0</v>
          </cell>
          <cell r="H748">
            <v>0</v>
          </cell>
          <cell r="P748">
            <v>0</v>
          </cell>
        </row>
        <row r="749">
          <cell r="A749" t="str">
            <v>Diâmetro 4"</v>
          </cell>
          <cell r="B749" t="str">
            <v>VV</v>
          </cell>
          <cell r="C749" t="str">
            <v>PC</v>
          </cell>
          <cell r="D749">
            <v>20</v>
          </cell>
          <cell r="F749">
            <v>0</v>
          </cell>
          <cell r="G749">
            <v>8</v>
          </cell>
          <cell r="H749">
            <v>160</v>
          </cell>
          <cell r="I749" t="str">
            <v>TACS</v>
          </cell>
          <cell r="P749">
            <v>8</v>
          </cell>
        </row>
        <row r="750">
          <cell r="A750" t="str">
            <v>Diâmetro 6"</v>
          </cell>
          <cell r="B750" t="str">
            <v>VV</v>
          </cell>
          <cell r="C750" t="str">
            <v>PC</v>
          </cell>
          <cell r="D750">
            <v>1</v>
          </cell>
          <cell r="F750">
            <v>0</v>
          </cell>
          <cell r="G750">
            <v>12</v>
          </cell>
          <cell r="H750">
            <v>12</v>
          </cell>
          <cell r="I750" t="str">
            <v>TACS</v>
          </cell>
          <cell r="P750">
            <v>12</v>
          </cell>
        </row>
        <row r="751">
          <cell r="F751">
            <v>0</v>
          </cell>
          <cell r="H751">
            <v>0</v>
          </cell>
          <cell r="P751">
            <v>0</v>
          </cell>
        </row>
        <row r="752">
          <cell r="A752" t="str">
            <v xml:space="preserve">Válvula esfera, 150 libras, extremidades com rosca NPT, conforme ANSI B 2.1, material </v>
          </cell>
          <cell r="F752">
            <v>0</v>
          </cell>
          <cell r="H752">
            <v>0</v>
          </cell>
          <cell r="P752">
            <v>0</v>
          </cell>
        </row>
        <row r="753">
          <cell r="A753" t="str">
            <v>do corpo em latão, interno aço inox, ref. CIWAL figura 294 ou similar:</v>
          </cell>
          <cell r="F753">
            <v>0</v>
          </cell>
          <cell r="H753">
            <v>0</v>
          </cell>
          <cell r="P753">
            <v>0</v>
          </cell>
        </row>
        <row r="754">
          <cell r="A754" t="str">
            <v>Diâmetro 1/2"</v>
          </cell>
          <cell r="B754" t="str">
            <v>VV</v>
          </cell>
          <cell r="C754" t="str">
            <v>PC</v>
          </cell>
          <cell r="D754">
            <v>2</v>
          </cell>
          <cell r="F754">
            <v>0</v>
          </cell>
          <cell r="G754">
            <v>2</v>
          </cell>
          <cell r="H754">
            <v>4</v>
          </cell>
          <cell r="I754" t="str">
            <v>TACS</v>
          </cell>
          <cell r="P754">
            <v>2</v>
          </cell>
        </row>
        <row r="755">
          <cell r="A755" t="str">
            <v>Diâmetro 2"</v>
          </cell>
          <cell r="B755" t="str">
            <v>VV</v>
          </cell>
          <cell r="C755" t="str">
            <v>PC</v>
          </cell>
          <cell r="D755">
            <v>10</v>
          </cell>
          <cell r="F755">
            <v>0</v>
          </cell>
          <cell r="G755">
            <v>4</v>
          </cell>
          <cell r="H755">
            <v>40</v>
          </cell>
          <cell r="I755" t="str">
            <v>TACS</v>
          </cell>
          <cell r="P755">
            <v>4</v>
          </cell>
        </row>
        <row r="756">
          <cell r="F756">
            <v>0</v>
          </cell>
          <cell r="H756">
            <v>0</v>
          </cell>
          <cell r="P756">
            <v>0</v>
          </cell>
        </row>
        <row r="757">
          <cell r="A757" t="str">
            <v xml:space="preserve">Válvula diafragma, 150 libras, extremidade com flange face plana material do corpo em </v>
          </cell>
          <cell r="F757">
            <v>0</v>
          </cell>
          <cell r="H757">
            <v>0</v>
          </cell>
          <cell r="P757">
            <v>0</v>
          </cell>
        </row>
        <row r="758">
          <cell r="A758" t="str">
            <v>FºFº, interno em butil, ref. CIVA figura 675 ou similar:</v>
          </cell>
          <cell r="F758">
            <v>0</v>
          </cell>
          <cell r="H758">
            <v>0</v>
          </cell>
          <cell r="P758">
            <v>0</v>
          </cell>
        </row>
        <row r="759">
          <cell r="A759" t="str">
            <v>Diâmetro 1/2"</v>
          </cell>
          <cell r="B759" t="str">
            <v>VV</v>
          </cell>
          <cell r="C759" t="str">
            <v>PC</v>
          </cell>
          <cell r="D759">
            <v>6</v>
          </cell>
          <cell r="F759">
            <v>0</v>
          </cell>
          <cell r="G759">
            <v>2</v>
          </cell>
          <cell r="H759">
            <v>12</v>
          </cell>
          <cell r="I759" t="str">
            <v>TACS</v>
          </cell>
          <cell r="P759">
            <v>2</v>
          </cell>
        </row>
        <row r="760">
          <cell r="A760" t="str">
            <v>Diâmetro 2"</v>
          </cell>
          <cell r="B760" t="str">
            <v>VV</v>
          </cell>
          <cell r="C760" t="str">
            <v>PC</v>
          </cell>
          <cell r="D760">
            <v>16</v>
          </cell>
          <cell r="F760">
            <v>0</v>
          </cell>
          <cell r="G760">
            <v>4</v>
          </cell>
          <cell r="H760">
            <v>64</v>
          </cell>
          <cell r="I760" t="str">
            <v>TACS</v>
          </cell>
          <cell r="P760">
            <v>4</v>
          </cell>
        </row>
        <row r="761">
          <cell r="A761" t="str">
            <v>Diâmetro 21/2"</v>
          </cell>
          <cell r="B761" t="str">
            <v>VV</v>
          </cell>
          <cell r="C761" t="str">
            <v>PC</v>
          </cell>
          <cell r="D761">
            <v>5</v>
          </cell>
          <cell r="F761">
            <v>0</v>
          </cell>
          <cell r="G761">
            <v>5</v>
          </cell>
          <cell r="H761">
            <v>25</v>
          </cell>
          <cell r="I761" t="str">
            <v>TACS</v>
          </cell>
          <cell r="P761">
            <v>5</v>
          </cell>
        </row>
        <row r="762">
          <cell r="A762" t="str">
            <v>Diâmetro 3"</v>
          </cell>
          <cell r="B762" t="str">
            <v>VV</v>
          </cell>
          <cell r="C762" t="str">
            <v>PC</v>
          </cell>
          <cell r="D762">
            <v>24</v>
          </cell>
          <cell r="F762">
            <v>0</v>
          </cell>
          <cell r="G762">
            <v>6</v>
          </cell>
          <cell r="H762">
            <v>144</v>
          </cell>
          <cell r="I762" t="str">
            <v>TACS</v>
          </cell>
          <cell r="P762">
            <v>6</v>
          </cell>
        </row>
        <row r="763">
          <cell r="A763" t="str">
            <v>Diâmetro 4"</v>
          </cell>
          <cell r="B763" t="str">
            <v>VV</v>
          </cell>
          <cell r="C763" t="str">
            <v>PC</v>
          </cell>
          <cell r="D763">
            <v>19</v>
          </cell>
          <cell r="F763">
            <v>0</v>
          </cell>
          <cell r="G763">
            <v>8</v>
          </cell>
          <cell r="H763">
            <v>152</v>
          </cell>
          <cell r="I763" t="str">
            <v>TACS</v>
          </cell>
          <cell r="P763">
            <v>8</v>
          </cell>
        </row>
        <row r="764">
          <cell r="F764">
            <v>0</v>
          </cell>
          <cell r="H764">
            <v>0</v>
          </cell>
          <cell r="P764">
            <v>0</v>
          </cell>
        </row>
        <row r="765">
          <cell r="A765" t="str">
            <v>Válvula esfera, 150 libras, extremidades com flange face plana, material do corpo em aço</v>
          </cell>
          <cell r="F765">
            <v>0</v>
          </cell>
          <cell r="H765">
            <v>0</v>
          </cell>
          <cell r="P765">
            <v>0</v>
          </cell>
        </row>
        <row r="766">
          <cell r="A766" t="str">
            <v>carbono, interno aço inox, ref. NIAGARA 303 ou similar:</v>
          </cell>
          <cell r="F766">
            <v>0</v>
          </cell>
          <cell r="H766">
            <v>0</v>
          </cell>
          <cell r="P766">
            <v>0</v>
          </cell>
        </row>
        <row r="767">
          <cell r="A767" t="str">
            <v>Diâmetro 21/2"</v>
          </cell>
          <cell r="B767" t="str">
            <v>VV</v>
          </cell>
          <cell r="C767" t="str">
            <v>PC</v>
          </cell>
          <cell r="D767">
            <v>10</v>
          </cell>
          <cell r="F767">
            <v>0</v>
          </cell>
          <cell r="G767">
            <v>5</v>
          </cell>
          <cell r="H767">
            <v>50</v>
          </cell>
          <cell r="I767" t="str">
            <v>TACS</v>
          </cell>
          <cell r="P767">
            <v>5</v>
          </cell>
        </row>
        <row r="768">
          <cell r="A768" t="str">
            <v>Diâmetro 4"</v>
          </cell>
          <cell r="B768" t="str">
            <v>VV</v>
          </cell>
          <cell r="C768" t="str">
            <v>PC</v>
          </cell>
          <cell r="D768">
            <v>2</v>
          </cell>
          <cell r="F768">
            <v>0</v>
          </cell>
          <cell r="G768">
            <v>8</v>
          </cell>
          <cell r="H768">
            <v>16</v>
          </cell>
          <cell r="I768" t="str">
            <v>TACS</v>
          </cell>
          <cell r="P768">
            <v>8</v>
          </cell>
        </row>
        <row r="769">
          <cell r="F769">
            <v>0</v>
          </cell>
          <cell r="H769">
            <v>0</v>
          </cell>
          <cell r="P769">
            <v>0</v>
          </cell>
        </row>
        <row r="770">
          <cell r="A770" t="str">
            <v>Válvula de retenção, 800 libras, extremidades com encaixe para solda, material do corpo</v>
          </cell>
          <cell r="F770">
            <v>0</v>
          </cell>
          <cell r="H770">
            <v>0</v>
          </cell>
          <cell r="P770">
            <v>0</v>
          </cell>
        </row>
        <row r="771">
          <cell r="A771" t="str">
            <v>em aço carbono, interno aço inox, ref. CIWAL figura 251 ou similar:</v>
          </cell>
          <cell r="F771">
            <v>0</v>
          </cell>
          <cell r="H771">
            <v>0</v>
          </cell>
          <cell r="P771">
            <v>0</v>
          </cell>
        </row>
        <row r="772">
          <cell r="A772" t="str">
            <v>Diâmetro 2"</v>
          </cell>
          <cell r="B772" t="str">
            <v>VV</v>
          </cell>
          <cell r="C772" t="str">
            <v>PC</v>
          </cell>
          <cell r="D772">
            <v>2</v>
          </cell>
          <cell r="F772">
            <v>0</v>
          </cell>
          <cell r="G772">
            <v>4</v>
          </cell>
          <cell r="H772">
            <v>8</v>
          </cell>
          <cell r="I772" t="str">
            <v>TACS</v>
          </cell>
          <cell r="P772">
            <v>4</v>
          </cell>
        </row>
        <row r="773">
          <cell r="F773">
            <v>0</v>
          </cell>
          <cell r="H773">
            <v>0</v>
          </cell>
          <cell r="P773">
            <v>0</v>
          </cell>
        </row>
        <row r="774">
          <cell r="A774" t="str">
            <v>Válvula de retenção, tipo WAFER, 150 libras, material do corpo em aço carbono</v>
          </cell>
          <cell r="F774">
            <v>0</v>
          </cell>
          <cell r="H774">
            <v>0</v>
          </cell>
          <cell r="P774">
            <v>0</v>
          </cell>
        </row>
        <row r="775">
          <cell r="A775" t="str">
            <v>interno aço inox, ref. NIAGARA figura 80-111B e 80-111A ou similar:</v>
          </cell>
          <cell r="F775">
            <v>0</v>
          </cell>
          <cell r="H775">
            <v>0</v>
          </cell>
          <cell r="P775">
            <v>0</v>
          </cell>
        </row>
        <row r="776">
          <cell r="A776" t="str">
            <v>Diâmetro 21/2"</v>
          </cell>
          <cell r="B776" t="str">
            <v>VV</v>
          </cell>
          <cell r="C776" t="str">
            <v>PC</v>
          </cell>
          <cell r="D776">
            <v>3</v>
          </cell>
          <cell r="F776">
            <v>0</v>
          </cell>
          <cell r="G776">
            <v>5</v>
          </cell>
          <cell r="H776">
            <v>15</v>
          </cell>
          <cell r="I776" t="str">
            <v>TACS</v>
          </cell>
          <cell r="P776">
            <v>5</v>
          </cell>
        </row>
        <row r="777">
          <cell r="F777">
            <v>0</v>
          </cell>
          <cell r="H777">
            <v>0</v>
          </cell>
          <cell r="P777">
            <v>0</v>
          </cell>
        </row>
        <row r="778">
          <cell r="A778" t="str">
            <v>Válvula de retenção, tipo WAFER, 150 libras, material do corpo em aço carbono, interno</v>
          </cell>
          <cell r="F778">
            <v>0</v>
          </cell>
          <cell r="H778">
            <v>0</v>
          </cell>
          <cell r="P778">
            <v>0</v>
          </cell>
        </row>
        <row r="779">
          <cell r="A779" t="str">
            <v>aço inox, ref. NIAGARA figura 80-460B ou similar:</v>
          </cell>
          <cell r="F779">
            <v>0</v>
          </cell>
          <cell r="H779">
            <v>0</v>
          </cell>
          <cell r="P779">
            <v>0</v>
          </cell>
        </row>
        <row r="780">
          <cell r="A780" t="str">
            <v>Diâmetro 21/2"</v>
          </cell>
          <cell r="B780" t="str">
            <v>VV</v>
          </cell>
          <cell r="C780" t="str">
            <v>PC</v>
          </cell>
          <cell r="D780">
            <v>1</v>
          </cell>
          <cell r="F780">
            <v>0</v>
          </cell>
          <cell r="G780">
            <v>5</v>
          </cell>
          <cell r="H780">
            <v>5</v>
          </cell>
          <cell r="I780" t="str">
            <v>TACS</v>
          </cell>
          <cell r="P780">
            <v>5</v>
          </cell>
        </row>
        <row r="781">
          <cell r="A781" t="str">
            <v>Diâmetro 3"</v>
          </cell>
          <cell r="B781" t="str">
            <v>VV</v>
          </cell>
          <cell r="C781" t="str">
            <v>PC</v>
          </cell>
          <cell r="D781">
            <v>7</v>
          </cell>
          <cell r="F781">
            <v>0</v>
          </cell>
          <cell r="G781">
            <v>6</v>
          </cell>
          <cell r="H781">
            <v>42</v>
          </cell>
          <cell r="I781" t="str">
            <v>TACS</v>
          </cell>
          <cell r="P781">
            <v>6</v>
          </cell>
        </row>
        <row r="782">
          <cell r="A782" t="str">
            <v>Diâmetro 4"</v>
          </cell>
          <cell r="B782" t="str">
            <v>VV</v>
          </cell>
          <cell r="C782" t="str">
            <v>PC</v>
          </cell>
          <cell r="D782">
            <v>2</v>
          </cell>
          <cell r="F782">
            <v>0</v>
          </cell>
          <cell r="G782">
            <v>8</v>
          </cell>
          <cell r="H782">
            <v>16</v>
          </cell>
          <cell r="I782" t="str">
            <v>TACS</v>
          </cell>
          <cell r="P782">
            <v>8</v>
          </cell>
        </row>
        <row r="783">
          <cell r="F783">
            <v>0</v>
          </cell>
          <cell r="H783">
            <v>0</v>
          </cell>
          <cell r="P783">
            <v>0</v>
          </cell>
        </row>
        <row r="784">
          <cell r="A784" t="str">
            <v>Suportes</v>
          </cell>
          <cell r="C784" t="str">
            <v>kg</v>
          </cell>
          <cell r="D784">
            <v>1000</v>
          </cell>
          <cell r="E784">
            <v>1</v>
          </cell>
          <cell r="F784">
            <v>1000</v>
          </cell>
          <cell r="G784">
            <v>0.15</v>
          </cell>
          <cell r="H784">
            <v>150</v>
          </cell>
          <cell r="I784" t="str">
            <v>F</v>
          </cell>
          <cell r="P784">
            <v>0.15</v>
          </cell>
        </row>
        <row r="785">
          <cell r="F785">
            <v>0</v>
          </cell>
          <cell r="H785">
            <v>0</v>
          </cell>
          <cell r="P785">
            <v>0</v>
          </cell>
        </row>
        <row r="786">
          <cell r="A786" t="str">
            <v>ÁREA - PRÉDIO DO PENEIRAMENTO</v>
          </cell>
          <cell r="F786">
            <v>0</v>
          </cell>
          <cell r="H786">
            <v>0</v>
          </cell>
          <cell r="P786">
            <v>0</v>
          </cell>
        </row>
        <row r="787">
          <cell r="A787" t="str">
            <v xml:space="preserve">Tubo sem costura, ANSI B36.10, SCH.80, extremidades com rosca NPT conforme </v>
          </cell>
          <cell r="F787">
            <v>0</v>
          </cell>
          <cell r="H787">
            <v>0</v>
          </cell>
          <cell r="P787">
            <v>0</v>
          </cell>
        </row>
        <row r="788">
          <cell r="A788" t="str">
            <v>ANSI B 2.1, material em aço carbono, conforme ASTM A-53 GR. A/B:</v>
          </cell>
          <cell r="F788">
            <v>0</v>
          </cell>
          <cell r="H788">
            <v>0</v>
          </cell>
          <cell r="P788">
            <v>0</v>
          </cell>
        </row>
        <row r="789">
          <cell r="A789" t="str">
            <v>Diâmetro 1/2"</v>
          </cell>
          <cell r="B789" t="str">
            <v>TB80</v>
          </cell>
          <cell r="C789" t="str">
            <v>m</v>
          </cell>
          <cell r="D789">
            <v>3</v>
          </cell>
          <cell r="E789">
            <v>1.62</v>
          </cell>
          <cell r="F789">
            <v>4.8600000000000003</v>
          </cell>
          <cell r="G789">
            <v>1</v>
          </cell>
          <cell r="H789">
            <v>3</v>
          </cell>
          <cell r="I789" t="str">
            <v>TACR</v>
          </cell>
          <cell r="P789">
            <v>1</v>
          </cell>
        </row>
        <row r="790">
          <cell r="A790" t="str">
            <v>Diâmetro 3/4"</v>
          </cell>
          <cell r="B790" t="str">
            <v>TB80</v>
          </cell>
          <cell r="C790" t="str">
            <v>m</v>
          </cell>
          <cell r="D790">
            <v>3</v>
          </cell>
          <cell r="E790">
            <v>2.19</v>
          </cell>
          <cell r="F790">
            <v>6.57</v>
          </cell>
          <cell r="G790">
            <v>1</v>
          </cell>
          <cell r="H790">
            <v>3</v>
          </cell>
          <cell r="I790" t="str">
            <v>TACR</v>
          </cell>
          <cell r="P790">
            <v>1</v>
          </cell>
        </row>
        <row r="791">
          <cell r="A791" t="str">
            <v>Diâmetro 1"</v>
          </cell>
          <cell r="B791" t="str">
            <v>TB80</v>
          </cell>
          <cell r="C791" t="str">
            <v>m</v>
          </cell>
          <cell r="D791">
            <v>3</v>
          </cell>
          <cell r="E791">
            <v>3.23</v>
          </cell>
          <cell r="F791">
            <v>9.69</v>
          </cell>
          <cell r="G791">
            <v>1</v>
          </cell>
          <cell r="H791">
            <v>3</v>
          </cell>
          <cell r="I791" t="str">
            <v>TACR</v>
          </cell>
          <cell r="P791">
            <v>1</v>
          </cell>
        </row>
        <row r="792">
          <cell r="A792" t="str">
            <v>Diâmetro 2"</v>
          </cell>
          <cell r="B792" t="str">
            <v>TB80</v>
          </cell>
          <cell r="C792" t="str">
            <v>m</v>
          </cell>
          <cell r="D792">
            <v>120</v>
          </cell>
          <cell r="E792">
            <v>7.47</v>
          </cell>
          <cell r="F792">
            <v>896.4</v>
          </cell>
          <cell r="G792">
            <v>2</v>
          </cell>
          <cell r="H792">
            <v>240</v>
          </cell>
          <cell r="I792" t="str">
            <v>TACR</v>
          </cell>
          <cell r="P792">
            <v>2</v>
          </cell>
        </row>
        <row r="793">
          <cell r="F793">
            <v>0</v>
          </cell>
          <cell r="H793">
            <v>0</v>
          </cell>
          <cell r="P793">
            <v>0</v>
          </cell>
        </row>
        <row r="794">
          <cell r="A794" t="str">
            <v>Tubo de PEAD, PN 16, extremidade plana material em polietileno de alta densidade</v>
          </cell>
          <cell r="F794">
            <v>0</v>
          </cell>
          <cell r="H794">
            <v>0</v>
          </cell>
          <cell r="P794">
            <v>0</v>
          </cell>
        </row>
        <row r="795">
          <cell r="A795" t="str">
            <v>Diâmetro 180 mm</v>
          </cell>
          <cell r="B795" t="str">
            <v>TBPEAD</v>
          </cell>
          <cell r="C795" t="str">
            <v>m</v>
          </cell>
          <cell r="D795">
            <v>6</v>
          </cell>
          <cell r="E795">
            <v>4.5999999999999996</v>
          </cell>
          <cell r="F795">
            <v>27.6</v>
          </cell>
          <cell r="G795">
            <v>0.44</v>
          </cell>
          <cell r="H795">
            <v>2.64</v>
          </cell>
          <cell r="I795" t="str">
            <v>TPEADS</v>
          </cell>
          <cell r="P795">
            <v>0.44</v>
          </cell>
        </row>
        <row r="796">
          <cell r="A796" t="str">
            <v>Diâmetro  225 mm</v>
          </cell>
          <cell r="B796" t="str">
            <v>TBPEAD</v>
          </cell>
          <cell r="C796" t="str">
            <v>m</v>
          </cell>
          <cell r="D796">
            <v>10</v>
          </cell>
          <cell r="E796">
            <v>5.7</v>
          </cell>
          <cell r="F796">
            <v>57</v>
          </cell>
          <cell r="G796">
            <v>0.55000000000000004</v>
          </cell>
          <cell r="H796">
            <v>5.5</v>
          </cell>
          <cell r="I796" t="str">
            <v>TPEADS</v>
          </cell>
          <cell r="P796">
            <v>0.55000000000000004</v>
          </cell>
        </row>
        <row r="797">
          <cell r="A797" t="str">
            <v>Diâmetro  315 mm</v>
          </cell>
          <cell r="B797" t="str">
            <v>TBPEAD</v>
          </cell>
          <cell r="C797" t="str">
            <v>m</v>
          </cell>
          <cell r="D797">
            <v>75</v>
          </cell>
          <cell r="E797">
            <v>6.8</v>
          </cell>
          <cell r="F797">
            <v>510</v>
          </cell>
          <cell r="G797">
            <v>0.66</v>
          </cell>
          <cell r="H797">
            <v>49.5</v>
          </cell>
          <cell r="I797" t="str">
            <v>TPEADS</v>
          </cell>
          <cell r="P797">
            <v>0.66</v>
          </cell>
        </row>
        <row r="798">
          <cell r="A798" t="str">
            <v>Diâmetro  355 mm</v>
          </cell>
          <cell r="B798" t="str">
            <v>TBPEAD</v>
          </cell>
          <cell r="C798" t="str">
            <v>m</v>
          </cell>
          <cell r="D798">
            <v>11</v>
          </cell>
          <cell r="E798">
            <v>7.9</v>
          </cell>
          <cell r="F798">
            <v>86.9</v>
          </cell>
          <cell r="G798">
            <v>0.77</v>
          </cell>
          <cell r="H798">
            <v>8.4700000000000006</v>
          </cell>
          <cell r="I798" t="str">
            <v>TPEADS</v>
          </cell>
          <cell r="P798">
            <v>0.77</v>
          </cell>
        </row>
        <row r="799">
          <cell r="A799" t="str">
            <v>Diâmetro  500 mm</v>
          </cell>
          <cell r="B799" t="str">
            <v>TBPEAD</v>
          </cell>
          <cell r="C799" t="str">
            <v>m</v>
          </cell>
          <cell r="D799">
            <v>18</v>
          </cell>
          <cell r="E799">
            <v>11.3</v>
          </cell>
          <cell r="F799">
            <v>203.4</v>
          </cell>
          <cell r="G799">
            <v>1.04</v>
          </cell>
          <cell r="H799">
            <v>18.72</v>
          </cell>
          <cell r="I799" t="str">
            <v>TPEADS</v>
          </cell>
          <cell r="P799">
            <v>1.04</v>
          </cell>
        </row>
        <row r="800">
          <cell r="A800" t="str">
            <v>Diâmetro  630 mm</v>
          </cell>
          <cell r="B800" t="str">
            <v>TBPEAD</v>
          </cell>
          <cell r="C800" t="str">
            <v>m</v>
          </cell>
          <cell r="D800">
            <v>18</v>
          </cell>
          <cell r="E800">
            <v>17</v>
          </cell>
          <cell r="F800">
            <v>306</v>
          </cell>
          <cell r="G800">
            <v>1.31</v>
          </cell>
          <cell r="H800">
            <v>23.58</v>
          </cell>
          <cell r="I800" t="str">
            <v>TPEADS</v>
          </cell>
          <cell r="P800">
            <v>1.31</v>
          </cell>
        </row>
        <row r="801">
          <cell r="F801">
            <v>0</v>
          </cell>
          <cell r="H801">
            <v>0</v>
          </cell>
          <cell r="P801">
            <v>0</v>
          </cell>
        </row>
        <row r="802">
          <cell r="A802" t="str">
            <v xml:space="preserve">Tubo com costura, ANSI B 36.10, SCH.80, extremidades chanfradas, material em aço </v>
          </cell>
          <cell r="F802">
            <v>0</v>
          </cell>
          <cell r="H802">
            <v>0</v>
          </cell>
          <cell r="P802">
            <v>0</v>
          </cell>
        </row>
        <row r="803">
          <cell r="A803" t="str">
            <v xml:space="preserve">carbono conforme ASTM A-53, GR.A: </v>
          </cell>
          <cell r="F803">
            <v>0</v>
          </cell>
          <cell r="H803">
            <v>0</v>
          </cell>
          <cell r="P803">
            <v>0</v>
          </cell>
        </row>
        <row r="804">
          <cell r="A804" t="str">
            <v>Diâmetro 8"</v>
          </cell>
          <cell r="B804" t="str">
            <v>TB80</v>
          </cell>
          <cell r="C804" t="str">
            <v>m</v>
          </cell>
          <cell r="D804">
            <v>13</v>
          </cell>
          <cell r="E804">
            <v>64.56</v>
          </cell>
          <cell r="F804">
            <v>839.28</v>
          </cell>
          <cell r="G804">
            <v>8</v>
          </cell>
          <cell r="H804">
            <v>104</v>
          </cell>
          <cell r="I804" t="str">
            <v>TACS</v>
          </cell>
          <cell r="P804">
            <v>8</v>
          </cell>
        </row>
        <row r="805">
          <cell r="F805">
            <v>0</v>
          </cell>
          <cell r="H805">
            <v>0</v>
          </cell>
          <cell r="P805">
            <v>0</v>
          </cell>
        </row>
        <row r="806">
          <cell r="A806" t="str">
            <v xml:space="preserve">Tubo com costura, ANSI B36.10, SCH.40, extremidade chanfrada material em aço </v>
          </cell>
          <cell r="F806">
            <v>0</v>
          </cell>
          <cell r="H806">
            <v>0</v>
          </cell>
          <cell r="P806">
            <v>0</v>
          </cell>
        </row>
        <row r="807">
          <cell r="A807" t="str">
            <v>carbono, conforme ASTM A53, GR.A/B:</v>
          </cell>
          <cell r="F807">
            <v>0</v>
          </cell>
          <cell r="H807">
            <v>0</v>
          </cell>
          <cell r="P807">
            <v>0</v>
          </cell>
        </row>
        <row r="808">
          <cell r="A808" t="str">
            <v>Diâmetro 21/2"</v>
          </cell>
          <cell r="B808" t="str">
            <v>TB40</v>
          </cell>
          <cell r="C808" t="str">
            <v>m</v>
          </cell>
          <cell r="D808">
            <v>22</v>
          </cell>
          <cell r="E808">
            <v>8.6199999999999992</v>
          </cell>
          <cell r="F808">
            <v>189.64</v>
          </cell>
          <cell r="G808">
            <v>2.5</v>
          </cell>
          <cell r="H808">
            <v>55</v>
          </cell>
          <cell r="I808" t="str">
            <v>TACS</v>
          </cell>
          <cell r="P808">
            <v>2.5</v>
          </cell>
        </row>
        <row r="809">
          <cell r="A809" t="str">
            <v>Diâmetro 4"</v>
          </cell>
          <cell r="B809" t="str">
            <v>TB40</v>
          </cell>
          <cell r="C809" t="str">
            <v>m</v>
          </cell>
          <cell r="D809">
            <v>1</v>
          </cell>
          <cell r="E809">
            <v>16.100000000000001</v>
          </cell>
          <cell r="F809">
            <v>16.100000000000001</v>
          </cell>
          <cell r="G809">
            <v>4</v>
          </cell>
          <cell r="H809">
            <v>4</v>
          </cell>
          <cell r="I809" t="str">
            <v>TACS</v>
          </cell>
          <cell r="P809">
            <v>4</v>
          </cell>
        </row>
        <row r="810">
          <cell r="A810" t="str">
            <v>Diâmetro 6"</v>
          </cell>
          <cell r="B810" t="str">
            <v>TB40</v>
          </cell>
          <cell r="C810" t="str">
            <v>m</v>
          </cell>
          <cell r="D810">
            <v>70</v>
          </cell>
          <cell r="E810">
            <v>28.2</v>
          </cell>
          <cell r="F810">
            <v>1974</v>
          </cell>
          <cell r="G810">
            <v>6</v>
          </cell>
          <cell r="H810">
            <v>420</v>
          </cell>
          <cell r="I810" t="str">
            <v>TACS</v>
          </cell>
          <cell r="P810">
            <v>6</v>
          </cell>
        </row>
        <row r="811">
          <cell r="A811" t="str">
            <v>Diâmetro 8"</v>
          </cell>
          <cell r="B811" t="str">
            <v>TB40</v>
          </cell>
          <cell r="C811" t="str">
            <v>m</v>
          </cell>
          <cell r="D811">
            <v>47</v>
          </cell>
          <cell r="E811">
            <v>42.5</v>
          </cell>
          <cell r="F811">
            <v>1997.5</v>
          </cell>
          <cell r="G811">
            <v>8</v>
          </cell>
          <cell r="H811">
            <v>376</v>
          </cell>
          <cell r="I811" t="str">
            <v>TACS</v>
          </cell>
          <cell r="P811">
            <v>8</v>
          </cell>
        </row>
        <row r="812">
          <cell r="A812" t="str">
            <v>Diâmetro 10"</v>
          </cell>
          <cell r="B812" t="str">
            <v>TB40</v>
          </cell>
          <cell r="C812" t="str">
            <v>m</v>
          </cell>
          <cell r="D812">
            <v>90</v>
          </cell>
          <cell r="E812">
            <v>60.2</v>
          </cell>
          <cell r="F812">
            <v>5418</v>
          </cell>
          <cell r="G812">
            <v>10</v>
          </cell>
          <cell r="H812">
            <v>900</v>
          </cell>
          <cell r="I812" t="str">
            <v>TACS</v>
          </cell>
          <cell r="P812">
            <v>10</v>
          </cell>
        </row>
        <row r="813">
          <cell r="F813">
            <v>0</v>
          </cell>
          <cell r="H813">
            <v>0</v>
          </cell>
          <cell r="P813">
            <v>0</v>
          </cell>
        </row>
        <row r="814">
          <cell r="A814" t="str">
            <v xml:space="preserve">Tubo com costura, ANSI B 36.10, STD, extremidades chanfradas, material em aço </v>
          </cell>
          <cell r="F814">
            <v>0</v>
          </cell>
          <cell r="H814">
            <v>0</v>
          </cell>
          <cell r="P814">
            <v>0</v>
          </cell>
        </row>
        <row r="815">
          <cell r="A815" t="str">
            <v>carbono, conforme ASTM A-139:</v>
          </cell>
          <cell r="F815">
            <v>0</v>
          </cell>
          <cell r="H815">
            <v>0</v>
          </cell>
          <cell r="P815">
            <v>0</v>
          </cell>
        </row>
        <row r="816">
          <cell r="A816" t="str">
            <v>Diâmetro 12"</v>
          </cell>
          <cell r="B816" t="str">
            <v>TBSTD</v>
          </cell>
          <cell r="C816" t="str">
            <v>m</v>
          </cell>
          <cell r="D816">
            <v>250</v>
          </cell>
          <cell r="E816">
            <v>73.8</v>
          </cell>
          <cell r="F816">
            <v>18450</v>
          </cell>
          <cell r="G816">
            <v>10</v>
          </cell>
          <cell r="H816">
            <v>2500</v>
          </cell>
          <cell r="I816" t="str">
            <v>TACS</v>
          </cell>
          <cell r="P816">
            <v>10</v>
          </cell>
        </row>
        <row r="817">
          <cell r="A817" t="str">
            <v>Diâmetro 14"</v>
          </cell>
          <cell r="B817" t="str">
            <v>TBSTD</v>
          </cell>
          <cell r="C817" t="str">
            <v>m</v>
          </cell>
          <cell r="D817">
            <v>15</v>
          </cell>
          <cell r="E817">
            <v>81.2</v>
          </cell>
          <cell r="F817">
            <v>1218</v>
          </cell>
          <cell r="G817">
            <v>12</v>
          </cell>
          <cell r="H817">
            <v>180</v>
          </cell>
          <cell r="I817" t="str">
            <v>TACS</v>
          </cell>
          <cell r="P817">
            <v>12</v>
          </cell>
        </row>
        <row r="818">
          <cell r="F818">
            <v>0</v>
          </cell>
          <cell r="H818">
            <v>0</v>
          </cell>
          <cell r="P818">
            <v>0</v>
          </cell>
        </row>
        <row r="819">
          <cell r="A819" t="str">
            <v xml:space="preserve">Tubo com costura, ANSI B 36.10, STD, extremidades chanfradas, material em aço </v>
          </cell>
          <cell r="F819">
            <v>0</v>
          </cell>
          <cell r="H819">
            <v>0</v>
          </cell>
          <cell r="P819">
            <v>0</v>
          </cell>
        </row>
        <row r="820">
          <cell r="A820" t="str">
            <v>carbono, conforme ASTM A-134:</v>
          </cell>
          <cell r="F820">
            <v>0</v>
          </cell>
          <cell r="H820">
            <v>0</v>
          </cell>
          <cell r="P820">
            <v>0</v>
          </cell>
        </row>
        <row r="821">
          <cell r="A821" t="str">
            <v>Diâmetro 16"</v>
          </cell>
          <cell r="B821" t="str">
            <v>TBSTD</v>
          </cell>
          <cell r="C821" t="str">
            <v>m</v>
          </cell>
          <cell r="D821">
            <v>5</v>
          </cell>
          <cell r="E821">
            <v>93.1</v>
          </cell>
          <cell r="F821">
            <v>465.5</v>
          </cell>
          <cell r="G821">
            <v>14</v>
          </cell>
          <cell r="H821">
            <v>70</v>
          </cell>
          <cell r="I821" t="str">
            <v>TACS</v>
          </cell>
          <cell r="P821">
            <v>14</v>
          </cell>
        </row>
        <row r="822">
          <cell r="A822" t="str">
            <v>Diâmetro 18"</v>
          </cell>
          <cell r="B822" t="str">
            <v>TBSTD</v>
          </cell>
          <cell r="C822" t="str">
            <v>m</v>
          </cell>
          <cell r="D822">
            <v>20</v>
          </cell>
          <cell r="E822">
            <v>105</v>
          </cell>
          <cell r="F822">
            <v>2100</v>
          </cell>
          <cell r="G822">
            <v>16</v>
          </cell>
          <cell r="H822">
            <v>320</v>
          </cell>
          <cell r="I822" t="str">
            <v>TACS</v>
          </cell>
          <cell r="P822">
            <v>16</v>
          </cell>
        </row>
        <row r="823">
          <cell r="A823" t="str">
            <v>Diâmetro 20"</v>
          </cell>
          <cell r="B823" t="str">
            <v>TBSTD</v>
          </cell>
          <cell r="C823" t="str">
            <v>m</v>
          </cell>
          <cell r="D823">
            <v>18</v>
          </cell>
          <cell r="E823">
            <v>117</v>
          </cell>
          <cell r="F823">
            <v>2106</v>
          </cell>
          <cell r="G823">
            <v>16</v>
          </cell>
          <cell r="H823">
            <v>288</v>
          </cell>
          <cell r="I823" t="str">
            <v>TACS</v>
          </cell>
          <cell r="P823">
            <v>16</v>
          </cell>
        </row>
        <row r="824">
          <cell r="F824">
            <v>0</v>
          </cell>
          <cell r="H824">
            <v>0</v>
          </cell>
          <cell r="P824">
            <v>0</v>
          </cell>
        </row>
        <row r="825">
          <cell r="A825" t="str">
            <v>Válvula borboleta, tipo WAFER, 150 libras, material do corpo em FºFº, interno em FºFº</v>
          </cell>
          <cell r="F825">
            <v>0</v>
          </cell>
          <cell r="H825">
            <v>0</v>
          </cell>
          <cell r="P825">
            <v>0</v>
          </cell>
        </row>
        <row r="826">
          <cell r="A826" t="str">
            <v>ref. NIAGARA figura 540 e 550 ou similar:</v>
          </cell>
          <cell r="F826">
            <v>0</v>
          </cell>
          <cell r="H826">
            <v>0</v>
          </cell>
          <cell r="P826">
            <v>0</v>
          </cell>
        </row>
        <row r="827">
          <cell r="A827" t="str">
            <v>Diâmetro 6"</v>
          </cell>
          <cell r="B827" t="str">
            <v>VV</v>
          </cell>
          <cell r="C827" t="str">
            <v>PC</v>
          </cell>
          <cell r="D827">
            <v>3</v>
          </cell>
          <cell r="F827">
            <v>0</v>
          </cell>
          <cell r="G827">
            <v>12</v>
          </cell>
          <cell r="H827">
            <v>36</v>
          </cell>
          <cell r="I827" t="str">
            <v>TACS</v>
          </cell>
          <cell r="P827">
            <v>12</v>
          </cell>
        </row>
        <row r="828">
          <cell r="A828" t="str">
            <v>Diâmetro 8"</v>
          </cell>
          <cell r="B828" t="str">
            <v>VV</v>
          </cell>
          <cell r="C828" t="str">
            <v>PC</v>
          </cell>
          <cell r="D828">
            <v>9</v>
          </cell>
          <cell r="F828">
            <v>0</v>
          </cell>
          <cell r="G828">
            <v>16</v>
          </cell>
          <cell r="H828">
            <v>144</v>
          </cell>
          <cell r="I828" t="str">
            <v>TACS</v>
          </cell>
          <cell r="P828">
            <v>16</v>
          </cell>
        </row>
        <row r="829">
          <cell r="A829" t="str">
            <v>Diâmetro 10"</v>
          </cell>
          <cell r="B829" t="str">
            <v>VV</v>
          </cell>
          <cell r="C829" t="str">
            <v>PC</v>
          </cell>
          <cell r="D829">
            <v>18</v>
          </cell>
          <cell r="F829">
            <v>0</v>
          </cell>
          <cell r="G829">
            <v>20</v>
          </cell>
          <cell r="H829">
            <v>360</v>
          </cell>
          <cell r="I829" t="str">
            <v>TACS</v>
          </cell>
          <cell r="P829">
            <v>20</v>
          </cell>
        </row>
        <row r="830">
          <cell r="A830" t="str">
            <v>Diâmetro 12"</v>
          </cell>
          <cell r="B830" t="str">
            <v>VV</v>
          </cell>
          <cell r="C830" t="str">
            <v>PC</v>
          </cell>
          <cell r="D830">
            <v>9</v>
          </cell>
          <cell r="F830">
            <v>0</v>
          </cell>
          <cell r="G830">
            <v>24</v>
          </cell>
          <cell r="H830">
            <v>216</v>
          </cell>
          <cell r="I830" t="str">
            <v>TACS</v>
          </cell>
          <cell r="P830">
            <v>24</v>
          </cell>
        </row>
        <row r="831">
          <cell r="F831">
            <v>0</v>
          </cell>
          <cell r="H831">
            <v>0</v>
          </cell>
          <cell r="P831">
            <v>0</v>
          </cell>
        </row>
        <row r="832">
          <cell r="A832" t="str">
            <v xml:space="preserve">Válvula diafragma, 150 libras, extremidade com rosca NPT conforme ANSI B 2.1 </v>
          </cell>
          <cell r="F832">
            <v>0</v>
          </cell>
          <cell r="H832">
            <v>0</v>
          </cell>
          <cell r="P832">
            <v>0</v>
          </cell>
        </row>
        <row r="833">
          <cell r="A833" t="str">
            <v xml:space="preserve">material do corpo em FºFº, interno em borracha, ref. CIVA tipo KB - passagem reta ou </v>
          </cell>
          <cell r="F833">
            <v>0</v>
          </cell>
          <cell r="H833">
            <v>0</v>
          </cell>
          <cell r="P833">
            <v>0</v>
          </cell>
        </row>
        <row r="834">
          <cell r="A834" t="str">
            <v>similar:</v>
          </cell>
          <cell r="F834">
            <v>0</v>
          </cell>
          <cell r="H834">
            <v>0</v>
          </cell>
          <cell r="P834">
            <v>0</v>
          </cell>
        </row>
        <row r="835">
          <cell r="A835" t="str">
            <v>Diâmetro 1"</v>
          </cell>
          <cell r="B835" t="str">
            <v>VV</v>
          </cell>
          <cell r="C835" t="str">
            <v>PC</v>
          </cell>
          <cell r="D835">
            <v>5</v>
          </cell>
          <cell r="F835">
            <v>0</v>
          </cell>
          <cell r="G835">
            <v>2</v>
          </cell>
          <cell r="H835">
            <v>10</v>
          </cell>
          <cell r="I835" t="str">
            <v>TACS</v>
          </cell>
          <cell r="P835">
            <v>2</v>
          </cell>
        </row>
        <row r="836">
          <cell r="F836">
            <v>0</v>
          </cell>
          <cell r="H836">
            <v>0</v>
          </cell>
          <cell r="P836">
            <v>0</v>
          </cell>
        </row>
        <row r="837">
          <cell r="A837" t="str">
            <v xml:space="preserve">Válvula esfera, 150 libras, extremidade com rosca NPT conforme ANSI B 2.1, material do </v>
          </cell>
          <cell r="F837">
            <v>0</v>
          </cell>
          <cell r="H837">
            <v>0</v>
          </cell>
          <cell r="P837">
            <v>0</v>
          </cell>
        </row>
        <row r="838">
          <cell r="A838" t="str">
            <v>corpo em latão, interno aço inox, ref. CIWAL figura 294 ou similar:</v>
          </cell>
          <cell r="F838">
            <v>0</v>
          </cell>
          <cell r="H838">
            <v>0</v>
          </cell>
          <cell r="P838">
            <v>0</v>
          </cell>
        </row>
        <row r="839">
          <cell r="A839" t="str">
            <v>Diâmetro 1/2"</v>
          </cell>
          <cell r="B839" t="str">
            <v>VV</v>
          </cell>
          <cell r="C839" t="str">
            <v>PC</v>
          </cell>
          <cell r="D839">
            <v>10</v>
          </cell>
          <cell r="F839">
            <v>0</v>
          </cell>
          <cell r="G839">
            <v>2</v>
          </cell>
          <cell r="H839">
            <v>20</v>
          </cell>
          <cell r="I839" t="str">
            <v>TACR</v>
          </cell>
          <cell r="P839">
            <v>2</v>
          </cell>
        </row>
        <row r="840">
          <cell r="A840" t="str">
            <v>Diâmetro 3/4"</v>
          </cell>
          <cell r="B840" t="str">
            <v>VV</v>
          </cell>
          <cell r="C840" t="str">
            <v>PC</v>
          </cell>
          <cell r="D840">
            <v>4</v>
          </cell>
          <cell r="F840">
            <v>0</v>
          </cell>
          <cell r="G840">
            <v>2</v>
          </cell>
          <cell r="H840">
            <v>8</v>
          </cell>
          <cell r="I840" t="str">
            <v>TACR</v>
          </cell>
          <cell r="P840">
            <v>2</v>
          </cell>
        </row>
        <row r="841">
          <cell r="A841" t="str">
            <v>Diâmetro 11/2"</v>
          </cell>
          <cell r="B841" t="str">
            <v>VV</v>
          </cell>
          <cell r="C841" t="str">
            <v>PC</v>
          </cell>
          <cell r="D841">
            <v>5</v>
          </cell>
          <cell r="F841">
            <v>0</v>
          </cell>
          <cell r="G841">
            <v>3</v>
          </cell>
          <cell r="H841">
            <v>15</v>
          </cell>
          <cell r="I841" t="str">
            <v>TACR</v>
          </cell>
          <cell r="P841">
            <v>3</v>
          </cell>
        </row>
        <row r="842">
          <cell r="A842" t="str">
            <v>Diâmetro 2"</v>
          </cell>
          <cell r="B842" t="str">
            <v>VV</v>
          </cell>
          <cell r="C842" t="str">
            <v>PC</v>
          </cell>
          <cell r="D842">
            <v>42</v>
          </cell>
          <cell r="F842">
            <v>0</v>
          </cell>
          <cell r="G842">
            <v>4</v>
          </cell>
          <cell r="H842">
            <v>168</v>
          </cell>
          <cell r="I842" t="str">
            <v>TACR</v>
          </cell>
          <cell r="P842">
            <v>4</v>
          </cell>
        </row>
        <row r="843">
          <cell r="F843">
            <v>0</v>
          </cell>
          <cell r="H843">
            <v>0</v>
          </cell>
          <cell r="P843">
            <v>0</v>
          </cell>
        </row>
        <row r="844">
          <cell r="A844" t="str">
            <v>Válvula de retenção três vias, 150 libras, extremidades com flange face plana, material</v>
          </cell>
          <cell r="F844">
            <v>0</v>
          </cell>
          <cell r="H844">
            <v>0</v>
          </cell>
          <cell r="P844">
            <v>0</v>
          </cell>
        </row>
        <row r="845">
          <cell r="A845" t="str">
            <v>do corpo em FºFº, interno em borracha, ref. TECH-TAYLOR VALVE ou similar:</v>
          </cell>
          <cell r="F845">
            <v>0</v>
          </cell>
          <cell r="H845">
            <v>0</v>
          </cell>
          <cell r="P845">
            <v>0</v>
          </cell>
        </row>
        <row r="846">
          <cell r="A846" t="str">
            <v>Diâmetro 12"</v>
          </cell>
          <cell r="B846" t="str">
            <v>VV</v>
          </cell>
          <cell r="C846" t="str">
            <v>PC</v>
          </cell>
          <cell r="D846">
            <v>2</v>
          </cell>
          <cell r="F846">
            <v>0</v>
          </cell>
          <cell r="G846">
            <v>24</v>
          </cell>
          <cell r="H846">
            <v>48</v>
          </cell>
          <cell r="I846" t="str">
            <v>TACR</v>
          </cell>
          <cell r="P846">
            <v>24</v>
          </cell>
        </row>
        <row r="847">
          <cell r="A847" t="str">
            <v>Diâmetro 18"</v>
          </cell>
          <cell r="B847" t="str">
            <v>VV</v>
          </cell>
          <cell r="C847" t="str">
            <v>PC</v>
          </cell>
          <cell r="D847">
            <v>1</v>
          </cell>
          <cell r="F847">
            <v>0</v>
          </cell>
          <cell r="G847">
            <v>36</v>
          </cell>
          <cell r="H847">
            <v>36</v>
          </cell>
          <cell r="I847" t="str">
            <v>TACR</v>
          </cell>
          <cell r="P847">
            <v>36</v>
          </cell>
        </row>
        <row r="848">
          <cell r="F848">
            <v>0</v>
          </cell>
          <cell r="H848">
            <v>0</v>
          </cell>
          <cell r="P848">
            <v>0</v>
          </cell>
        </row>
        <row r="849">
          <cell r="A849" t="str">
            <v>Válvula de retenção, tipo WAFER, 150 libras, material do corpo em FºFº,</v>
          </cell>
          <cell r="F849">
            <v>0</v>
          </cell>
          <cell r="H849">
            <v>0</v>
          </cell>
          <cell r="P849">
            <v>0</v>
          </cell>
        </row>
        <row r="850">
          <cell r="A850" t="str">
            <v xml:space="preserve"> interno aço inox, ref. NIAGARA figura 80-111B e 80-111A ou similar:</v>
          </cell>
          <cell r="F850">
            <v>0</v>
          </cell>
          <cell r="H850">
            <v>0</v>
          </cell>
          <cell r="P850">
            <v>0</v>
          </cell>
        </row>
        <row r="851">
          <cell r="A851" t="str">
            <v xml:space="preserve"> Diâmetro 6"</v>
          </cell>
          <cell r="B851" t="str">
            <v>VV</v>
          </cell>
          <cell r="C851" t="str">
            <v>PC</v>
          </cell>
          <cell r="D851">
            <v>1</v>
          </cell>
          <cell r="F851">
            <v>0</v>
          </cell>
          <cell r="G851">
            <v>5.7</v>
          </cell>
          <cell r="H851">
            <v>5.7</v>
          </cell>
          <cell r="I851" t="str">
            <v>TACR</v>
          </cell>
          <cell r="P851">
            <v>5.7</v>
          </cell>
        </row>
        <row r="852">
          <cell r="F852">
            <v>0</v>
          </cell>
          <cell r="H852">
            <v>0</v>
          </cell>
          <cell r="P852">
            <v>0</v>
          </cell>
        </row>
        <row r="853">
          <cell r="A853" t="str">
            <v>Suportes</v>
          </cell>
          <cell r="C853" t="str">
            <v>kg</v>
          </cell>
          <cell r="D853">
            <v>2500</v>
          </cell>
          <cell r="E853">
            <v>1</v>
          </cell>
          <cell r="F853">
            <v>2500</v>
          </cell>
          <cell r="G853">
            <v>0.15</v>
          </cell>
          <cell r="H853">
            <v>375</v>
          </cell>
          <cell r="I853" t="str">
            <v>F</v>
          </cell>
          <cell r="P853">
            <v>0.15</v>
          </cell>
        </row>
        <row r="854">
          <cell r="F854">
            <v>0</v>
          </cell>
          <cell r="H854">
            <v>0</v>
          </cell>
          <cell r="P854">
            <v>0</v>
          </cell>
        </row>
        <row r="855">
          <cell r="A855" t="str">
            <v>ÁREA - FLOTAÇÃO</v>
          </cell>
          <cell r="F855">
            <v>0</v>
          </cell>
          <cell r="H855">
            <v>0</v>
          </cell>
          <cell r="P855">
            <v>0</v>
          </cell>
        </row>
        <row r="856">
          <cell r="A856" t="str">
            <v xml:space="preserve">Tubo sem costura, ANSI B 36.10, SCH.80, extremidades com rosca NPT conforme </v>
          </cell>
          <cell r="F856">
            <v>0</v>
          </cell>
          <cell r="H856">
            <v>0</v>
          </cell>
          <cell r="P856">
            <v>0</v>
          </cell>
        </row>
        <row r="857">
          <cell r="A857" t="str">
            <v>ANSI B 2.1, material em aço carbono, conforme ASTM A-53 GR.A/B:</v>
          </cell>
          <cell r="F857">
            <v>0</v>
          </cell>
          <cell r="H857">
            <v>0</v>
          </cell>
          <cell r="P857">
            <v>0</v>
          </cell>
        </row>
        <row r="858">
          <cell r="A858" t="str">
            <v>Diâmetro 3/4"</v>
          </cell>
          <cell r="B858" t="str">
            <v>TB80</v>
          </cell>
          <cell r="C858" t="str">
            <v>m</v>
          </cell>
          <cell r="D858">
            <v>5</v>
          </cell>
          <cell r="E858">
            <v>2.19</v>
          </cell>
          <cell r="F858">
            <v>10.95</v>
          </cell>
          <cell r="G858">
            <v>1</v>
          </cell>
          <cell r="H858">
            <v>5</v>
          </cell>
          <cell r="I858" t="str">
            <v>TACR</v>
          </cell>
          <cell r="P858">
            <v>1</v>
          </cell>
        </row>
        <row r="859">
          <cell r="A859" t="str">
            <v>Diâmetro 11/2"</v>
          </cell>
          <cell r="B859" t="str">
            <v>TB80</v>
          </cell>
          <cell r="C859" t="str">
            <v>m</v>
          </cell>
          <cell r="D859">
            <v>5</v>
          </cell>
          <cell r="E859">
            <v>5.4</v>
          </cell>
          <cell r="F859">
            <v>27</v>
          </cell>
          <cell r="G859">
            <v>1.5</v>
          </cell>
          <cell r="H859">
            <v>7.5</v>
          </cell>
          <cell r="I859" t="str">
            <v>TACR</v>
          </cell>
          <cell r="P859">
            <v>1.5</v>
          </cell>
        </row>
        <row r="860">
          <cell r="A860" t="str">
            <v>Diâmetro 2"</v>
          </cell>
          <cell r="B860" t="str">
            <v>TB80</v>
          </cell>
          <cell r="C860" t="str">
            <v>m</v>
          </cell>
          <cell r="D860">
            <v>10</v>
          </cell>
          <cell r="E860">
            <v>7.47</v>
          </cell>
          <cell r="F860">
            <v>74.7</v>
          </cell>
          <cell r="G860">
            <v>2</v>
          </cell>
          <cell r="H860">
            <v>20</v>
          </cell>
          <cell r="I860" t="str">
            <v>TACR</v>
          </cell>
          <cell r="P860">
            <v>2</v>
          </cell>
        </row>
        <row r="861">
          <cell r="F861">
            <v>0</v>
          </cell>
          <cell r="H861">
            <v>0</v>
          </cell>
          <cell r="P861">
            <v>0</v>
          </cell>
        </row>
        <row r="862">
          <cell r="A862" t="str">
            <v xml:space="preserve">Tubo sem costura, ANSI B 36.10, SCH.80, extremidades com rosca NPT, conforme </v>
          </cell>
          <cell r="F862">
            <v>0</v>
          </cell>
          <cell r="H862">
            <v>0</v>
          </cell>
          <cell r="P862">
            <v>0</v>
          </cell>
        </row>
        <row r="863">
          <cell r="A863" t="str">
            <v>ANSI B 2.1, material em aço carbono, conforme ASTM A-53 GR.A/B galvanizado:</v>
          </cell>
          <cell r="F863">
            <v>0</v>
          </cell>
          <cell r="H863">
            <v>0</v>
          </cell>
          <cell r="P863">
            <v>0</v>
          </cell>
        </row>
        <row r="864">
          <cell r="A864" t="str">
            <v>Diâmetro 1/2"</v>
          </cell>
          <cell r="B864" t="str">
            <v>TB80</v>
          </cell>
          <cell r="C864" t="str">
            <v>m</v>
          </cell>
          <cell r="D864">
            <v>30</v>
          </cell>
          <cell r="E864">
            <v>1.62</v>
          </cell>
          <cell r="F864">
            <v>48.6</v>
          </cell>
          <cell r="G864">
            <v>1</v>
          </cell>
          <cell r="H864">
            <v>30</v>
          </cell>
          <cell r="I864" t="str">
            <v>TACR</v>
          </cell>
          <cell r="P864">
            <v>1</v>
          </cell>
        </row>
        <row r="865">
          <cell r="A865" t="str">
            <v>Diâmetro 3/4"</v>
          </cell>
          <cell r="B865" t="str">
            <v>TB80</v>
          </cell>
          <cell r="C865" t="str">
            <v>m</v>
          </cell>
          <cell r="D865">
            <v>20</v>
          </cell>
          <cell r="E865">
            <v>2.19</v>
          </cell>
          <cell r="F865">
            <v>43.8</v>
          </cell>
          <cell r="G865">
            <v>1</v>
          </cell>
          <cell r="H865">
            <v>20</v>
          </cell>
          <cell r="I865" t="str">
            <v>TACR</v>
          </cell>
          <cell r="P865">
            <v>1</v>
          </cell>
        </row>
        <row r="866">
          <cell r="A866" t="str">
            <v>Diâmetro 1"</v>
          </cell>
          <cell r="B866" t="str">
            <v>TB80</v>
          </cell>
          <cell r="C866" t="str">
            <v>m</v>
          </cell>
          <cell r="D866">
            <v>10</v>
          </cell>
          <cell r="E866">
            <v>3.23</v>
          </cell>
          <cell r="F866">
            <v>32.299999999999997</v>
          </cell>
          <cell r="G866">
            <v>1</v>
          </cell>
          <cell r="H866">
            <v>10</v>
          </cell>
          <cell r="I866" t="str">
            <v>TACR</v>
          </cell>
          <cell r="P866">
            <v>1</v>
          </cell>
        </row>
        <row r="867">
          <cell r="F867">
            <v>0</v>
          </cell>
          <cell r="H867">
            <v>0</v>
          </cell>
          <cell r="P867">
            <v>0</v>
          </cell>
        </row>
        <row r="868">
          <cell r="A868" t="str">
            <v>Tubo de PEAD, PN 16, extremidade plana material em polietileno de alta densidade</v>
          </cell>
          <cell r="F868">
            <v>0</v>
          </cell>
          <cell r="H868">
            <v>0</v>
          </cell>
          <cell r="P868">
            <v>0</v>
          </cell>
        </row>
        <row r="869">
          <cell r="A869" t="str">
            <v>Diâmetro 125 mm</v>
          </cell>
          <cell r="B869" t="str">
            <v>TBPEAD</v>
          </cell>
          <cell r="C869" t="str">
            <v>m</v>
          </cell>
          <cell r="D869">
            <v>25</v>
          </cell>
          <cell r="E869">
            <v>2.6</v>
          </cell>
          <cell r="F869">
            <v>65</v>
          </cell>
          <cell r="G869">
            <v>0.22</v>
          </cell>
          <cell r="H869">
            <v>5.5</v>
          </cell>
          <cell r="I869" t="str">
            <v>TPEADS</v>
          </cell>
          <cell r="P869">
            <v>0.22</v>
          </cell>
        </row>
        <row r="870">
          <cell r="A870" t="str">
            <v>Diâmetro  160 mm</v>
          </cell>
          <cell r="B870" t="str">
            <v>TBPEAD</v>
          </cell>
          <cell r="C870" t="str">
            <v>m</v>
          </cell>
          <cell r="D870">
            <v>30</v>
          </cell>
          <cell r="E870">
            <v>3.6</v>
          </cell>
          <cell r="F870">
            <v>108</v>
          </cell>
          <cell r="G870">
            <v>0.33</v>
          </cell>
          <cell r="H870">
            <v>9.9</v>
          </cell>
          <cell r="I870" t="str">
            <v>TPEADS</v>
          </cell>
          <cell r="P870">
            <v>0.33</v>
          </cell>
        </row>
        <row r="871">
          <cell r="A871" t="str">
            <v>Diâmetro  250 mm</v>
          </cell>
          <cell r="B871" t="str">
            <v>TBPEAD</v>
          </cell>
          <cell r="C871" t="str">
            <v>m</v>
          </cell>
          <cell r="D871">
            <v>10</v>
          </cell>
          <cell r="E871">
            <v>6.25</v>
          </cell>
          <cell r="F871">
            <v>62.5</v>
          </cell>
          <cell r="G871">
            <v>0.6</v>
          </cell>
          <cell r="H871">
            <v>6</v>
          </cell>
          <cell r="I871" t="str">
            <v>TPEADS</v>
          </cell>
          <cell r="P871">
            <v>0.6</v>
          </cell>
        </row>
        <row r="872">
          <cell r="A872" t="str">
            <v>Diâmetro  280 mm</v>
          </cell>
          <cell r="B872" t="str">
            <v>TBPEAD</v>
          </cell>
          <cell r="C872" t="str">
            <v>m</v>
          </cell>
          <cell r="D872">
            <v>20</v>
          </cell>
          <cell r="E872">
            <v>6.4</v>
          </cell>
          <cell r="F872">
            <v>128</v>
          </cell>
          <cell r="G872">
            <v>0.66</v>
          </cell>
          <cell r="H872">
            <v>13.2</v>
          </cell>
          <cell r="I872" t="str">
            <v>TPEADS</v>
          </cell>
          <cell r="P872">
            <v>0.66</v>
          </cell>
        </row>
        <row r="873">
          <cell r="A873" t="str">
            <v>Diâmetro  355 mm</v>
          </cell>
          <cell r="B873" t="str">
            <v>TBPEAD</v>
          </cell>
          <cell r="C873" t="str">
            <v>m</v>
          </cell>
          <cell r="D873">
            <v>20</v>
          </cell>
          <cell r="E873">
            <v>7.9</v>
          </cell>
          <cell r="F873">
            <v>158</v>
          </cell>
          <cell r="G873">
            <v>0.77</v>
          </cell>
          <cell r="H873">
            <v>15.4</v>
          </cell>
          <cell r="I873" t="str">
            <v>TPEADS</v>
          </cell>
          <cell r="P873">
            <v>0.77</v>
          </cell>
        </row>
        <row r="874">
          <cell r="F874">
            <v>0</v>
          </cell>
          <cell r="H874">
            <v>0</v>
          </cell>
          <cell r="P874">
            <v>0</v>
          </cell>
        </row>
        <row r="875">
          <cell r="A875" t="str">
            <v>Tubo com costura, ANSI B 36.10, SCH.40, extremidades chanfradas, material em aço</v>
          </cell>
          <cell r="F875">
            <v>0</v>
          </cell>
          <cell r="H875">
            <v>0</v>
          </cell>
          <cell r="P875">
            <v>0</v>
          </cell>
        </row>
        <row r="876">
          <cell r="A876" t="str">
            <v>carbono, conforme ASTM A-53 GR.A/B:</v>
          </cell>
          <cell r="F876">
            <v>0</v>
          </cell>
          <cell r="H876">
            <v>0</v>
          </cell>
          <cell r="P876">
            <v>0</v>
          </cell>
        </row>
        <row r="877">
          <cell r="A877" t="str">
            <v>Diâmetro 3"</v>
          </cell>
          <cell r="B877" t="str">
            <v>TB40</v>
          </cell>
          <cell r="C877" t="str">
            <v>m</v>
          </cell>
          <cell r="D877">
            <v>20</v>
          </cell>
          <cell r="E877">
            <v>11.3</v>
          </cell>
          <cell r="F877">
            <v>226</v>
          </cell>
          <cell r="G877">
            <v>3</v>
          </cell>
          <cell r="H877">
            <v>60</v>
          </cell>
          <cell r="I877" t="str">
            <v>TACS</v>
          </cell>
          <cell r="P877">
            <v>3</v>
          </cell>
        </row>
        <row r="878">
          <cell r="A878" t="str">
            <v>Diâmetro 4"</v>
          </cell>
          <cell r="B878" t="str">
            <v>TB40</v>
          </cell>
          <cell r="C878" t="str">
            <v>m</v>
          </cell>
          <cell r="D878">
            <v>15</v>
          </cell>
          <cell r="E878">
            <v>16.100000000000001</v>
          </cell>
          <cell r="F878">
            <v>241.5</v>
          </cell>
          <cell r="G878">
            <v>4</v>
          </cell>
          <cell r="H878">
            <v>60</v>
          </cell>
          <cell r="I878" t="str">
            <v>TACS</v>
          </cell>
          <cell r="P878">
            <v>4</v>
          </cell>
        </row>
        <row r="879">
          <cell r="A879" t="str">
            <v>Diâmetro 6"</v>
          </cell>
          <cell r="B879" t="str">
            <v>TB40</v>
          </cell>
          <cell r="C879" t="str">
            <v>m</v>
          </cell>
          <cell r="D879">
            <v>30</v>
          </cell>
          <cell r="E879">
            <v>28.2</v>
          </cell>
          <cell r="F879">
            <v>846</v>
          </cell>
          <cell r="G879">
            <v>6</v>
          </cell>
          <cell r="H879">
            <v>180</v>
          </cell>
          <cell r="I879" t="str">
            <v>TACS</v>
          </cell>
          <cell r="P879">
            <v>6</v>
          </cell>
        </row>
        <row r="880">
          <cell r="A880" t="str">
            <v>Diâmetro 8"</v>
          </cell>
          <cell r="B880" t="str">
            <v>TB40</v>
          </cell>
          <cell r="C880" t="str">
            <v>m</v>
          </cell>
          <cell r="D880">
            <v>20</v>
          </cell>
          <cell r="E880">
            <v>42.5</v>
          </cell>
          <cell r="F880">
            <v>850</v>
          </cell>
          <cell r="G880">
            <v>8</v>
          </cell>
          <cell r="H880">
            <v>160</v>
          </cell>
          <cell r="I880" t="str">
            <v>TACS</v>
          </cell>
          <cell r="P880">
            <v>8</v>
          </cell>
        </row>
        <row r="881">
          <cell r="A881" t="str">
            <v>Diâmetro 10"</v>
          </cell>
          <cell r="B881" t="str">
            <v>TB40</v>
          </cell>
          <cell r="C881" t="str">
            <v>m</v>
          </cell>
          <cell r="D881">
            <v>10</v>
          </cell>
          <cell r="E881">
            <v>60.2</v>
          </cell>
          <cell r="F881">
            <v>602</v>
          </cell>
          <cell r="G881">
            <v>10</v>
          </cell>
          <cell r="H881">
            <v>100</v>
          </cell>
          <cell r="I881" t="str">
            <v>TACS</v>
          </cell>
          <cell r="P881">
            <v>10</v>
          </cell>
        </row>
        <row r="882">
          <cell r="F882">
            <v>0</v>
          </cell>
          <cell r="H882">
            <v>0</v>
          </cell>
          <cell r="P882">
            <v>0</v>
          </cell>
        </row>
        <row r="883">
          <cell r="A883" t="str">
            <v>Tubo com costura, ANSI B 36.10, SCH.XXS, extremidades chanfradas, material em aço</v>
          </cell>
          <cell r="F883">
            <v>0</v>
          </cell>
          <cell r="H883">
            <v>0</v>
          </cell>
          <cell r="P883">
            <v>0</v>
          </cell>
        </row>
        <row r="884">
          <cell r="A884" t="str">
            <v>carbono, conforme ASTM A-53 GR.A/B:</v>
          </cell>
          <cell r="F884">
            <v>0</v>
          </cell>
          <cell r="H884">
            <v>0</v>
          </cell>
          <cell r="P884">
            <v>0</v>
          </cell>
        </row>
        <row r="885">
          <cell r="A885" t="str">
            <v>Diâmetro 4"</v>
          </cell>
          <cell r="B885" t="str">
            <v>TBXXS</v>
          </cell>
          <cell r="C885" t="str">
            <v>m</v>
          </cell>
          <cell r="D885">
            <v>2</v>
          </cell>
          <cell r="E885">
            <v>41</v>
          </cell>
          <cell r="F885">
            <v>82</v>
          </cell>
          <cell r="G885">
            <v>4</v>
          </cell>
          <cell r="H885">
            <v>8</v>
          </cell>
          <cell r="I885" t="str">
            <v>TACS</v>
          </cell>
          <cell r="P885">
            <v>4</v>
          </cell>
        </row>
        <row r="886">
          <cell r="A886" t="str">
            <v>Diâmetro 6"</v>
          </cell>
          <cell r="B886" t="str">
            <v>TBXXS</v>
          </cell>
          <cell r="C886" t="str">
            <v>m</v>
          </cell>
          <cell r="D886">
            <v>30</v>
          </cell>
          <cell r="E886">
            <v>79</v>
          </cell>
          <cell r="F886">
            <v>2370</v>
          </cell>
          <cell r="G886">
            <v>6</v>
          </cell>
          <cell r="H886">
            <v>180</v>
          </cell>
          <cell r="I886" t="str">
            <v>TACS</v>
          </cell>
          <cell r="P886">
            <v>6</v>
          </cell>
        </row>
        <row r="887">
          <cell r="A887" t="str">
            <v>Diâmetro 8"</v>
          </cell>
          <cell r="B887" t="str">
            <v>TBXXS</v>
          </cell>
          <cell r="C887" t="str">
            <v>m</v>
          </cell>
          <cell r="D887">
            <v>20</v>
          </cell>
          <cell r="E887">
            <v>103</v>
          </cell>
          <cell r="F887">
            <v>2060</v>
          </cell>
          <cell r="G887">
            <v>8</v>
          </cell>
          <cell r="H887">
            <v>160</v>
          </cell>
          <cell r="I887" t="str">
            <v>TACS</v>
          </cell>
          <cell r="P887">
            <v>8</v>
          </cell>
        </row>
        <row r="888">
          <cell r="F888">
            <v>0</v>
          </cell>
          <cell r="H888">
            <v>0</v>
          </cell>
          <cell r="P888">
            <v>0</v>
          </cell>
        </row>
        <row r="889">
          <cell r="A889" t="str">
            <v>Válvula borboleta, tipo WAFER, 150 libras, material do corpo em FºFº, interno em FºFº.</v>
          </cell>
          <cell r="F889">
            <v>0</v>
          </cell>
          <cell r="H889">
            <v>0</v>
          </cell>
          <cell r="P889">
            <v>0</v>
          </cell>
        </row>
        <row r="890">
          <cell r="A890" t="str">
            <v>ref. NIAGARA figura 540 e 550 ou similar:</v>
          </cell>
          <cell r="F890">
            <v>0</v>
          </cell>
          <cell r="H890">
            <v>0</v>
          </cell>
          <cell r="P890">
            <v>0</v>
          </cell>
        </row>
        <row r="891">
          <cell r="A891" t="str">
            <v>Diâmetro 3"</v>
          </cell>
          <cell r="B891" t="str">
            <v>VV</v>
          </cell>
          <cell r="C891" t="str">
            <v>PC</v>
          </cell>
          <cell r="D891">
            <v>7</v>
          </cell>
          <cell r="F891">
            <v>0</v>
          </cell>
          <cell r="G891">
            <v>6</v>
          </cell>
          <cell r="H891">
            <v>42</v>
          </cell>
          <cell r="I891" t="str">
            <v>TACS</v>
          </cell>
          <cell r="P891">
            <v>6</v>
          </cell>
        </row>
        <row r="892">
          <cell r="A892" t="str">
            <v>Diâmetro 4"</v>
          </cell>
          <cell r="B892" t="str">
            <v>VV</v>
          </cell>
          <cell r="C892" t="str">
            <v>PC</v>
          </cell>
          <cell r="D892">
            <v>3</v>
          </cell>
          <cell r="F892">
            <v>0</v>
          </cell>
          <cell r="G892">
            <v>8</v>
          </cell>
          <cell r="H892">
            <v>24</v>
          </cell>
          <cell r="I892" t="str">
            <v>TACS</v>
          </cell>
          <cell r="P892">
            <v>8</v>
          </cell>
        </row>
        <row r="893">
          <cell r="F893">
            <v>0</v>
          </cell>
          <cell r="H893">
            <v>0</v>
          </cell>
          <cell r="P893">
            <v>0</v>
          </cell>
        </row>
        <row r="894">
          <cell r="A894" t="str">
            <v xml:space="preserve">Válvula diafragma, 150 libras, extremidades com rosca NPT conforme ANSI B 2.1  </v>
          </cell>
          <cell r="F894">
            <v>0</v>
          </cell>
          <cell r="H894">
            <v>0</v>
          </cell>
          <cell r="P894">
            <v>0</v>
          </cell>
        </row>
        <row r="895">
          <cell r="A895" t="str">
            <v xml:space="preserve">material do corpo em FºFº, interno em borracha, ref. CIVA tipo KB - passagem reta ou </v>
          </cell>
          <cell r="F895">
            <v>0</v>
          </cell>
          <cell r="H895">
            <v>0</v>
          </cell>
          <cell r="P895">
            <v>0</v>
          </cell>
        </row>
        <row r="896">
          <cell r="A896" t="str">
            <v>similar:</v>
          </cell>
          <cell r="F896">
            <v>0</v>
          </cell>
          <cell r="H896">
            <v>0</v>
          </cell>
          <cell r="P896">
            <v>0</v>
          </cell>
        </row>
        <row r="897">
          <cell r="A897" t="str">
            <v>Diâmetro 1"</v>
          </cell>
          <cell r="B897" t="str">
            <v>VV</v>
          </cell>
          <cell r="C897" t="str">
            <v>PC</v>
          </cell>
          <cell r="D897">
            <v>8</v>
          </cell>
          <cell r="F897">
            <v>0</v>
          </cell>
          <cell r="G897">
            <v>2</v>
          </cell>
          <cell r="H897">
            <v>16</v>
          </cell>
          <cell r="I897" t="str">
            <v>TACR</v>
          </cell>
          <cell r="P897">
            <v>2</v>
          </cell>
        </row>
        <row r="898">
          <cell r="F898">
            <v>0</v>
          </cell>
          <cell r="H898">
            <v>0</v>
          </cell>
          <cell r="P898">
            <v>0</v>
          </cell>
        </row>
        <row r="899">
          <cell r="A899" t="str">
            <v xml:space="preserve">Válvula esfera, 150 libras, extremidades com rosca NPT, conforme ANSI B 2.1, material </v>
          </cell>
          <cell r="F899">
            <v>0</v>
          </cell>
          <cell r="H899">
            <v>0</v>
          </cell>
          <cell r="P899">
            <v>0</v>
          </cell>
        </row>
        <row r="900">
          <cell r="A900" t="str">
            <v>do corpo em latão, interno aço inox, ref. CIWAL figura 294 ou similar:</v>
          </cell>
          <cell r="F900">
            <v>0</v>
          </cell>
          <cell r="H900">
            <v>0</v>
          </cell>
          <cell r="P900">
            <v>0</v>
          </cell>
        </row>
        <row r="901">
          <cell r="A901" t="str">
            <v>Diâmetro 1/2"</v>
          </cell>
          <cell r="B901" t="str">
            <v>VV</v>
          </cell>
          <cell r="C901" t="str">
            <v>PC</v>
          </cell>
          <cell r="D901">
            <v>30</v>
          </cell>
          <cell r="F901">
            <v>0</v>
          </cell>
          <cell r="G901">
            <v>2</v>
          </cell>
          <cell r="H901">
            <v>60</v>
          </cell>
          <cell r="I901" t="str">
            <v>TACR</v>
          </cell>
          <cell r="P901">
            <v>2</v>
          </cell>
        </row>
        <row r="902">
          <cell r="A902" t="str">
            <v>Diâmetro 3/4"</v>
          </cell>
          <cell r="B902" t="str">
            <v>VV</v>
          </cell>
          <cell r="C902" t="str">
            <v>PC</v>
          </cell>
          <cell r="D902">
            <v>7</v>
          </cell>
          <cell r="F902">
            <v>0</v>
          </cell>
          <cell r="G902">
            <v>2</v>
          </cell>
          <cell r="H902">
            <v>14</v>
          </cell>
          <cell r="I902" t="str">
            <v>TACR</v>
          </cell>
          <cell r="P902">
            <v>2</v>
          </cell>
        </row>
        <row r="903">
          <cell r="A903" t="str">
            <v>Diâmetro 1"</v>
          </cell>
          <cell r="B903" t="str">
            <v>VV</v>
          </cell>
          <cell r="C903" t="str">
            <v>PC</v>
          </cell>
          <cell r="D903">
            <v>8</v>
          </cell>
          <cell r="F903">
            <v>0</v>
          </cell>
          <cell r="G903">
            <v>2</v>
          </cell>
          <cell r="H903">
            <v>16</v>
          </cell>
          <cell r="I903" t="str">
            <v>TACR</v>
          </cell>
          <cell r="P903">
            <v>2</v>
          </cell>
        </row>
        <row r="904">
          <cell r="A904" t="str">
            <v>Diâmetro 2"</v>
          </cell>
          <cell r="B904" t="str">
            <v>VV</v>
          </cell>
          <cell r="C904" t="str">
            <v>PC</v>
          </cell>
          <cell r="D904">
            <v>14</v>
          </cell>
          <cell r="F904">
            <v>0</v>
          </cell>
          <cell r="G904">
            <v>4</v>
          </cell>
          <cell r="H904">
            <v>56</v>
          </cell>
          <cell r="I904" t="str">
            <v>TACR</v>
          </cell>
          <cell r="P904">
            <v>4</v>
          </cell>
        </row>
        <row r="905">
          <cell r="F905">
            <v>0</v>
          </cell>
          <cell r="H905">
            <v>0</v>
          </cell>
          <cell r="P905">
            <v>0</v>
          </cell>
        </row>
        <row r="906">
          <cell r="A906" t="str">
            <v>Válvula esfera, 150 libras, extremidade com flange face plana, material do corpo em aço</v>
          </cell>
          <cell r="F906">
            <v>0</v>
          </cell>
          <cell r="H906">
            <v>0</v>
          </cell>
          <cell r="P906">
            <v>0</v>
          </cell>
        </row>
        <row r="907">
          <cell r="A907" t="str">
            <v>carbono, interno aço inox, ref. NIAGARA 303 ou similar:</v>
          </cell>
          <cell r="F907">
            <v>0</v>
          </cell>
          <cell r="H907">
            <v>0</v>
          </cell>
          <cell r="P907">
            <v>0</v>
          </cell>
        </row>
        <row r="908">
          <cell r="A908" t="str">
            <v>Diâmetro 3"</v>
          </cell>
          <cell r="B908" t="str">
            <v>VV</v>
          </cell>
          <cell r="C908" t="str">
            <v>PC</v>
          </cell>
          <cell r="D908">
            <v>6</v>
          </cell>
          <cell r="F908">
            <v>0</v>
          </cell>
          <cell r="G908">
            <v>6</v>
          </cell>
          <cell r="H908">
            <v>36</v>
          </cell>
          <cell r="I908" t="str">
            <v>TACS</v>
          </cell>
          <cell r="P908">
            <v>6</v>
          </cell>
        </row>
        <row r="909">
          <cell r="F909">
            <v>0</v>
          </cell>
          <cell r="H909">
            <v>0</v>
          </cell>
          <cell r="P909">
            <v>0</v>
          </cell>
        </row>
        <row r="910">
          <cell r="A910" t="str">
            <v>Válvula de retenção, 150 libras, extremidades com rosca NPT, conforme ANSI B 2.1</v>
          </cell>
          <cell r="F910">
            <v>0</v>
          </cell>
          <cell r="H910">
            <v>0</v>
          </cell>
          <cell r="P910">
            <v>0</v>
          </cell>
        </row>
        <row r="911">
          <cell r="A911" t="str">
            <v>material do corpo em bronze, interno em bronze, ref. CIWAL figura 58 ou similar:</v>
          </cell>
          <cell r="F911">
            <v>0</v>
          </cell>
          <cell r="H911">
            <v>0</v>
          </cell>
          <cell r="P911">
            <v>0</v>
          </cell>
        </row>
        <row r="912">
          <cell r="A912" t="str">
            <v>Diâmetro 1"</v>
          </cell>
          <cell r="B912" t="str">
            <v>VV</v>
          </cell>
          <cell r="C912" t="str">
            <v>PC</v>
          </cell>
          <cell r="D912">
            <v>8</v>
          </cell>
          <cell r="F912">
            <v>0</v>
          </cell>
          <cell r="G912">
            <v>2</v>
          </cell>
          <cell r="H912">
            <v>16</v>
          </cell>
          <cell r="I912" t="str">
            <v>TACR</v>
          </cell>
          <cell r="P912">
            <v>2</v>
          </cell>
        </row>
        <row r="913">
          <cell r="A913" t="str">
            <v>Diâmetro 2"</v>
          </cell>
          <cell r="B913" t="str">
            <v>VV</v>
          </cell>
          <cell r="C913" t="str">
            <v>PC</v>
          </cell>
          <cell r="D913">
            <v>2</v>
          </cell>
          <cell r="F913">
            <v>0</v>
          </cell>
          <cell r="G913">
            <v>4</v>
          </cell>
          <cell r="H913">
            <v>8</v>
          </cell>
          <cell r="I913" t="str">
            <v>TACR</v>
          </cell>
          <cell r="P913">
            <v>4</v>
          </cell>
        </row>
        <row r="914">
          <cell r="F914">
            <v>0</v>
          </cell>
          <cell r="H914">
            <v>0</v>
          </cell>
          <cell r="P914">
            <v>0</v>
          </cell>
        </row>
        <row r="915">
          <cell r="A915" t="str">
            <v>Válvula de retenção, tipo WAFER, 150 libras, material do corpo em FºFº</v>
          </cell>
          <cell r="F915">
            <v>0</v>
          </cell>
          <cell r="H915">
            <v>0</v>
          </cell>
          <cell r="P915">
            <v>0</v>
          </cell>
        </row>
        <row r="916">
          <cell r="A916" t="str">
            <v>interno aço inox, ref. NIAGARA figura 80-111B e 80-111A ou similar:</v>
          </cell>
          <cell r="F916">
            <v>0</v>
          </cell>
          <cell r="H916">
            <v>0</v>
          </cell>
          <cell r="P916">
            <v>0</v>
          </cell>
        </row>
        <row r="917">
          <cell r="A917" t="str">
            <v>Diâmetro 3"</v>
          </cell>
          <cell r="B917" t="str">
            <v>VV</v>
          </cell>
          <cell r="C917" t="str">
            <v>PC</v>
          </cell>
          <cell r="D917">
            <v>1</v>
          </cell>
          <cell r="F917">
            <v>0</v>
          </cell>
          <cell r="G917">
            <v>6</v>
          </cell>
          <cell r="H917">
            <v>6</v>
          </cell>
          <cell r="I917" t="str">
            <v>TACR</v>
          </cell>
          <cell r="P917">
            <v>6</v>
          </cell>
        </row>
        <row r="918">
          <cell r="F918">
            <v>0</v>
          </cell>
          <cell r="H918">
            <v>0</v>
          </cell>
          <cell r="P918">
            <v>0</v>
          </cell>
        </row>
        <row r="919">
          <cell r="A919" t="str">
            <v xml:space="preserve">Válvula de retenção três vias, 150 libras, extremidades com flange face plana, material </v>
          </cell>
          <cell r="F919">
            <v>0</v>
          </cell>
          <cell r="H919">
            <v>0</v>
          </cell>
          <cell r="P919">
            <v>0</v>
          </cell>
        </row>
        <row r="920">
          <cell r="A920" t="str">
            <v>do corpo em FºFº, interno em borracha, ref. TECH TAYLOR VALVE ou similar:</v>
          </cell>
          <cell r="F920">
            <v>0</v>
          </cell>
          <cell r="H920">
            <v>0</v>
          </cell>
          <cell r="P920">
            <v>0</v>
          </cell>
        </row>
        <row r="921">
          <cell r="A921" t="str">
            <v>Diâmetro 6"</v>
          </cell>
          <cell r="B921" t="str">
            <v>VV</v>
          </cell>
          <cell r="C921" t="str">
            <v>PC</v>
          </cell>
          <cell r="D921">
            <v>3</v>
          </cell>
          <cell r="F921">
            <v>0</v>
          </cell>
          <cell r="G921">
            <v>12</v>
          </cell>
          <cell r="H921">
            <v>36</v>
          </cell>
          <cell r="I921" t="str">
            <v>TACR</v>
          </cell>
          <cell r="P921">
            <v>12</v>
          </cell>
        </row>
        <row r="922">
          <cell r="A922" t="str">
            <v>Diâmetro 8"</v>
          </cell>
          <cell r="B922" t="str">
            <v>VV</v>
          </cell>
          <cell r="C922" t="str">
            <v>PC</v>
          </cell>
          <cell r="D922">
            <v>1</v>
          </cell>
          <cell r="F922">
            <v>0</v>
          </cell>
          <cell r="G922">
            <v>16</v>
          </cell>
          <cell r="H922">
            <v>16</v>
          </cell>
          <cell r="I922" t="str">
            <v>TACR</v>
          </cell>
          <cell r="P922">
            <v>16</v>
          </cell>
        </row>
        <row r="923">
          <cell r="F923">
            <v>0</v>
          </cell>
          <cell r="H923">
            <v>0</v>
          </cell>
          <cell r="P923">
            <v>0</v>
          </cell>
        </row>
        <row r="924">
          <cell r="A924" t="str">
            <v>Suportes</v>
          </cell>
          <cell r="C924" t="str">
            <v>kg</v>
          </cell>
          <cell r="D924">
            <v>1500</v>
          </cell>
          <cell r="E924">
            <v>1</v>
          </cell>
          <cell r="F924">
            <v>1500</v>
          </cell>
          <cell r="G924">
            <v>0.15</v>
          </cell>
          <cell r="H924">
            <v>225</v>
          </cell>
          <cell r="I924" t="str">
            <v>F</v>
          </cell>
          <cell r="P924">
            <v>0.15</v>
          </cell>
        </row>
        <row r="925">
          <cell r="F925">
            <v>0</v>
          </cell>
          <cell r="H925">
            <v>0</v>
          </cell>
          <cell r="P925">
            <v>0</v>
          </cell>
        </row>
        <row r="926">
          <cell r="A926" t="str">
            <v>ÁREA - CICLONAGEM E FILTRAGEM</v>
          </cell>
          <cell r="F926">
            <v>0</v>
          </cell>
          <cell r="H926">
            <v>0</v>
          </cell>
          <cell r="P926">
            <v>0</v>
          </cell>
        </row>
        <row r="927">
          <cell r="A927" t="str">
            <v>Tubo sem costura, ANSI B 36.10, SCH.80, extremidades com rosca NPT, conforme</v>
          </cell>
          <cell r="F927">
            <v>0</v>
          </cell>
          <cell r="H927">
            <v>0</v>
          </cell>
          <cell r="P927">
            <v>0</v>
          </cell>
        </row>
        <row r="928">
          <cell r="A928" t="str">
            <v>ANSI B 2.1, material em aço carbono conforme ASTM A-53 GR.A/B galvanizado:</v>
          </cell>
          <cell r="F928">
            <v>0</v>
          </cell>
          <cell r="H928">
            <v>0</v>
          </cell>
          <cell r="P928">
            <v>0</v>
          </cell>
        </row>
        <row r="929">
          <cell r="A929" t="str">
            <v>Diâmetro 1/2"</v>
          </cell>
          <cell r="B929" t="str">
            <v>TB80</v>
          </cell>
          <cell r="C929" t="str">
            <v>m</v>
          </cell>
          <cell r="D929">
            <v>36</v>
          </cell>
          <cell r="E929">
            <v>1.62</v>
          </cell>
          <cell r="F929">
            <v>58.32</v>
          </cell>
          <cell r="G929">
            <v>1</v>
          </cell>
          <cell r="H929">
            <v>36</v>
          </cell>
          <cell r="I929" t="str">
            <v>TACR</v>
          </cell>
          <cell r="P929">
            <v>1</v>
          </cell>
        </row>
        <row r="930">
          <cell r="A930" t="str">
            <v>Diâmetro 3/4"</v>
          </cell>
          <cell r="B930" t="str">
            <v>TB80</v>
          </cell>
          <cell r="C930" t="str">
            <v>m</v>
          </cell>
          <cell r="D930">
            <v>41</v>
          </cell>
          <cell r="E930">
            <v>2.19</v>
          </cell>
          <cell r="F930">
            <v>89.79</v>
          </cell>
          <cell r="G930">
            <v>1</v>
          </cell>
          <cell r="H930">
            <v>41</v>
          </cell>
          <cell r="I930" t="str">
            <v>TACR</v>
          </cell>
          <cell r="P930">
            <v>1</v>
          </cell>
        </row>
        <row r="931">
          <cell r="A931" t="str">
            <v>Diâmetro 1"</v>
          </cell>
          <cell r="B931" t="str">
            <v>TB80</v>
          </cell>
          <cell r="C931" t="str">
            <v>m</v>
          </cell>
          <cell r="D931">
            <v>12</v>
          </cell>
          <cell r="E931">
            <v>3.23</v>
          </cell>
          <cell r="F931">
            <v>38.76</v>
          </cell>
          <cell r="G931">
            <v>1</v>
          </cell>
          <cell r="H931">
            <v>12</v>
          </cell>
          <cell r="I931" t="str">
            <v>TACR</v>
          </cell>
          <cell r="P931">
            <v>1</v>
          </cell>
        </row>
        <row r="932">
          <cell r="A932" t="str">
            <v>Diâmetro 11/2"</v>
          </cell>
          <cell r="B932" t="str">
            <v>TB80</v>
          </cell>
          <cell r="C932" t="str">
            <v>m</v>
          </cell>
          <cell r="D932">
            <v>1</v>
          </cell>
          <cell r="E932">
            <v>5.4</v>
          </cell>
          <cell r="F932">
            <v>5.4</v>
          </cell>
          <cell r="G932">
            <v>1.5</v>
          </cell>
          <cell r="H932">
            <v>1.5</v>
          </cell>
          <cell r="I932" t="str">
            <v>TACR</v>
          </cell>
          <cell r="P932">
            <v>1.5</v>
          </cell>
        </row>
        <row r="933">
          <cell r="F933">
            <v>0</v>
          </cell>
          <cell r="H933">
            <v>0</v>
          </cell>
          <cell r="P933">
            <v>0</v>
          </cell>
        </row>
        <row r="934">
          <cell r="A934" t="str">
            <v xml:space="preserve">Tubo sem costura, ANSI B 36.10, SCH.80, extremidades com rosca NPT conforme </v>
          </cell>
          <cell r="F934">
            <v>0</v>
          </cell>
          <cell r="H934">
            <v>0</v>
          </cell>
          <cell r="P934">
            <v>0</v>
          </cell>
        </row>
        <row r="935">
          <cell r="A935" t="str">
            <v>ANSI B 2.1, material em aço carbono, conforme ASTM A-53 GR.A/B:</v>
          </cell>
          <cell r="F935">
            <v>0</v>
          </cell>
          <cell r="H935">
            <v>0</v>
          </cell>
          <cell r="P935">
            <v>0</v>
          </cell>
        </row>
        <row r="936">
          <cell r="A936" t="str">
            <v>Diâmetro 1/2"</v>
          </cell>
          <cell r="B936" t="str">
            <v>TB80</v>
          </cell>
          <cell r="C936" t="str">
            <v>m</v>
          </cell>
          <cell r="D936">
            <v>25</v>
          </cell>
          <cell r="E936">
            <v>1.62</v>
          </cell>
          <cell r="F936">
            <v>40.5</v>
          </cell>
          <cell r="G936">
            <v>1</v>
          </cell>
          <cell r="H936">
            <v>25</v>
          </cell>
          <cell r="I936" t="str">
            <v>TACR</v>
          </cell>
          <cell r="P936">
            <v>1</v>
          </cell>
        </row>
        <row r="937">
          <cell r="A937" t="str">
            <v>Diâmetro 3/4"</v>
          </cell>
          <cell r="B937" t="str">
            <v>TB80</v>
          </cell>
          <cell r="C937" t="str">
            <v>m</v>
          </cell>
          <cell r="D937">
            <v>14</v>
          </cell>
          <cell r="E937">
            <v>2.19</v>
          </cell>
          <cell r="F937">
            <v>30.66</v>
          </cell>
          <cell r="G937">
            <v>1</v>
          </cell>
          <cell r="H937">
            <v>14</v>
          </cell>
          <cell r="I937" t="str">
            <v>TACR</v>
          </cell>
          <cell r="P937">
            <v>1</v>
          </cell>
        </row>
        <row r="938">
          <cell r="A938" t="str">
            <v>Diâmetro 11/2"</v>
          </cell>
          <cell r="B938" t="str">
            <v>TB80</v>
          </cell>
          <cell r="C938" t="str">
            <v>m</v>
          </cell>
          <cell r="D938">
            <v>26</v>
          </cell>
          <cell r="E938">
            <v>5.4</v>
          </cell>
          <cell r="F938">
            <v>140.4</v>
          </cell>
          <cell r="G938">
            <v>1.5</v>
          </cell>
          <cell r="H938">
            <v>39</v>
          </cell>
          <cell r="I938" t="str">
            <v>TACR</v>
          </cell>
          <cell r="P938">
            <v>1.5</v>
          </cell>
        </row>
        <row r="939">
          <cell r="F939">
            <v>0</v>
          </cell>
          <cell r="H939">
            <v>0</v>
          </cell>
          <cell r="P939">
            <v>0</v>
          </cell>
        </row>
        <row r="940">
          <cell r="A940" t="str">
            <v>Tubo de PEAD, PN 16, extremidade plana material em polietileno de alta densidade</v>
          </cell>
          <cell r="F940">
            <v>0</v>
          </cell>
          <cell r="H940">
            <v>0</v>
          </cell>
          <cell r="P940">
            <v>0</v>
          </cell>
        </row>
        <row r="941">
          <cell r="A941" t="str">
            <v>Diâmetro 140 mm</v>
          </cell>
          <cell r="B941" t="str">
            <v>TBPEAD</v>
          </cell>
          <cell r="C941" t="str">
            <v>m</v>
          </cell>
          <cell r="D941">
            <v>5</v>
          </cell>
          <cell r="E941">
            <v>2.8</v>
          </cell>
          <cell r="F941">
            <v>14</v>
          </cell>
          <cell r="G941">
            <v>0.25</v>
          </cell>
          <cell r="H941">
            <v>1.25</v>
          </cell>
          <cell r="I941" t="str">
            <v>TPEADS</v>
          </cell>
          <cell r="P941">
            <v>0.25</v>
          </cell>
        </row>
        <row r="942">
          <cell r="A942" t="str">
            <v>Diâmetro  160 mm</v>
          </cell>
          <cell r="B942" t="str">
            <v>TBPEAD</v>
          </cell>
          <cell r="C942" t="str">
            <v>m</v>
          </cell>
          <cell r="D942">
            <v>5</v>
          </cell>
          <cell r="E942">
            <v>3.6</v>
          </cell>
          <cell r="F942">
            <v>18</v>
          </cell>
          <cell r="G942">
            <v>0.33</v>
          </cell>
          <cell r="H942">
            <v>1.65</v>
          </cell>
          <cell r="I942" t="str">
            <v>TPEADS</v>
          </cell>
          <cell r="P942">
            <v>0.33</v>
          </cell>
        </row>
        <row r="943">
          <cell r="A943" t="str">
            <v>Diâmetro  225 mm</v>
          </cell>
          <cell r="B943" t="str">
            <v>TBPEAD</v>
          </cell>
          <cell r="C943" t="str">
            <v>m</v>
          </cell>
          <cell r="D943">
            <v>6</v>
          </cell>
          <cell r="E943">
            <v>5.7</v>
          </cell>
          <cell r="F943">
            <v>34.200000000000003</v>
          </cell>
          <cell r="G943">
            <v>0.55000000000000004</v>
          </cell>
          <cell r="H943">
            <v>3.3</v>
          </cell>
          <cell r="I943" t="str">
            <v>TPEADS</v>
          </cell>
          <cell r="P943">
            <v>0.55000000000000004</v>
          </cell>
        </row>
        <row r="944">
          <cell r="A944" t="str">
            <v>Diâmetro  250 mm</v>
          </cell>
          <cell r="B944" t="str">
            <v>TBPEAD</v>
          </cell>
          <cell r="C944" t="str">
            <v>m</v>
          </cell>
          <cell r="D944">
            <v>32</v>
          </cell>
          <cell r="E944">
            <v>6.25</v>
          </cell>
          <cell r="F944">
            <v>200</v>
          </cell>
          <cell r="G944">
            <v>0.6</v>
          </cell>
          <cell r="H944">
            <v>19.2</v>
          </cell>
          <cell r="I944" t="str">
            <v>TPEADS</v>
          </cell>
          <cell r="P944">
            <v>0.6</v>
          </cell>
        </row>
        <row r="945">
          <cell r="A945" t="str">
            <v>Diâmetro  280 mm</v>
          </cell>
          <cell r="B945" t="str">
            <v>TBPEAD</v>
          </cell>
          <cell r="C945" t="str">
            <v>m</v>
          </cell>
          <cell r="D945">
            <v>43</v>
          </cell>
          <cell r="E945">
            <v>6.4</v>
          </cell>
          <cell r="F945">
            <v>275.2</v>
          </cell>
          <cell r="G945">
            <v>0.66</v>
          </cell>
          <cell r="H945">
            <v>28.38</v>
          </cell>
          <cell r="I945" t="str">
            <v>TPEADS</v>
          </cell>
          <cell r="P945">
            <v>0.66</v>
          </cell>
        </row>
        <row r="946">
          <cell r="A946" t="str">
            <v>Diâmetro  315 mm</v>
          </cell>
          <cell r="B946" t="str">
            <v>TBPEAD</v>
          </cell>
          <cell r="C946" t="str">
            <v>m</v>
          </cell>
          <cell r="D946">
            <v>35</v>
          </cell>
          <cell r="E946">
            <v>6.8</v>
          </cell>
          <cell r="F946">
            <v>238</v>
          </cell>
          <cell r="G946">
            <v>0.66</v>
          </cell>
          <cell r="H946">
            <v>23.1</v>
          </cell>
          <cell r="I946" t="str">
            <v>TPEADS</v>
          </cell>
          <cell r="P946">
            <v>0.66</v>
          </cell>
        </row>
        <row r="947">
          <cell r="A947" t="str">
            <v>Diâmetro  500 mm</v>
          </cell>
          <cell r="B947" t="str">
            <v>TBPEAD</v>
          </cell>
          <cell r="C947" t="str">
            <v>m</v>
          </cell>
          <cell r="D947">
            <v>6</v>
          </cell>
          <cell r="E947">
            <v>11.3</v>
          </cell>
          <cell r="F947">
            <v>67.8</v>
          </cell>
          <cell r="G947">
            <v>1.04</v>
          </cell>
          <cell r="H947">
            <v>6.24</v>
          </cell>
          <cell r="I947" t="str">
            <v>TPEADS</v>
          </cell>
          <cell r="P947">
            <v>1.04</v>
          </cell>
        </row>
        <row r="948">
          <cell r="A948" t="str">
            <v>Diâmetro  630 mm</v>
          </cell>
          <cell r="B948" t="str">
            <v>TBPEAD</v>
          </cell>
          <cell r="C948" t="str">
            <v>m</v>
          </cell>
          <cell r="D948">
            <v>14</v>
          </cell>
          <cell r="E948">
            <v>17</v>
          </cell>
          <cell r="F948">
            <v>238</v>
          </cell>
          <cell r="G948">
            <v>1.31</v>
          </cell>
          <cell r="H948">
            <v>18.34</v>
          </cell>
          <cell r="I948" t="str">
            <v>TPEADS</v>
          </cell>
          <cell r="P948">
            <v>1.31</v>
          </cell>
        </row>
        <row r="949">
          <cell r="F949">
            <v>0</v>
          </cell>
          <cell r="H949">
            <v>0</v>
          </cell>
          <cell r="P949">
            <v>0</v>
          </cell>
        </row>
        <row r="950">
          <cell r="A950" t="str">
            <v>Tubo com costura, ANSI B 36.10, SCH.40, extremidades chanfradas, material em aço</v>
          </cell>
          <cell r="F950">
            <v>0</v>
          </cell>
          <cell r="H950">
            <v>0</v>
          </cell>
          <cell r="P950">
            <v>0</v>
          </cell>
        </row>
        <row r="951">
          <cell r="A951" t="str">
            <v>carbono, conforme ASTM A-53 GR.A/B:</v>
          </cell>
          <cell r="F951">
            <v>0</v>
          </cell>
          <cell r="H951">
            <v>0</v>
          </cell>
          <cell r="P951">
            <v>0</v>
          </cell>
        </row>
        <row r="952">
          <cell r="A952" t="str">
            <v>Diâmetro 21/2"</v>
          </cell>
          <cell r="B952" t="str">
            <v>TB40</v>
          </cell>
          <cell r="C952" t="str">
            <v>m</v>
          </cell>
          <cell r="D952">
            <v>33</v>
          </cell>
          <cell r="E952">
            <v>8.6199999999999992</v>
          </cell>
          <cell r="F952">
            <v>284.45999999999998</v>
          </cell>
          <cell r="G952">
            <v>2.5</v>
          </cell>
          <cell r="H952">
            <v>82.5</v>
          </cell>
          <cell r="I952" t="str">
            <v>TACS</v>
          </cell>
          <cell r="P952">
            <v>2.5</v>
          </cell>
        </row>
        <row r="953">
          <cell r="A953" t="str">
            <v>Diâmetro 3"</v>
          </cell>
          <cell r="B953" t="str">
            <v>TB40</v>
          </cell>
          <cell r="C953" t="str">
            <v>m</v>
          </cell>
          <cell r="D953">
            <v>70</v>
          </cell>
          <cell r="E953">
            <v>11.3</v>
          </cell>
          <cell r="F953">
            <v>791</v>
          </cell>
          <cell r="G953">
            <v>3</v>
          </cell>
          <cell r="H953">
            <v>210</v>
          </cell>
          <cell r="I953" t="str">
            <v>TACS</v>
          </cell>
          <cell r="P953">
            <v>3</v>
          </cell>
        </row>
        <row r="954">
          <cell r="A954" t="str">
            <v>Diâmetro 4"</v>
          </cell>
          <cell r="B954" t="str">
            <v>TB40</v>
          </cell>
          <cell r="C954" t="str">
            <v>m</v>
          </cell>
          <cell r="D954">
            <v>58</v>
          </cell>
          <cell r="E954">
            <v>16.100000000000001</v>
          </cell>
          <cell r="F954">
            <v>933.8</v>
          </cell>
          <cell r="G954">
            <v>4</v>
          </cell>
          <cell r="H954">
            <v>232</v>
          </cell>
          <cell r="I954" t="str">
            <v>TACS</v>
          </cell>
          <cell r="P954">
            <v>4</v>
          </cell>
        </row>
        <row r="955">
          <cell r="A955" t="str">
            <v>Diâmetro 6"</v>
          </cell>
          <cell r="B955" t="str">
            <v>TB40</v>
          </cell>
          <cell r="C955" t="str">
            <v>m</v>
          </cell>
          <cell r="D955">
            <v>54</v>
          </cell>
          <cell r="E955">
            <v>28.2</v>
          </cell>
          <cell r="F955">
            <v>1522.8</v>
          </cell>
          <cell r="G955">
            <v>6</v>
          </cell>
          <cell r="H955">
            <v>324</v>
          </cell>
          <cell r="I955" t="str">
            <v>TACS</v>
          </cell>
          <cell r="P955">
            <v>6</v>
          </cell>
        </row>
        <row r="956">
          <cell r="A956" t="str">
            <v>Diâmetro 8"</v>
          </cell>
          <cell r="B956" t="str">
            <v>TB40</v>
          </cell>
          <cell r="C956" t="str">
            <v>m</v>
          </cell>
          <cell r="D956">
            <v>106</v>
          </cell>
          <cell r="E956">
            <v>42.5</v>
          </cell>
          <cell r="F956">
            <v>4505</v>
          </cell>
          <cell r="G956">
            <v>8</v>
          </cell>
          <cell r="H956">
            <v>848</v>
          </cell>
          <cell r="I956" t="str">
            <v>TACS</v>
          </cell>
          <cell r="P956">
            <v>8</v>
          </cell>
        </row>
        <row r="957">
          <cell r="A957" t="str">
            <v>Diâmetro 10"</v>
          </cell>
          <cell r="B957" t="str">
            <v>TB40</v>
          </cell>
          <cell r="C957" t="str">
            <v>m</v>
          </cell>
          <cell r="D957">
            <v>15</v>
          </cell>
          <cell r="E957">
            <v>60.2</v>
          </cell>
          <cell r="F957">
            <v>903</v>
          </cell>
          <cell r="G957">
            <v>10</v>
          </cell>
          <cell r="H957">
            <v>150</v>
          </cell>
          <cell r="I957" t="str">
            <v>TACS</v>
          </cell>
          <cell r="P957">
            <v>10</v>
          </cell>
        </row>
        <row r="958">
          <cell r="F958">
            <v>0</v>
          </cell>
          <cell r="H958">
            <v>0</v>
          </cell>
          <cell r="P958">
            <v>0</v>
          </cell>
        </row>
        <row r="959">
          <cell r="A959" t="str">
            <v>Tubo com costura, ANSI B 36.10, SCH.XXS, extremidades chanfradas, material em aço</v>
          </cell>
          <cell r="F959">
            <v>0</v>
          </cell>
          <cell r="H959">
            <v>0</v>
          </cell>
          <cell r="P959">
            <v>0</v>
          </cell>
        </row>
        <row r="960">
          <cell r="A960" t="str">
            <v>carbono, conforme ASTM A-53 GR.A/B:</v>
          </cell>
          <cell r="F960">
            <v>0</v>
          </cell>
          <cell r="H960">
            <v>0</v>
          </cell>
          <cell r="P960">
            <v>0</v>
          </cell>
        </row>
        <row r="961">
          <cell r="A961" t="str">
            <v>Diâmetro 6"</v>
          </cell>
          <cell r="B961" t="str">
            <v>TBXXS</v>
          </cell>
          <cell r="C961" t="str">
            <v>m</v>
          </cell>
          <cell r="D961">
            <v>46</v>
          </cell>
          <cell r="E961">
            <v>79</v>
          </cell>
          <cell r="F961">
            <v>3634</v>
          </cell>
          <cell r="G961">
            <v>6</v>
          </cell>
          <cell r="H961">
            <v>276</v>
          </cell>
          <cell r="I961" t="str">
            <v>TACS</v>
          </cell>
          <cell r="P961">
            <v>6</v>
          </cell>
        </row>
        <row r="962">
          <cell r="F962">
            <v>0</v>
          </cell>
          <cell r="H962">
            <v>0</v>
          </cell>
          <cell r="P962">
            <v>0</v>
          </cell>
        </row>
        <row r="963">
          <cell r="A963" t="str">
            <v>Tubo com costura, ANSI B 36.10, STD., extremidades chanfradas, material em aço</v>
          </cell>
          <cell r="F963">
            <v>0</v>
          </cell>
          <cell r="H963">
            <v>0</v>
          </cell>
          <cell r="P963">
            <v>0</v>
          </cell>
        </row>
        <row r="964">
          <cell r="A964" t="str">
            <v xml:space="preserve">carbono, conforme ASTM A-139: </v>
          </cell>
          <cell r="F964">
            <v>0</v>
          </cell>
          <cell r="H964">
            <v>0</v>
          </cell>
          <cell r="P964">
            <v>0</v>
          </cell>
        </row>
        <row r="965">
          <cell r="A965" t="str">
            <v>Diâmetro 12"</v>
          </cell>
          <cell r="B965" t="str">
            <v>TBSTD</v>
          </cell>
          <cell r="C965" t="str">
            <v>m</v>
          </cell>
          <cell r="D965">
            <v>28</v>
          </cell>
          <cell r="E965">
            <v>73.8</v>
          </cell>
          <cell r="F965">
            <v>2066.4</v>
          </cell>
          <cell r="G965">
            <v>10</v>
          </cell>
          <cell r="H965">
            <v>280</v>
          </cell>
          <cell r="I965" t="str">
            <v>TACS</v>
          </cell>
          <cell r="P965">
            <v>10</v>
          </cell>
        </row>
        <row r="966">
          <cell r="A966" t="str">
            <v>Diâmetro 14"</v>
          </cell>
          <cell r="B966" t="str">
            <v>TBSTD</v>
          </cell>
          <cell r="C966" t="str">
            <v>m</v>
          </cell>
          <cell r="D966">
            <v>14</v>
          </cell>
          <cell r="E966">
            <v>81.2</v>
          </cell>
          <cell r="F966">
            <v>1136.8</v>
          </cell>
          <cell r="G966">
            <v>12</v>
          </cell>
          <cell r="H966">
            <v>168</v>
          </cell>
          <cell r="I966" t="str">
            <v>TACS</v>
          </cell>
          <cell r="P966">
            <v>12</v>
          </cell>
        </row>
        <row r="967">
          <cell r="F967">
            <v>0</v>
          </cell>
          <cell r="H967">
            <v>0</v>
          </cell>
          <cell r="P967">
            <v>0</v>
          </cell>
        </row>
        <row r="968">
          <cell r="A968" t="str">
            <v>Tubo com costura, ANSI B 36.10, STD., extremidades chanfradas, material em aço</v>
          </cell>
          <cell r="F968">
            <v>0</v>
          </cell>
          <cell r="H968">
            <v>0</v>
          </cell>
          <cell r="P968">
            <v>0</v>
          </cell>
        </row>
        <row r="969">
          <cell r="A969" t="str">
            <v>carbono, conforme ASTM A-134:</v>
          </cell>
          <cell r="F969">
            <v>0</v>
          </cell>
          <cell r="H969">
            <v>0</v>
          </cell>
          <cell r="P969">
            <v>0</v>
          </cell>
        </row>
        <row r="970">
          <cell r="A970" t="str">
            <v>Diâmetro 18"</v>
          </cell>
          <cell r="B970" t="str">
            <v>TBSTD</v>
          </cell>
          <cell r="C970" t="str">
            <v>m</v>
          </cell>
          <cell r="D970">
            <v>56</v>
          </cell>
          <cell r="E970">
            <v>105</v>
          </cell>
          <cell r="F970">
            <v>5880</v>
          </cell>
          <cell r="G970">
            <v>16</v>
          </cell>
          <cell r="H970">
            <v>896</v>
          </cell>
          <cell r="I970" t="str">
            <v>TACS</v>
          </cell>
          <cell r="P970">
            <v>16</v>
          </cell>
        </row>
        <row r="971">
          <cell r="A971" t="str">
            <v>Diâmetro 20"</v>
          </cell>
          <cell r="B971" t="str">
            <v>TBSTD</v>
          </cell>
          <cell r="C971" t="str">
            <v>m</v>
          </cell>
          <cell r="D971">
            <v>26</v>
          </cell>
          <cell r="E971">
            <v>117</v>
          </cell>
          <cell r="F971">
            <v>3042</v>
          </cell>
          <cell r="G971">
            <v>18</v>
          </cell>
          <cell r="H971">
            <v>468</v>
          </cell>
          <cell r="I971" t="str">
            <v>TACS</v>
          </cell>
          <cell r="P971">
            <v>18</v>
          </cell>
        </row>
        <row r="972">
          <cell r="A972" t="str">
            <v>Diâmetro 24"</v>
          </cell>
          <cell r="B972" t="str">
            <v>TBSTD</v>
          </cell>
          <cell r="C972" t="str">
            <v>m</v>
          </cell>
          <cell r="D972">
            <v>2</v>
          </cell>
          <cell r="E972">
            <v>141</v>
          </cell>
          <cell r="F972">
            <v>282</v>
          </cell>
          <cell r="G972">
            <v>20</v>
          </cell>
          <cell r="H972">
            <v>40</v>
          </cell>
          <cell r="I972" t="str">
            <v>TACS</v>
          </cell>
          <cell r="P972">
            <v>20</v>
          </cell>
        </row>
        <row r="973">
          <cell r="A973" t="str">
            <v>Diâmetro 32"</v>
          </cell>
          <cell r="B973" t="str">
            <v>TBSTD</v>
          </cell>
          <cell r="C973" t="str">
            <v>m</v>
          </cell>
          <cell r="D973">
            <v>46</v>
          </cell>
          <cell r="E973">
            <v>188</v>
          </cell>
          <cell r="F973">
            <v>8648</v>
          </cell>
          <cell r="G973">
            <v>26</v>
          </cell>
          <cell r="H973">
            <v>1196</v>
          </cell>
          <cell r="I973" t="str">
            <v>TACS</v>
          </cell>
          <cell r="P973">
            <v>26</v>
          </cell>
        </row>
        <row r="974">
          <cell r="A974" t="str">
            <v>Diâmetro 34"</v>
          </cell>
          <cell r="B974" t="str">
            <v>TBSTD</v>
          </cell>
          <cell r="C974" t="str">
            <v>m</v>
          </cell>
          <cell r="D974">
            <v>20</v>
          </cell>
          <cell r="E974">
            <v>200</v>
          </cell>
          <cell r="F974">
            <v>4000</v>
          </cell>
          <cell r="G974">
            <v>26</v>
          </cell>
          <cell r="H974">
            <v>520</v>
          </cell>
          <cell r="I974" t="str">
            <v>TACS</v>
          </cell>
          <cell r="P974">
            <v>26</v>
          </cell>
        </row>
        <row r="975">
          <cell r="A975" t="str">
            <v>Diâmetro 40"</v>
          </cell>
          <cell r="B975" t="str">
            <v>TBSTD</v>
          </cell>
          <cell r="C975" t="str">
            <v>m</v>
          </cell>
          <cell r="D975">
            <v>25</v>
          </cell>
          <cell r="E975">
            <v>240</v>
          </cell>
          <cell r="F975">
            <v>6000</v>
          </cell>
          <cell r="G975">
            <v>32</v>
          </cell>
          <cell r="H975">
            <v>800</v>
          </cell>
          <cell r="I975" t="str">
            <v>TACS</v>
          </cell>
          <cell r="P975">
            <v>32</v>
          </cell>
        </row>
        <row r="976">
          <cell r="F976">
            <v>0</v>
          </cell>
          <cell r="H976">
            <v>0</v>
          </cell>
          <cell r="P976">
            <v>0</v>
          </cell>
        </row>
        <row r="977">
          <cell r="A977" t="str">
            <v>Válvula borboleta, tipo WAFER, 150 libras, material do corpo em FºFº, interno em FºFº</v>
          </cell>
          <cell r="F977">
            <v>0</v>
          </cell>
          <cell r="H977">
            <v>0</v>
          </cell>
          <cell r="P977">
            <v>0</v>
          </cell>
        </row>
        <row r="978">
          <cell r="A978" t="str">
            <v>ref. NIAGARA figura 540 e 550 ou similar:</v>
          </cell>
          <cell r="F978">
            <v>0</v>
          </cell>
          <cell r="H978">
            <v>0</v>
          </cell>
          <cell r="P978">
            <v>0</v>
          </cell>
        </row>
        <row r="979">
          <cell r="A979" t="str">
            <v>Diâmetro 8"</v>
          </cell>
          <cell r="B979" t="str">
            <v>VV</v>
          </cell>
          <cell r="C979" t="str">
            <v>PC</v>
          </cell>
          <cell r="D979">
            <v>1</v>
          </cell>
          <cell r="F979">
            <v>0</v>
          </cell>
          <cell r="G979">
            <v>16</v>
          </cell>
          <cell r="H979">
            <v>16</v>
          </cell>
          <cell r="I979" t="str">
            <v>TACS</v>
          </cell>
          <cell r="P979">
            <v>16</v>
          </cell>
        </row>
        <row r="980">
          <cell r="A980" t="str">
            <v>Diâmetro 12"</v>
          </cell>
          <cell r="B980" t="str">
            <v>VV</v>
          </cell>
          <cell r="C980" t="str">
            <v>PC</v>
          </cell>
          <cell r="D980">
            <v>3</v>
          </cell>
          <cell r="F980">
            <v>0</v>
          </cell>
          <cell r="G980">
            <v>24</v>
          </cell>
          <cell r="H980">
            <v>72</v>
          </cell>
          <cell r="I980" t="str">
            <v>TACS</v>
          </cell>
          <cell r="P980">
            <v>24</v>
          </cell>
        </row>
        <row r="981">
          <cell r="F981">
            <v>0</v>
          </cell>
          <cell r="H981">
            <v>0</v>
          </cell>
          <cell r="P981">
            <v>0</v>
          </cell>
        </row>
        <row r="982">
          <cell r="A982" t="str">
            <v xml:space="preserve">Válvula esfera, 150 libras, extremidades com rosca NPT, conforme ANSI B 2.1 material </v>
          </cell>
          <cell r="F982">
            <v>0</v>
          </cell>
          <cell r="H982">
            <v>0</v>
          </cell>
          <cell r="P982">
            <v>0</v>
          </cell>
        </row>
        <row r="983">
          <cell r="A983" t="str">
            <v>do corpo em latão, interno em aço inox, ref. CIWAL figura 294 ou similar:</v>
          </cell>
          <cell r="F983">
            <v>0</v>
          </cell>
          <cell r="H983">
            <v>0</v>
          </cell>
          <cell r="P983">
            <v>0</v>
          </cell>
        </row>
        <row r="984">
          <cell r="A984" t="str">
            <v>Diâmetro 1/2"</v>
          </cell>
          <cell r="B984" t="str">
            <v>VV</v>
          </cell>
          <cell r="C984" t="str">
            <v>PC</v>
          </cell>
          <cell r="D984">
            <v>41</v>
          </cell>
          <cell r="F984">
            <v>0</v>
          </cell>
          <cell r="G984">
            <v>2</v>
          </cell>
          <cell r="H984">
            <v>82</v>
          </cell>
          <cell r="I984" t="str">
            <v>TACR</v>
          </cell>
          <cell r="P984">
            <v>2</v>
          </cell>
        </row>
        <row r="985">
          <cell r="A985" t="str">
            <v>Diâmetro 3/4"</v>
          </cell>
          <cell r="B985" t="str">
            <v>VV</v>
          </cell>
          <cell r="C985" t="str">
            <v>PC</v>
          </cell>
          <cell r="D985">
            <v>3</v>
          </cell>
          <cell r="F985">
            <v>0</v>
          </cell>
          <cell r="G985">
            <v>2</v>
          </cell>
          <cell r="H985">
            <v>6</v>
          </cell>
          <cell r="I985" t="str">
            <v>TACR</v>
          </cell>
          <cell r="P985">
            <v>2</v>
          </cell>
        </row>
        <row r="986">
          <cell r="A986" t="str">
            <v>Diâmetro 1"</v>
          </cell>
          <cell r="B986" t="str">
            <v>VV</v>
          </cell>
          <cell r="C986" t="str">
            <v>PC</v>
          </cell>
          <cell r="D986">
            <v>5</v>
          </cell>
          <cell r="F986">
            <v>0</v>
          </cell>
          <cell r="G986">
            <v>2</v>
          </cell>
          <cell r="H986">
            <v>10</v>
          </cell>
          <cell r="I986" t="str">
            <v>TACR</v>
          </cell>
          <cell r="P986">
            <v>2</v>
          </cell>
        </row>
        <row r="987">
          <cell r="A987" t="str">
            <v>Diâmetro 11/2"</v>
          </cell>
          <cell r="B987" t="str">
            <v>VV</v>
          </cell>
          <cell r="C987" t="str">
            <v>PC</v>
          </cell>
          <cell r="D987">
            <v>9</v>
          </cell>
          <cell r="F987">
            <v>0</v>
          </cell>
          <cell r="G987">
            <v>3</v>
          </cell>
          <cell r="H987">
            <v>27</v>
          </cell>
          <cell r="I987" t="str">
            <v>TACR</v>
          </cell>
          <cell r="P987">
            <v>3</v>
          </cell>
        </row>
        <row r="988">
          <cell r="A988" t="str">
            <v>Diâmetro 2"</v>
          </cell>
          <cell r="B988" t="str">
            <v>VV</v>
          </cell>
          <cell r="C988" t="str">
            <v>PC</v>
          </cell>
          <cell r="D988">
            <v>7</v>
          </cell>
          <cell r="F988">
            <v>0</v>
          </cell>
          <cell r="G988">
            <v>4</v>
          </cell>
          <cell r="H988">
            <v>28</v>
          </cell>
          <cell r="I988" t="str">
            <v>TACR</v>
          </cell>
          <cell r="P988">
            <v>4</v>
          </cell>
        </row>
        <row r="989">
          <cell r="F989">
            <v>0</v>
          </cell>
          <cell r="H989">
            <v>0</v>
          </cell>
          <cell r="P989">
            <v>0</v>
          </cell>
        </row>
        <row r="990">
          <cell r="A990" t="str">
            <v>Válvula esfera, 150 libras, extremidades com  flange face plana, material do corpo</v>
          </cell>
          <cell r="F990">
            <v>0</v>
          </cell>
          <cell r="H990">
            <v>0</v>
          </cell>
          <cell r="P990">
            <v>0</v>
          </cell>
        </row>
        <row r="991">
          <cell r="A991" t="str">
            <v>em aço carbono, interno em aço inox, ref. NIAGARA 303 ou similar:</v>
          </cell>
          <cell r="F991">
            <v>0</v>
          </cell>
          <cell r="H991">
            <v>0</v>
          </cell>
          <cell r="P991">
            <v>0</v>
          </cell>
        </row>
        <row r="992">
          <cell r="A992" t="str">
            <v>Diâmetro 3"</v>
          </cell>
          <cell r="B992" t="str">
            <v>VV</v>
          </cell>
          <cell r="C992" t="str">
            <v>PC</v>
          </cell>
          <cell r="D992">
            <v>8</v>
          </cell>
          <cell r="F992">
            <v>0</v>
          </cell>
          <cell r="G992">
            <v>6</v>
          </cell>
          <cell r="H992">
            <v>48</v>
          </cell>
          <cell r="I992" t="str">
            <v>TACS</v>
          </cell>
          <cell r="P992">
            <v>6</v>
          </cell>
        </row>
        <row r="993">
          <cell r="A993" t="str">
            <v>Diâmetro 4"</v>
          </cell>
          <cell r="B993" t="str">
            <v>VV</v>
          </cell>
          <cell r="C993" t="str">
            <v>PC</v>
          </cell>
          <cell r="D993">
            <v>2</v>
          </cell>
          <cell r="F993">
            <v>0</v>
          </cell>
          <cell r="G993">
            <v>8</v>
          </cell>
          <cell r="H993">
            <v>16</v>
          </cell>
          <cell r="I993" t="str">
            <v>TACS</v>
          </cell>
          <cell r="P993">
            <v>8</v>
          </cell>
        </row>
        <row r="994">
          <cell r="F994">
            <v>0</v>
          </cell>
          <cell r="H994">
            <v>0</v>
          </cell>
          <cell r="P994">
            <v>0</v>
          </cell>
        </row>
        <row r="995">
          <cell r="A995" t="str">
            <v>Válvula de retenção, 150 libras, extremidades com roscas NPT, conforme ANSI B2.1</v>
          </cell>
          <cell r="F995">
            <v>0</v>
          </cell>
          <cell r="H995">
            <v>0</v>
          </cell>
          <cell r="P995">
            <v>0</v>
          </cell>
        </row>
        <row r="996">
          <cell r="A996" t="str">
            <v xml:space="preserve">material do corpo em bronze, interno em bronze, ref. CIWAL figura 58 ou similar: </v>
          </cell>
          <cell r="F996">
            <v>0</v>
          </cell>
          <cell r="H996">
            <v>0</v>
          </cell>
          <cell r="P996">
            <v>0</v>
          </cell>
        </row>
        <row r="997">
          <cell r="A997" t="str">
            <v>Diâmetro 1"</v>
          </cell>
          <cell r="B997" t="str">
            <v>VV</v>
          </cell>
          <cell r="C997" t="str">
            <v>PC</v>
          </cell>
          <cell r="D997">
            <v>4</v>
          </cell>
          <cell r="F997">
            <v>0</v>
          </cell>
          <cell r="G997">
            <v>2</v>
          </cell>
          <cell r="H997">
            <v>8</v>
          </cell>
          <cell r="I997" t="str">
            <v>TACR</v>
          </cell>
          <cell r="P997">
            <v>2</v>
          </cell>
        </row>
        <row r="998">
          <cell r="F998">
            <v>0</v>
          </cell>
          <cell r="H998">
            <v>0</v>
          </cell>
          <cell r="P998">
            <v>0</v>
          </cell>
        </row>
        <row r="999">
          <cell r="A999" t="str">
            <v xml:space="preserve">Válvula de retenção três vias, 150 libras, extremidades com flange face plana, material </v>
          </cell>
          <cell r="F999">
            <v>0</v>
          </cell>
          <cell r="H999">
            <v>0</v>
          </cell>
          <cell r="P999">
            <v>0</v>
          </cell>
        </row>
        <row r="1000">
          <cell r="A1000" t="str">
            <v>do corpo em FºFº, interno em borracha, ref. TECH TAYLOR VALVE ou similar:</v>
          </cell>
          <cell r="F1000">
            <v>0</v>
          </cell>
          <cell r="H1000">
            <v>0</v>
          </cell>
          <cell r="P1000">
            <v>0</v>
          </cell>
        </row>
        <row r="1001">
          <cell r="A1001" t="str">
            <v>Diâmetro 6"</v>
          </cell>
          <cell r="B1001" t="str">
            <v>VV</v>
          </cell>
          <cell r="C1001" t="str">
            <v>PC</v>
          </cell>
          <cell r="D1001">
            <v>1</v>
          </cell>
          <cell r="F1001">
            <v>0</v>
          </cell>
          <cell r="G1001">
            <v>12</v>
          </cell>
          <cell r="H1001">
            <v>12</v>
          </cell>
          <cell r="I1001" t="str">
            <v>TACR</v>
          </cell>
          <cell r="P1001">
            <v>12</v>
          </cell>
        </row>
        <row r="1002">
          <cell r="A1002" t="str">
            <v>Diâmetro 20"</v>
          </cell>
          <cell r="B1002" t="str">
            <v>VV</v>
          </cell>
          <cell r="C1002" t="str">
            <v>PC</v>
          </cell>
          <cell r="D1002">
            <v>1</v>
          </cell>
          <cell r="F1002">
            <v>0</v>
          </cell>
          <cell r="G1002">
            <v>40</v>
          </cell>
          <cell r="H1002">
            <v>40</v>
          </cell>
          <cell r="I1002" t="str">
            <v>TACR</v>
          </cell>
          <cell r="P1002">
            <v>40</v>
          </cell>
        </row>
        <row r="1003">
          <cell r="F1003">
            <v>0</v>
          </cell>
          <cell r="H1003">
            <v>0</v>
          </cell>
          <cell r="P1003">
            <v>0</v>
          </cell>
        </row>
        <row r="1004">
          <cell r="A1004" t="str">
            <v>Suportes</v>
          </cell>
          <cell r="C1004" t="str">
            <v>kg</v>
          </cell>
          <cell r="D1004">
            <v>1000</v>
          </cell>
          <cell r="E1004">
            <v>1</v>
          </cell>
          <cell r="F1004">
            <v>1000</v>
          </cell>
          <cell r="G1004">
            <v>0.15</v>
          </cell>
          <cell r="H1004">
            <v>150</v>
          </cell>
          <cell r="I1004" t="str">
            <v>F</v>
          </cell>
          <cell r="P1004">
            <v>0.15</v>
          </cell>
        </row>
        <row r="1005">
          <cell r="F1005">
            <v>0</v>
          </cell>
          <cell r="H1005">
            <v>0</v>
          </cell>
          <cell r="P1005">
            <v>0</v>
          </cell>
        </row>
        <row r="1006">
          <cell r="A1006" t="str">
            <v>ÁREA - CONCENTRAÇÃO DE GROSSOS</v>
          </cell>
          <cell r="F1006">
            <v>0</v>
          </cell>
          <cell r="H1006">
            <v>0</v>
          </cell>
          <cell r="P1006">
            <v>0</v>
          </cell>
        </row>
        <row r="1007">
          <cell r="A1007" t="str">
            <v>Tubo sem costura, ANSI B 36.10, SCH.80, extremidades com rosca NPT, conforme</v>
          </cell>
          <cell r="F1007">
            <v>0</v>
          </cell>
          <cell r="H1007">
            <v>0</v>
          </cell>
          <cell r="P1007">
            <v>0</v>
          </cell>
        </row>
        <row r="1008">
          <cell r="A1008" t="str">
            <v>ANSI B 2.1, material em aço carbono, conforme ASTM A-53 GR.A/B galvanizado:</v>
          </cell>
          <cell r="F1008">
            <v>0</v>
          </cell>
          <cell r="H1008">
            <v>0</v>
          </cell>
          <cell r="P1008">
            <v>0</v>
          </cell>
        </row>
        <row r="1009">
          <cell r="A1009" t="str">
            <v>Diâmetro 3/4"</v>
          </cell>
          <cell r="B1009" t="str">
            <v>TB80</v>
          </cell>
          <cell r="C1009" t="str">
            <v>m</v>
          </cell>
          <cell r="D1009">
            <v>10</v>
          </cell>
          <cell r="E1009">
            <v>2.19</v>
          </cell>
          <cell r="F1009">
            <v>21.9</v>
          </cell>
          <cell r="G1009">
            <v>1</v>
          </cell>
          <cell r="H1009">
            <v>10</v>
          </cell>
          <cell r="I1009" t="str">
            <v>TACR</v>
          </cell>
          <cell r="P1009">
            <v>1</v>
          </cell>
        </row>
        <row r="1010">
          <cell r="F1010">
            <v>0</v>
          </cell>
          <cell r="H1010">
            <v>0</v>
          </cell>
          <cell r="P1010">
            <v>0</v>
          </cell>
        </row>
        <row r="1011">
          <cell r="A1011" t="str">
            <v>Tubo sem costura, ANSI B 36.10, SCH.80, extremidades com rosca NPT conforme</v>
          </cell>
          <cell r="F1011">
            <v>0</v>
          </cell>
          <cell r="H1011">
            <v>0</v>
          </cell>
          <cell r="P1011">
            <v>0</v>
          </cell>
        </row>
        <row r="1012">
          <cell r="A1012" t="str">
            <v>ANSI B 2.1, material em aço carbono, conforme ASTM A-53 GR.A/B:</v>
          </cell>
          <cell r="F1012">
            <v>0</v>
          </cell>
          <cell r="H1012">
            <v>0</v>
          </cell>
          <cell r="P1012">
            <v>0</v>
          </cell>
        </row>
        <row r="1013">
          <cell r="A1013" t="str">
            <v>Diâmetro 11/2"</v>
          </cell>
          <cell r="B1013" t="str">
            <v>TB80</v>
          </cell>
          <cell r="C1013" t="str">
            <v>m</v>
          </cell>
          <cell r="D1013">
            <v>14</v>
          </cell>
          <cell r="E1013">
            <v>5.4</v>
          </cell>
          <cell r="F1013">
            <v>75.599999999999994</v>
          </cell>
          <cell r="G1013">
            <v>1.5</v>
          </cell>
          <cell r="H1013">
            <v>21</v>
          </cell>
          <cell r="I1013" t="str">
            <v>TACR</v>
          </cell>
          <cell r="P1013">
            <v>1.5</v>
          </cell>
        </row>
        <row r="1014">
          <cell r="A1014" t="str">
            <v>Diâmetro 2"</v>
          </cell>
          <cell r="B1014" t="str">
            <v>TB80</v>
          </cell>
          <cell r="C1014" t="str">
            <v>m</v>
          </cell>
          <cell r="D1014">
            <v>10</v>
          </cell>
          <cell r="E1014">
            <v>7.47</v>
          </cell>
          <cell r="F1014">
            <v>74.7</v>
          </cell>
          <cell r="G1014">
            <v>2</v>
          </cell>
          <cell r="H1014">
            <v>20</v>
          </cell>
          <cell r="I1014" t="str">
            <v>TACR</v>
          </cell>
          <cell r="P1014">
            <v>2</v>
          </cell>
        </row>
        <row r="1015">
          <cell r="A1015" t="str">
            <v>Tubo de PEAD, PN 16, extremidade plana material em polietileno de alta densidade</v>
          </cell>
          <cell r="F1015">
            <v>0</v>
          </cell>
          <cell r="H1015">
            <v>0</v>
          </cell>
          <cell r="P1015">
            <v>0</v>
          </cell>
        </row>
        <row r="1016">
          <cell r="A1016" t="str">
            <v>Diâmetro 125 mm</v>
          </cell>
          <cell r="B1016" t="str">
            <v>TBPEAD</v>
          </cell>
          <cell r="C1016" t="str">
            <v>m</v>
          </cell>
          <cell r="D1016">
            <v>9</v>
          </cell>
          <cell r="E1016">
            <v>2.6</v>
          </cell>
          <cell r="F1016">
            <v>23.4</v>
          </cell>
          <cell r="G1016">
            <v>0.22</v>
          </cell>
          <cell r="H1016">
            <v>1.98</v>
          </cell>
          <cell r="I1016" t="str">
            <v>TPEADS</v>
          </cell>
          <cell r="P1016">
            <v>0.22</v>
          </cell>
        </row>
        <row r="1017">
          <cell r="A1017" t="str">
            <v>Diâmetro  180 mm</v>
          </cell>
          <cell r="B1017" t="str">
            <v>TBPEAD</v>
          </cell>
          <cell r="C1017" t="str">
            <v>m</v>
          </cell>
          <cell r="D1017">
            <v>15</v>
          </cell>
          <cell r="E1017">
            <v>4.5999999999999996</v>
          </cell>
          <cell r="F1017">
            <v>69</v>
          </cell>
          <cell r="G1017">
            <v>0.44</v>
          </cell>
          <cell r="H1017">
            <v>6.6</v>
          </cell>
          <cell r="I1017" t="str">
            <v>TPEADS</v>
          </cell>
          <cell r="P1017">
            <v>0.44</v>
          </cell>
        </row>
        <row r="1018">
          <cell r="A1018" t="str">
            <v>Diâmetro  225 mm</v>
          </cell>
          <cell r="B1018" t="str">
            <v>TBPEAD</v>
          </cell>
          <cell r="C1018" t="str">
            <v>m</v>
          </cell>
          <cell r="D1018">
            <v>10</v>
          </cell>
          <cell r="E1018">
            <v>5.7</v>
          </cell>
          <cell r="F1018">
            <v>57</v>
          </cell>
          <cell r="G1018">
            <v>0.55000000000000004</v>
          </cell>
          <cell r="H1018">
            <v>5.5</v>
          </cell>
          <cell r="I1018" t="str">
            <v>TPEADS</v>
          </cell>
          <cell r="P1018">
            <v>0.55000000000000004</v>
          </cell>
        </row>
        <row r="1019">
          <cell r="A1019" t="str">
            <v>Diâmetro  280 mm</v>
          </cell>
          <cell r="B1019" t="str">
            <v>TBPEAD</v>
          </cell>
          <cell r="C1019" t="str">
            <v>m</v>
          </cell>
          <cell r="D1019">
            <v>5</v>
          </cell>
          <cell r="E1019">
            <v>6.4</v>
          </cell>
          <cell r="F1019">
            <v>32</v>
          </cell>
          <cell r="G1019">
            <v>0.66</v>
          </cell>
          <cell r="H1019">
            <v>3.3</v>
          </cell>
          <cell r="I1019" t="str">
            <v>TPEADS</v>
          </cell>
          <cell r="P1019">
            <v>0.66</v>
          </cell>
        </row>
        <row r="1020">
          <cell r="F1020">
            <v>0</v>
          </cell>
          <cell r="H1020">
            <v>0</v>
          </cell>
          <cell r="P1020">
            <v>0</v>
          </cell>
        </row>
        <row r="1021">
          <cell r="A1021" t="str">
            <v>Tubo com costura, ANSI B 36.10, SCH.40, extremidades chanfradas, material em aço</v>
          </cell>
          <cell r="F1021">
            <v>0</v>
          </cell>
          <cell r="H1021">
            <v>0</v>
          </cell>
          <cell r="P1021">
            <v>0</v>
          </cell>
        </row>
        <row r="1022">
          <cell r="A1022" t="str">
            <v>carbono, conforme ASTM A-53 GR.A/B:</v>
          </cell>
          <cell r="F1022">
            <v>0</v>
          </cell>
          <cell r="H1022">
            <v>0</v>
          </cell>
          <cell r="P1022">
            <v>0</v>
          </cell>
        </row>
        <row r="1023">
          <cell r="A1023" t="str">
            <v>Diâmetro 21/2"</v>
          </cell>
          <cell r="B1023" t="str">
            <v>TB40</v>
          </cell>
          <cell r="C1023" t="str">
            <v>m</v>
          </cell>
          <cell r="D1023">
            <v>12</v>
          </cell>
          <cell r="E1023">
            <v>8.6199999999999992</v>
          </cell>
          <cell r="F1023">
            <v>103.44</v>
          </cell>
          <cell r="G1023">
            <v>2.5</v>
          </cell>
          <cell r="H1023">
            <v>30</v>
          </cell>
          <cell r="I1023" t="str">
            <v>TACS</v>
          </cell>
          <cell r="P1023">
            <v>2.5</v>
          </cell>
        </row>
        <row r="1024">
          <cell r="A1024" t="str">
            <v>Diâmetro 3"</v>
          </cell>
          <cell r="B1024" t="str">
            <v>TB40</v>
          </cell>
          <cell r="C1024" t="str">
            <v>m</v>
          </cell>
          <cell r="D1024">
            <v>5</v>
          </cell>
          <cell r="E1024">
            <v>11.3</v>
          </cell>
          <cell r="F1024">
            <v>56.5</v>
          </cell>
          <cell r="G1024">
            <v>3</v>
          </cell>
          <cell r="H1024">
            <v>15</v>
          </cell>
          <cell r="I1024" t="str">
            <v>TACS</v>
          </cell>
          <cell r="P1024">
            <v>3</v>
          </cell>
        </row>
        <row r="1025">
          <cell r="A1025" t="str">
            <v>Diâmetro 4"</v>
          </cell>
          <cell r="B1025" t="str">
            <v>TB40</v>
          </cell>
          <cell r="C1025" t="str">
            <v>m</v>
          </cell>
          <cell r="D1025">
            <v>41</v>
          </cell>
          <cell r="E1025">
            <v>16.100000000000001</v>
          </cell>
          <cell r="F1025">
            <v>660.1</v>
          </cell>
          <cell r="G1025">
            <v>4</v>
          </cell>
          <cell r="H1025">
            <v>164</v>
          </cell>
          <cell r="I1025" t="str">
            <v>TACS</v>
          </cell>
          <cell r="P1025">
            <v>4</v>
          </cell>
        </row>
        <row r="1026">
          <cell r="A1026" t="str">
            <v>Diâmetro 6"</v>
          </cell>
          <cell r="B1026" t="str">
            <v>TB40</v>
          </cell>
          <cell r="C1026" t="str">
            <v>m</v>
          </cell>
          <cell r="D1026">
            <v>11</v>
          </cell>
          <cell r="E1026">
            <v>28.2</v>
          </cell>
          <cell r="F1026">
            <v>310.2</v>
          </cell>
          <cell r="G1026">
            <v>6</v>
          </cell>
          <cell r="H1026">
            <v>66</v>
          </cell>
          <cell r="I1026" t="str">
            <v>TACS</v>
          </cell>
          <cell r="P1026">
            <v>6</v>
          </cell>
        </row>
        <row r="1027">
          <cell r="A1027" t="str">
            <v>Diâmetro 8"</v>
          </cell>
          <cell r="B1027" t="str">
            <v>TB40</v>
          </cell>
          <cell r="C1027" t="str">
            <v>m</v>
          </cell>
          <cell r="D1027">
            <v>35</v>
          </cell>
          <cell r="E1027">
            <v>42.5</v>
          </cell>
          <cell r="F1027">
            <v>1487.5</v>
          </cell>
          <cell r="G1027">
            <v>8</v>
          </cell>
          <cell r="H1027">
            <v>280</v>
          </cell>
          <cell r="I1027" t="str">
            <v>TACS</v>
          </cell>
          <cell r="P1027">
            <v>8</v>
          </cell>
        </row>
        <row r="1028">
          <cell r="A1028" t="str">
            <v>Diâmetro 10"</v>
          </cell>
          <cell r="B1028" t="str">
            <v>TB40</v>
          </cell>
          <cell r="C1028" t="str">
            <v>m</v>
          </cell>
          <cell r="D1028">
            <v>10</v>
          </cell>
          <cell r="E1028">
            <v>60.2</v>
          </cell>
          <cell r="F1028">
            <v>602</v>
          </cell>
          <cell r="G1028">
            <v>10</v>
          </cell>
          <cell r="H1028">
            <v>100</v>
          </cell>
          <cell r="I1028" t="str">
            <v>TACS</v>
          </cell>
          <cell r="P1028">
            <v>10</v>
          </cell>
        </row>
        <row r="1029">
          <cell r="F1029">
            <v>0</v>
          </cell>
          <cell r="H1029">
            <v>0</v>
          </cell>
          <cell r="P1029">
            <v>0</v>
          </cell>
        </row>
        <row r="1030">
          <cell r="A1030" t="str">
            <v>Tubo com costura, ANSI B 36.10, SCH.80, extremidades chanfradas, material em aço</v>
          </cell>
          <cell r="F1030">
            <v>0</v>
          </cell>
          <cell r="H1030">
            <v>0</v>
          </cell>
          <cell r="P1030">
            <v>0</v>
          </cell>
        </row>
        <row r="1031">
          <cell r="A1031" t="str">
            <v>carbono, conforme ASTM A-53 GR.A:</v>
          </cell>
          <cell r="F1031">
            <v>0</v>
          </cell>
          <cell r="H1031">
            <v>0</v>
          </cell>
          <cell r="P1031">
            <v>0</v>
          </cell>
        </row>
        <row r="1032">
          <cell r="A1032" t="str">
            <v>Diâmetro 6"</v>
          </cell>
          <cell r="B1032" t="str">
            <v>TB80</v>
          </cell>
          <cell r="C1032" t="str">
            <v>m</v>
          </cell>
          <cell r="D1032">
            <v>15</v>
          </cell>
          <cell r="E1032">
            <v>42.51</v>
          </cell>
          <cell r="F1032">
            <v>637.65</v>
          </cell>
          <cell r="G1032">
            <v>6</v>
          </cell>
          <cell r="H1032">
            <v>90</v>
          </cell>
          <cell r="I1032" t="str">
            <v>TACS</v>
          </cell>
          <cell r="P1032">
            <v>6</v>
          </cell>
        </row>
        <row r="1033">
          <cell r="A1033" t="str">
            <v>Diâmetro 10"</v>
          </cell>
          <cell r="B1033" t="str">
            <v>TB80</v>
          </cell>
          <cell r="C1033" t="str">
            <v>m</v>
          </cell>
          <cell r="D1033">
            <v>10</v>
          </cell>
          <cell r="E1033">
            <v>95.84</v>
          </cell>
          <cell r="F1033">
            <v>958.4</v>
          </cell>
          <cell r="G1033">
            <v>10</v>
          </cell>
          <cell r="H1033">
            <v>100</v>
          </cell>
          <cell r="I1033" t="str">
            <v>TACS</v>
          </cell>
          <cell r="P1033">
            <v>10</v>
          </cell>
        </row>
        <row r="1034">
          <cell r="F1034">
            <v>0</v>
          </cell>
          <cell r="H1034">
            <v>0</v>
          </cell>
          <cell r="P1034">
            <v>0</v>
          </cell>
        </row>
        <row r="1035">
          <cell r="A1035" t="str">
            <v>Tubo com costura, ANSI B 36.10, STD, extremidades chanfradas, material em aço</v>
          </cell>
          <cell r="F1035">
            <v>0</v>
          </cell>
          <cell r="H1035">
            <v>0</v>
          </cell>
          <cell r="P1035">
            <v>0</v>
          </cell>
        </row>
        <row r="1036">
          <cell r="A1036" t="str">
            <v>carbono , conforme ASTM A-139:</v>
          </cell>
          <cell r="F1036">
            <v>0</v>
          </cell>
          <cell r="H1036">
            <v>0</v>
          </cell>
          <cell r="P1036">
            <v>0</v>
          </cell>
        </row>
        <row r="1037">
          <cell r="A1037" t="str">
            <v>Diâmetro 12"</v>
          </cell>
          <cell r="B1037" t="str">
            <v>TBSTD</v>
          </cell>
          <cell r="C1037" t="str">
            <v>m</v>
          </cell>
          <cell r="D1037">
            <v>5</v>
          </cell>
          <cell r="E1037">
            <v>73.8</v>
          </cell>
          <cell r="F1037">
            <v>369</v>
          </cell>
          <cell r="G1037">
            <v>10</v>
          </cell>
          <cell r="H1037">
            <v>50</v>
          </cell>
          <cell r="I1037" t="str">
            <v>TACS</v>
          </cell>
          <cell r="P1037">
            <v>10</v>
          </cell>
        </row>
        <row r="1038">
          <cell r="A1038" t="str">
            <v>Diâmetro 14"</v>
          </cell>
          <cell r="B1038" t="str">
            <v>TBSTD</v>
          </cell>
          <cell r="C1038" t="str">
            <v>m</v>
          </cell>
          <cell r="D1038">
            <v>5</v>
          </cell>
          <cell r="E1038">
            <v>81.2</v>
          </cell>
          <cell r="F1038">
            <v>406</v>
          </cell>
          <cell r="G1038">
            <v>12</v>
          </cell>
          <cell r="H1038">
            <v>60</v>
          </cell>
          <cell r="I1038" t="str">
            <v>TACS</v>
          </cell>
          <cell r="P1038">
            <v>12</v>
          </cell>
        </row>
        <row r="1039">
          <cell r="F1039">
            <v>0</v>
          </cell>
          <cell r="H1039">
            <v>0</v>
          </cell>
          <cell r="P1039">
            <v>0</v>
          </cell>
        </row>
        <row r="1040">
          <cell r="A1040" t="str">
            <v>Válvula borboleta, tipo WAFER, 150 libras, material do corpo em FºFº, interno em FºFº</v>
          </cell>
          <cell r="F1040">
            <v>0</v>
          </cell>
          <cell r="H1040">
            <v>0</v>
          </cell>
          <cell r="P1040">
            <v>0</v>
          </cell>
        </row>
        <row r="1041">
          <cell r="A1041" t="str">
            <v>ref. NIAGARA figura 540 e 550 ou similar:</v>
          </cell>
          <cell r="F1041">
            <v>0</v>
          </cell>
          <cell r="H1041">
            <v>0</v>
          </cell>
          <cell r="P1041">
            <v>0</v>
          </cell>
        </row>
        <row r="1042">
          <cell r="A1042" t="str">
            <v>Diâmetro 3"</v>
          </cell>
          <cell r="B1042" t="str">
            <v>VV</v>
          </cell>
          <cell r="C1042" t="str">
            <v>PC</v>
          </cell>
          <cell r="D1042">
            <v>2</v>
          </cell>
          <cell r="F1042">
            <v>0</v>
          </cell>
          <cell r="G1042">
            <v>6</v>
          </cell>
          <cell r="H1042">
            <v>12</v>
          </cell>
          <cell r="I1042" t="str">
            <v>TACS</v>
          </cell>
          <cell r="P1042">
            <v>6</v>
          </cell>
        </row>
        <row r="1043">
          <cell r="A1043" t="str">
            <v>Diâmetro 4"</v>
          </cell>
          <cell r="B1043" t="str">
            <v>VV</v>
          </cell>
          <cell r="C1043" t="str">
            <v>PC</v>
          </cell>
          <cell r="D1043">
            <v>5</v>
          </cell>
          <cell r="F1043">
            <v>0</v>
          </cell>
          <cell r="G1043">
            <v>8</v>
          </cell>
          <cell r="H1043">
            <v>40</v>
          </cell>
          <cell r="I1043" t="str">
            <v>TACS</v>
          </cell>
          <cell r="P1043">
            <v>8</v>
          </cell>
        </row>
        <row r="1044">
          <cell r="F1044">
            <v>0</v>
          </cell>
          <cell r="H1044">
            <v>0</v>
          </cell>
          <cell r="P1044">
            <v>0</v>
          </cell>
        </row>
        <row r="1045">
          <cell r="A1045" t="str">
            <v xml:space="preserve">Válvula esfera, 150 libras, extremidades com rosca NPT, conforme ANSI B 2.1, material </v>
          </cell>
          <cell r="F1045">
            <v>0</v>
          </cell>
          <cell r="H1045">
            <v>0</v>
          </cell>
          <cell r="P1045">
            <v>0</v>
          </cell>
        </row>
        <row r="1046">
          <cell r="A1046" t="str">
            <v>do corpo em latão, interno em aço inox, ref. CIWAL figura 294 ou similar:</v>
          </cell>
          <cell r="F1046">
            <v>0</v>
          </cell>
          <cell r="H1046">
            <v>0</v>
          </cell>
          <cell r="P1046">
            <v>0</v>
          </cell>
        </row>
        <row r="1047">
          <cell r="A1047" t="str">
            <v>Diâmetro 1"</v>
          </cell>
          <cell r="B1047" t="str">
            <v>VV</v>
          </cell>
          <cell r="C1047" t="str">
            <v>PC</v>
          </cell>
          <cell r="D1047">
            <v>6</v>
          </cell>
          <cell r="F1047">
            <v>0</v>
          </cell>
          <cell r="G1047">
            <v>2</v>
          </cell>
          <cell r="H1047">
            <v>12</v>
          </cell>
          <cell r="I1047" t="str">
            <v>TACR</v>
          </cell>
          <cell r="P1047">
            <v>2</v>
          </cell>
        </row>
        <row r="1048">
          <cell r="A1048" t="str">
            <v>Diâmetro 11/2"</v>
          </cell>
          <cell r="B1048" t="str">
            <v>VV</v>
          </cell>
          <cell r="C1048" t="str">
            <v>PC</v>
          </cell>
          <cell r="D1048">
            <v>4</v>
          </cell>
          <cell r="F1048">
            <v>0</v>
          </cell>
          <cell r="G1048">
            <v>3</v>
          </cell>
          <cell r="H1048">
            <v>12</v>
          </cell>
          <cell r="I1048" t="str">
            <v>TACR</v>
          </cell>
          <cell r="P1048">
            <v>3</v>
          </cell>
        </row>
        <row r="1049">
          <cell r="A1049" t="str">
            <v>Diâmetro 2"</v>
          </cell>
          <cell r="B1049" t="str">
            <v>VV</v>
          </cell>
          <cell r="C1049" t="str">
            <v>PC</v>
          </cell>
          <cell r="D1049">
            <v>6</v>
          </cell>
          <cell r="F1049">
            <v>0</v>
          </cell>
          <cell r="G1049">
            <v>4</v>
          </cell>
          <cell r="H1049">
            <v>24</v>
          </cell>
          <cell r="I1049" t="str">
            <v>TACR</v>
          </cell>
          <cell r="P1049">
            <v>4</v>
          </cell>
        </row>
        <row r="1050">
          <cell r="F1050">
            <v>0</v>
          </cell>
          <cell r="H1050">
            <v>0</v>
          </cell>
          <cell r="P1050">
            <v>0</v>
          </cell>
        </row>
        <row r="1051">
          <cell r="A1051" t="str">
            <v xml:space="preserve">Válvula de retenção, 150 libras, extremidades com rosca NPT, conforme ANSI B 2.1 </v>
          </cell>
          <cell r="F1051">
            <v>0</v>
          </cell>
          <cell r="H1051">
            <v>0</v>
          </cell>
          <cell r="P1051">
            <v>0</v>
          </cell>
        </row>
        <row r="1052">
          <cell r="A1052" t="str">
            <v>material do corpo em bronze, interno em bronze, ref. CIWAL figura 58 ou similar:</v>
          </cell>
          <cell r="F1052">
            <v>0</v>
          </cell>
          <cell r="H1052">
            <v>0</v>
          </cell>
          <cell r="P1052">
            <v>0</v>
          </cell>
        </row>
        <row r="1053">
          <cell r="A1053" t="str">
            <v>Diâmetro 1"</v>
          </cell>
          <cell r="B1053" t="str">
            <v>VV</v>
          </cell>
          <cell r="C1053" t="str">
            <v>PC</v>
          </cell>
          <cell r="D1053">
            <v>6</v>
          </cell>
          <cell r="F1053">
            <v>0</v>
          </cell>
          <cell r="G1053">
            <v>2</v>
          </cell>
          <cell r="H1053">
            <v>12</v>
          </cell>
          <cell r="I1053" t="str">
            <v>TACR</v>
          </cell>
          <cell r="P1053">
            <v>2</v>
          </cell>
        </row>
        <row r="1054">
          <cell r="F1054">
            <v>0</v>
          </cell>
          <cell r="H1054">
            <v>0</v>
          </cell>
          <cell r="P1054">
            <v>0</v>
          </cell>
        </row>
        <row r="1055">
          <cell r="A1055" t="str">
            <v>Válvula de retenção, tipo WAFER, 300 libras, material do corpo em ferro nodular, interno</v>
          </cell>
          <cell r="F1055">
            <v>0</v>
          </cell>
          <cell r="H1055">
            <v>0</v>
          </cell>
          <cell r="P1055">
            <v>0</v>
          </cell>
        </row>
        <row r="1056">
          <cell r="A1056" t="str">
            <v>em poliuretano, ref. ALSTHOM CLASAR figura 63-10B ou similar:</v>
          </cell>
          <cell r="F1056">
            <v>0</v>
          </cell>
          <cell r="H1056">
            <v>0</v>
          </cell>
          <cell r="P1056">
            <v>0</v>
          </cell>
        </row>
        <row r="1057">
          <cell r="A1057" t="str">
            <v>Diâmetro 3"</v>
          </cell>
          <cell r="B1057" t="str">
            <v>VV</v>
          </cell>
          <cell r="C1057" t="str">
            <v>PC</v>
          </cell>
          <cell r="D1057">
            <v>2</v>
          </cell>
          <cell r="F1057">
            <v>0</v>
          </cell>
          <cell r="G1057">
            <v>6</v>
          </cell>
          <cell r="H1057">
            <v>12</v>
          </cell>
          <cell r="I1057" t="str">
            <v>TACS</v>
          </cell>
          <cell r="P1057">
            <v>6</v>
          </cell>
        </row>
        <row r="1058">
          <cell r="F1058">
            <v>0</v>
          </cell>
          <cell r="H1058">
            <v>0</v>
          </cell>
          <cell r="P1058">
            <v>0</v>
          </cell>
        </row>
        <row r="1059">
          <cell r="A1059" t="str">
            <v xml:space="preserve">Válvula de retenção três vias, 150 libras, extremidades com flange face plana, material do </v>
          </cell>
          <cell r="F1059">
            <v>0</v>
          </cell>
          <cell r="H1059">
            <v>0</v>
          </cell>
          <cell r="P1059">
            <v>0</v>
          </cell>
        </row>
        <row r="1060">
          <cell r="A1060" t="str">
            <v>corpo em FºFº, interno em borracha, ref. TECH TAYLOR VALVE ou similar:</v>
          </cell>
          <cell r="F1060">
            <v>0</v>
          </cell>
          <cell r="H1060">
            <v>0</v>
          </cell>
          <cell r="P1060">
            <v>0</v>
          </cell>
        </row>
        <row r="1061">
          <cell r="A1061" t="str">
            <v>Diâmetro 8"</v>
          </cell>
          <cell r="B1061" t="str">
            <v>VV</v>
          </cell>
          <cell r="C1061" t="str">
            <v>PC</v>
          </cell>
          <cell r="D1061">
            <v>3</v>
          </cell>
          <cell r="F1061">
            <v>0</v>
          </cell>
          <cell r="G1061">
            <v>16</v>
          </cell>
          <cell r="H1061">
            <v>48</v>
          </cell>
          <cell r="I1061" t="str">
            <v>TACR</v>
          </cell>
          <cell r="P1061">
            <v>16</v>
          </cell>
        </row>
        <row r="1062">
          <cell r="F1062">
            <v>0</v>
          </cell>
          <cell r="H1062">
            <v>0</v>
          </cell>
          <cell r="P1062">
            <v>0</v>
          </cell>
        </row>
        <row r="1063">
          <cell r="A1063" t="str">
            <v>Suportes</v>
          </cell>
          <cell r="C1063" t="str">
            <v>kg</v>
          </cell>
          <cell r="D1063">
            <v>1000</v>
          </cell>
          <cell r="E1063">
            <v>1</v>
          </cell>
          <cell r="F1063">
            <v>1000</v>
          </cell>
          <cell r="G1063">
            <v>0.15</v>
          </cell>
          <cell r="H1063">
            <v>150</v>
          </cell>
          <cell r="I1063" t="str">
            <v>F</v>
          </cell>
          <cell r="P1063">
            <v>0.15</v>
          </cell>
        </row>
        <row r="1064">
          <cell r="F1064">
            <v>0</v>
          </cell>
          <cell r="H1064">
            <v>0</v>
          </cell>
          <cell r="P1064">
            <v>0</v>
          </cell>
        </row>
        <row r="1065">
          <cell r="A1065" t="str">
            <v>ÁREA - ÁREA EXTERNA</v>
          </cell>
          <cell r="F1065">
            <v>0</v>
          </cell>
          <cell r="H1065">
            <v>0</v>
          </cell>
          <cell r="P1065">
            <v>0</v>
          </cell>
        </row>
        <row r="1066">
          <cell r="A1066" t="str">
            <v>Tubo sem costura, ANSI B 36.10, SCH.80, extremidades com rosca NPT, conforme</v>
          </cell>
          <cell r="F1066">
            <v>0</v>
          </cell>
          <cell r="H1066">
            <v>0</v>
          </cell>
          <cell r="P1066">
            <v>0</v>
          </cell>
        </row>
        <row r="1067">
          <cell r="A1067" t="str">
            <v>ANSI B 2.1, material em aço carbono, conforme ASTM A-53 GR.A/B galvanizado:</v>
          </cell>
          <cell r="F1067">
            <v>0</v>
          </cell>
          <cell r="H1067">
            <v>0</v>
          </cell>
          <cell r="P1067">
            <v>0</v>
          </cell>
        </row>
        <row r="1068">
          <cell r="F1068">
            <v>0</v>
          </cell>
          <cell r="H1068">
            <v>0</v>
          </cell>
          <cell r="P1068">
            <v>0</v>
          </cell>
        </row>
        <row r="1069">
          <cell r="A1069" t="str">
            <v>Diâmetro 1/2"</v>
          </cell>
          <cell r="B1069" t="str">
            <v>TB80</v>
          </cell>
          <cell r="C1069" t="str">
            <v>m</v>
          </cell>
          <cell r="D1069">
            <v>10</v>
          </cell>
          <cell r="E1069">
            <v>1.62</v>
          </cell>
          <cell r="F1069">
            <v>16.2</v>
          </cell>
          <cell r="G1069">
            <v>1</v>
          </cell>
          <cell r="H1069">
            <v>10</v>
          </cell>
          <cell r="I1069" t="str">
            <v>TACR</v>
          </cell>
          <cell r="P1069">
            <v>1</v>
          </cell>
        </row>
        <row r="1070">
          <cell r="A1070" t="str">
            <v>Diâmetro 3/4"</v>
          </cell>
          <cell r="B1070" t="str">
            <v>TB80</v>
          </cell>
          <cell r="C1070" t="str">
            <v>m</v>
          </cell>
          <cell r="D1070">
            <v>27</v>
          </cell>
          <cell r="E1070">
            <v>2.19</v>
          </cell>
          <cell r="F1070">
            <v>59.13</v>
          </cell>
          <cell r="G1070">
            <v>1</v>
          </cell>
          <cell r="H1070">
            <v>27</v>
          </cell>
          <cell r="I1070" t="str">
            <v>TACR</v>
          </cell>
          <cell r="P1070">
            <v>1</v>
          </cell>
        </row>
        <row r="1071">
          <cell r="A1071" t="str">
            <v>Diâmetro 1"</v>
          </cell>
          <cell r="B1071" t="str">
            <v>TB80</v>
          </cell>
          <cell r="C1071" t="str">
            <v>m</v>
          </cell>
          <cell r="D1071">
            <v>91</v>
          </cell>
          <cell r="E1071">
            <v>3.23</v>
          </cell>
          <cell r="F1071">
            <v>293.93</v>
          </cell>
          <cell r="G1071">
            <v>1</v>
          </cell>
          <cell r="H1071">
            <v>91</v>
          </cell>
          <cell r="I1071" t="str">
            <v>TACR</v>
          </cell>
          <cell r="P1071">
            <v>1</v>
          </cell>
        </row>
        <row r="1072">
          <cell r="A1072" t="str">
            <v>Diâmetro 11/2"</v>
          </cell>
          <cell r="B1072" t="str">
            <v>TB80</v>
          </cell>
          <cell r="C1072" t="str">
            <v>m</v>
          </cell>
          <cell r="D1072">
            <v>21</v>
          </cell>
          <cell r="E1072">
            <v>5.4</v>
          </cell>
          <cell r="F1072">
            <v>113.4</v>
          </cell>
          <cell r="G1072">
            <v>1.5</v>
          </cell>
          <cell r="H1072">
            <v>31.5</v>
          </cell>
          <cell r="I1072" t="str">
            <v>TACR</v>
          </cell>
          <cell r="P1072">
            <v>1.5</v>
          </cell>
        </row>
        <row r="1073">
          <cell r="A1073" t="str">
            <v>Diâmetro 2"</v>
          </cell>
          <cell r="B1073" t="str">
            <v>TB80</v>
          </cell>
          <cell r="C1073" t="str">
            <v>m</v>
          </cell>
          <cell r="D1073">
            <v>181</v>
          </cell>
          <cell r="E1073">
            <v>7.47</v>
          </cell>
          <cell r="F1073">
            <v>1352.07</v>
          </cell>
          <cell r="G1073">
            <v>2</v>
          </cell>
          <cell r="H1073">
            <v>362</v>
          </cell>
          <cell r="I1073" t="str">
            <v>TACR</v>
          </cell>
          <cell r="P1073">
            <v>2</v>
          </cell>
        </row>
        <row r="1074">
          <cell r="F1074">
            <v>0</v>
          </cell>
          <cell r="H1074">
            <v>0</v>
          </cell>
          <cell r="P1074">
            <v>0</v>
          </cell>
        </row>
        <row r="1075">
          <cell r="A1075" t="str">
            <v xml:space="preserve">Tubo sem costura, ANSI B 36.10, SCH.80, extremidades com rosca NPT, conforme </v>
          </cell>
          <cell r="F1075">
            <v>0</v>
          </cell>
          <cell r="H1075">
            <v>0</v>
          </cell>
          <cell r="P1075">
            <v>0</v>
          </cell>
        </row>
        <row r="1076">
          <cell r="A1076" t="str">
            <v>ANSI B 2.1, material em aço carbono, conforme ASTM A-53 GR.A/B:</v>
          </cell>
          <cell r="F1076">
            <v>0</v>
          </cell>
          <cell r="H1076">
            <v>0</v>
          </cell>
          <cell r="P1076">
            <v>0</v>
          </cell>
        </row>
        <row r="1077">
          <cell r="A1077" t="str">
            <v>Diâmetro 1/2"</v>
          </cell>
          <cell r="B1077" t="str">
            <v>TB80</v>
          </cell>
          <cell r="C1077" t="str">
            <v>m</v>
          </cell>
          <cell r="D1077">
            <v>3</v>
          </cell>
          <cell r="E1077">
            <v>1.62</v>
          </cell>
          <cell r="F1077">
            <v>4.8600000000000003</v>
          </cell>
          <cell r="G1077">
            <v>1</v>
          </cell>
          <cell r="H1077">
            <v>3</v>
          </cell>
          <cell r="I1077" t="str">
            <v>TACR</v>
          </cell>
          <cell r="P1077">
            <v>1</v>
          </cell>
        </row>
        <row r="1078">
          <cell r="A1078" t="str">
            <v>Diâmetro 3/4"</v>
          </cell>
          <cell r="B1078" t="str">
            <v>TB80</v>
          </cell>
          <cell r="C1078" t="str">
            <v>m</v>
          </cell>
          <cell r="D1078">
            <v>16</v>
          </cell>
          <cell r="E1078">
            <v>2.19</v>
          </cell>
          <cell r="F1078">
            <v>35.04</v>
          </cell>
          <cell r="G1078">
            <v>1</v>
          </cell>
          <cell r="H1078">
            <v>16</v>
          </cell>
          <cell r="I1078" t="str">
            <v>TACR</v>
          </cell>
          <cell r="P1078">
            <v>1</v>
          </cell>
        </row>
        <row r="1079">
          <cell r="A1079" t="str">
            <v>Diâmetro 1"</v>
          </cell>
          <cell r="B1079" t="str">
            <v>TB80</v>
          </cell>
          <cell r="C1079" t="str">
            <v>m</v>
          </cell>
          <cell r="D1079">
            <v>23</v>
          </cell>
          <cell r="E1079">
            <v>3.23</v>
          </cell>
          <cell r="F1079">
            <v>74.290000000000006</v>
          </cell>
          <cell r="G1079">
            <v>1</v>
          </cell>
          <cell r="H1079">
            <v>23</v>
          </cell>
          <cell r="I1079" t="str">
            <v>TACR</v>
          </cell>
          <cell r="P1079">
            <v>1</v>
          </cell>
        </row>
        <row r="1080">
          <cell r="A1080" t="str">
            <v>Diâmetro 11/2"</v>
          </cell>
          <cell r="B1080" t="str">
            <v>TB80</v>
          </cell>
          <cell r="C1080" t="str">
            <v>m</v>
          </cell>
          <cell r="D1080">
            <v>34</v>
          </cell>
          <cell r="E1080">
            <v>5.4</v>
          </cell>
          <cell r="F1080">
            <v>183.6</v>
          </cell>
          <cell r="G1080">
            <v>1.5</v>
          </cell>
          <cell r="H1080">
            <v>51</v>
          </cell>
          <cell r="I1080" t="str">
            <v>TACR</v>
          </cell>
          <cell r="P1080">
            <v>1.5</v>
          </cell>
        </row>
        <row r="1081">
          <cell r="A1081" t="str">
            <v>Diâmetro 2"</v>
          </cell>
          <cell r="B1081" t="str">
            <v>TB80</v>
          </cell>
          <cell r="C1081" t="str">
            <v>m</v>
          </cell>
          <cell r="D1081">
            <v>59</v>
          </cell>
          <cell r="E1081">
            <v>7.47</v>
          </cell>
          <cell r="F1081">
            <v>440.73</v>
          </cell>
          <cell r="G1081">
            <v>2</v>
          </cell>
          <cell r="H1081">
            <v>118</v>
          </cell>
          <cell r="I1081" t="str">
            <v>TACR</v>
          </cell>
          <cell r="P1081">
            <v>2</v>
          </cell>
        </row>
        <row r="1082">
          <cell r="F1082">
            <v>0</v>
          </cell>
          <cell r="H1082">
            <v>0</v>
          </cell>
          <cell r="P1082">
            <v>0</v>
          </cell>
        </row>
        <row r="1083">
          <cell r="A1083" t="str">
            <v>Tubo de PEAD, PN 16, extremidade plana material em polietileno de alta densidade</v>
          </cell>
          <cell r="F1083">
            <v>0</v>
          </cell>
          <cell r="H1083">
            <v>0</v>
          </cell>
          <cell r="P1083">
            <v>0</v>
          </cell>
        </row>
        <row r="1084">
          <cell r="A1084" t="str">
            <v>Diâmetro 125 mm</v>
          </cell>
          <cell r="B1084" t="str">
            <v>TBPEAD</v>
          </cell>
          <cell r="C1084" t="str">
            <v>m</v>
          </cell>
          <cell r="D1084">
            <v>20</v>
          </cell>
          <cell r="E1084">
            <v>2.6</v>
          </cell>
          <cell r="F1084">
            <v>52</v>
          </cell>
          <cell r="G1084">
            <v>0.22</v>
          </cell>
          <cell r="H1084">
            <v>4.4000000000000004</v>
          </cell>
          <cell r="I1084" t="str">
            <v>TPEADS</v>
          </cell>
          <cell r="P1084">
            <v>0.22</v>
          </cell>
        </row>
        <row r="1085">
          <cell r="A1085" t="str">
            <v>Diâmetro  140 mm</v>
          </cell>
          <cell r="B1085" t="str">
            <v>TBPEAD</v>
          </cell>
          <cell r="C1085" t="str">
            <v>m</v>
          </cell>
          <cell r="D1085">
            <v>30</v>
          </cell>
          <cell r="E1085">
            <v>2.8</v>
          </cell>
          <cell r="F1085">
            <v>84</v>
          </cell>
          <cell r="G1085">
            <v>0.25</v>
          </cell>
          <cell r="H1085">
            <v>7.5</v>
          </cell>
          <cell r="I1085" t="str">
            <v>TPEADS</v>
          </cell>
          <cell r="P1085">
            <v>0.25</v>
          </cell>
        </row>
        <row r="1086">
          <cell r="A1086" t="str">
            <v>Diâmetro  180 mm</v>
          </cell>
          <cell r="B1086" t="str">
            <v>TBPEAD</v>
          </cell>
          <cell r="C1086" t="str">
            <v>m</v>
          </cell>
          <cell r="D1086">
            <v>80</v>
          </cell>
          <cell r="E1086">
            <v>4.5999999999999996</v>
          </cell>
          <cell r="F1086">
            <v>368</v>
          </cell>
          <cell r="G1086">
            <v>0.44</v>
          </cell>
          <cell r="H1086">
            <v>35.200000000000003</v>
          </cell>
          <cell r="I1086" t="str">
            <v>TPEADS</v>
          </cell>
          <cell r="P1086">
            <v>0.44</v>
          </cell>
        </row>
        <row r="1087">
          <cell r="A1087" t="str">
            <v>Diâmetro  200 mm</v>
          </cell>
          <cell r="B1087" t="str">
            <v>TBPEAD</v>
          </cell>
          <cell r="C1087" t="str">
            <v>m</v>
          </cell>
          <cell r="D1087">
            <v>130</v>
          </cell>
          <cell r="E1087">
            <v>5.15</v>
          </cell>
          <cell r="F1087">
            <v>669.5</v>
          </cell>
          <cell r="G1087">
            <v>0.5</v>
          </cell>
          <cell r="H1087">
            <v>65</v>
          </cell>
          <cell r="I1087" t="str">
            <v>TPEADS</v>
          </cell>
          <cell r="P1087">
            <v>0.5</v>
          </cell>
        </row>
        <row r="1088">
          <cell r="A1088" t="str">
            <v>Diâmetro  225 mm</v>
          </cell>
          <cell r="B1088" t="str">
            <v>TBPEAD</v>
          </cell>
          <cell r="C1088" t="str">
            <v>m</v>
          </cell>
          <cell r="D1088">
            <v>25</v>
          </cell>
          <cell r="E1088">
            <v>5.7</v>
          </cell>
          <cell r="F1088">
            <v>142.5</v>
          </cell>
          <cell r="G1088">
            <v>0.55000000000000004</v>
          </cell>
          <cell r="H1088">
            <v>13.75</v>
          </cell>
          <cell r="I1088" t="str">
            <v>TPEADS</v>
          </cell>
          <cell r="P1088">
            <v>0.55000000000000004</v>
          </cell>
        </row>
        <row r="1089">
          <cell r="A1089" t="str">
            <v>Diâmetro  250 mm</v>
          </cell>
          <cell r="B1089" t="str">
            <v>TBPEAD</v>
          </cell>
          <cell r="C1089" t="str">
            <v>m</v>
          </cell>
          <cell r="D1089">
            <v>71</v>
          </cell>
          <cell r="E1089">
            <v>6.25</v>
          </cell>
          <cell r="F1089">
            <v>443.75</v>
          </cell>
          <cell r="G1089">
            <v>0.6</v>
          </cell>
          <cell r="H1089">
            <v>42.6</v>
          </cell>
          <cell r="I1089" t="str">
            <v>TPEADS</v>
          </cell>
          <cell r="P1089">
            <v>0.6</v>
          </cell>
        </row>
        <row r="1090">
          <cell r="A1090" t="str">
            <v>Diâmetro  315 mm</v>
          </cell>
          <cell r="B1090" t="str">
            <v>TBPEAD</v>
          </cell>
          <cell r="C1090" t="str">
            <v>m</v>
          </cell>
          <cell r="D1090">
            <v>40</v>
          </cell>
          <cell r="E1090">
            <v>6.8</v>
          </cell>
          <cell r="F1090">
            <v>272</v>
          </cell>
          <cell r="G1090">
            <v>0.66</v>
          </cell>
          <cell r="H1090">
            <v>26.4</v>
          </cell>
          <cell r="I1090" t="str">
            <v>TPEADS</v>
          </cell>
          <cell r="P1090">
            <v>0.66</v>
          </cell>
        </row>
        <row r="1091">
          <cell r="A1091" t="str">
            <v>Diâmetro  355 mm</v>
          </cell>
          <cell r="B1091" t="str">
            <v>TBPEAD</v>
          </cell>
          <cell r="C1091" t="str">
            <v>m</v>
          </cell>
          <cell r="D1091">
            <v>20</v>
          </cell>
          <cell r="E1091">
            <v>7.9</v>
          </cell>
          <cell r="F1091">
            <v>158</v>
          </cell>
          <cell r="G1091">
            <v>0.77</v>
          </cell>
          <cell r="H1091">
            <v>15.4</v>
          </cell>
          <cell r="I1091" t="str">
            <v>TPEADS</v>
          </cell>
          <cell r="P1091">
            <v>0.77</v>
          </cell>
        </row>
        <row r="1092">
          <cell r="A1092" t="str">
            <v>Diâmetro  400 mm</v>
          </cell>
          <cell r="B1092" t="str">
            <v>TBPEAD</v>
          </cell>
          <cell r="C1092" t="str">
            <v>m</v>
          </cell>
          <cell r="D1092">
            <v>95</v>
          </cell>
          <cell r="E1092">
            <v>9.0399999999999991</v>
          </cell>
          <cell r="F1092">
            <v>858.8</v>
          </cell>
          <cell r="G1092">
            <v>0.85</v>
          </cell>
          <cell r="H1092">
            <v>80.75</v>
          </cell>
          <cell r="I1092" t="str">
            <v>TPEADS</v>
          </cell>
          <cell r="P1092">
            <v>0.85</v>
          </cell>
        </row>
        <row r="1093">
          <cell r="A1093" t="str">
            <v>Diâmetro  500 mm</v>
          </cell>
          <cell r="B1093" t="str">
            <v>TBPEAD</v>
          </cell>
          <cell r="C1093" t="str">
            <v>m</v>
          </cell>
          <cell r="D1093">
            <v>60</v>
          </cell>
          <cell r="E1093">
            <v>11.3</v>
          </cell>
          <cell r="F1093">
            <v>678</v>
          </cell>
          <cell r="G1093">
            <v>1.04</v>
          </cell>
          <cell r="H1093">
            <v>62.4</v>
          </cell>
          <cell r="I1093" t="str">
            <v>TPEADS</v>
          </cell>
          <cell r="P1093">
            <v>1.04</v>
          </cell>
        </row>
        <row r="1094">
          <cell r="A1094" t="str">
            <v>Diâmetro  630 mm</v>
          </cell>
          <cell r="B1094" t="str">
            <v>TBPEAD</v>
          </cell>
          <cell r="C1094" t="str">
            <v>m</v>
          </cell>
          <cell r="D1094">
            <v>174</v>
          </cell>
          <cell r="E1094">
            <v>17</v>
          </cell>
          <cell r="F1094">
            <v>2958</v>
          </cell>
          <cell r="G1094">
            <v>1.31</v>
          </cell>
          <cell r="H1094">
            <v>227.94</v>
          </cell>
          <cell r="I1094" t="str">
            <v>TPEADS</v>
          </cell>
          <cell r="P1094">
            <v>1.31</v>
          </cell>
        </row>
        <row r="1095">
          <cell r="F1095">
            <v>0</v>
          </cell>
          <cell r="H1095">
            <v>0</v>
          </cell>
          <cell r="P1095">
            <v>0</v>
          </cell>
        </row>
        <row r="1096">
          <cell r="A1096" t="str">
            <v>Tubo com costura, ANSI B 36.10, SCH.40, extremidades chanfradas, material em aço</v>
          </cell>
          <cell r="F1096">
            <v>0</v>
          </cell>
          <cell r="H1096">
            <v>0</v>
          </cell>
          <cell r="P1096">
            <v>0</v>
          </cell>
        </row>
        <row r="1097">
          <cell r="A1097" t="str">
            <v>carbono, conforme ASTM A-53 GR.A/B:</v>
          </cell>
          <cell r="F1097">
            <v>0</v>
          </cell>
          <cell r="H1097">
            <v>0</v>
          </cell>
          <cell r="P1097">
            <v>0</v>
          </cell>
        </row>
        <row r="1098">
          <cell r="A1098" t="str">
            <v>Diâmetro 21/2"</v>
          </cell>
          <cell r="B1098" t="str">
            <v>TB40</v>
          </cell>
          <cell r="C1098" t="str">
            <v>m</v>
          </cell>
          <cell r="D1098">
            <v>313</v>
          </cell>
          <cell r="E1098">
            <v>8.6199999999999992</v>
          </cell>
          <cell r="F1098">
            <v>2698.06</v>
          </cell>
          <cell r="G1098">
            <v>2.5</v>
          </cell>
          <cell r="H1098">
            <v>782.5</v>
          </cell>
          <cell r="I1098" t="str">
            <v>TACS</v>
          </cell>
          <cell r="P1098">
            <v>2.5</v>
          </cell>
        </row>
        <row r="1099">
          <cell r="A1099" t="str">
            <v>Diâmetro 3"</v>
          </cell>
          <cell r="B1099" t="str">
            <v>TB40</v>
          </cell>
          <cell r="C1099" t="str">
            <v>m</v>
          </cell>
          <cell r="D1099">
            <v>458</v>
          </cell>
          <cell r="E1099">
            <v>11.3</v>
          </cell>
          <cell r="F1099">
            <v>5175.3999999999996</v>
          </cell>
          <cell r="G1099">
            <v>3</v>
          </cell>
          <cell r="H1099">
            <v>1374</v>
          </cell>
          <cell r="I1099" t="str">
            <v>TACS</v>
          </cell>
          <cell r="P1099">
            <v>3</v>
          </cell>
        </row>
        <row r="1100">
          <cell r="A1100" t="str">
            <v>Diâmetro 4"</v>
          </cell>
          <cell r="B1100" t="str">
            <v>TB40</v>
          </cell>
          <cell r="C1100" t="str">
            <v>m</v>
          </cell>
          <cell r="D1100">
            <v>170</v>
          </cell>
          <cell r="E1100">
            <v>16.100000000000001</v>
          </cell>
          <cell r="F1100">
            <v>2737</v>
          </cell>
          <cell r="G1100">
            <v>4</v>
          </cell>
          <cell r="H1100">
            <v>680</v>
          </cell>
          <cell r="I1100" t="str">
            <v>TACS</v>
          </cell>
          <cell r="P1100">
            <v>4</v>
          </cell>
        </row>
        <row r="1101">
          <cell r="A1101" t="str">
            <v>Diâmetro 6"</v>
          </cell>
          <cell r="B1101" t="str">
            <v>TB40</v>
          </cell>
          <cell r="C1101" t="str">
            <v>m</v>
          </cell>
          <cell r="D1101">
            <v>818</v>
          </cell>
          <cell r="E1101">
            <v>28.2</v>
          </cell>
          <cell r="F1101">
            <v>23067.599999999999</v>
          </cell>
          <cell r="G1101">
            <v>4</v>
          </cell>
          <cell r="H1101">
            <v>3272</v>
          </cell>
          <cell r="I1101" t="str">
            <v>TACS</v>
          </cell>
          <cell r="P1101">
            <v>4</v>
          </cell>
        </row>
        <row r="1102">
          <cell r="A1102" t="str">
            <v>Diâmetro 8"</v>
          </cell>
          <cell r="B1102" t="str">
            <v>TB40</v>
          </cell>
          <cell r="C1102" t="str">
            <v>m</v>
          </cell>
          <cell r="D1102">
            <v>274</v>
          </cell>
          <cell r="E1102">
            <v>42.5</v>
          </cell>
          <cell r="F1102">
            <v>11645</v>
          </cell>
          <cell r="G1102">
            <v>8</v>
          </cell>
          <cell r="H1102">
            <v>2192</v>
          </cell>
          <cell r="I1102" t="str">
            <v>TACS</v>
          </cell>
          <cell r="P1102">
            <v>8</v>
          </cell>
        </row>
        <row r="1103">
          <cell r="A1103" t="str">
            <v>Diâmetro 10"</v>
          </cell>
          <cell r="B1103" t="str">
            <v>TB40</v>
          </cell>
          <cell r="C1103" t="str">
            <v>m</v>
          </cell>
          <cell r="D1103">
            <v>303</v>
          </cell>
          <cell r="E1103">
            <v>60.2</v>
          </cell>
          <cell r="F1103">
            <v>18240.599999999999</v>
          </cell>
          <cell r="G1103">
            <v>10</v>
          </cell>
          <cell r="H1103">
            <v>3030</v>
          </cell>
          <cell r="I1103" t="str">
            <v>TACS</v>
          </cell>
          <cell r="P1103">
            <v>10</v>
          </cell>
        </row>
        <row r="1104">
          <cell r="F1104">
            <v>0</v>
          </cell>
          <cell r="H1104">
            <v>0</v>
          </cell>
          <cell r="P1104">
            <v>0</v>
          </cell>
        </row>
        <row r="1105">
          <cell r="A1105" t="str">
            <v>Tubo com costura, ANSI B 36.10, SCH.XXS, extremidades chanfradas, material em aço</v>
          </cell>
          <cell r="F1105">
            <v>0</v>
          </cell>
          <cell r="H1105">
            <v>0</v>
          </cell>
          <cell r="P1105">
            <v>0</v>
          </cell>
        </row>
        <row r="1106">
          <cell r="A1106" t="str">
            <v>carbono, conforme ASTM A-53 GR.A/B:</v>
          </cell>
          <cell r="F1106">
            <v>0</v>
          </cell>
          <cell r="H1106">
            <v>0</v>
          </cell>
          <cell r="P1106">
            <v>0</v>
          </cell>
        </row>
        <row r="1107">
          <cell r="A1107" t="str">
            <v>Diâmetro 6"</v>
          </cell>
          <cell r="B1107" t="str">
            <v>TBXXS</v>
          </cell>
          <cell r="C1107" t="str">
            <v>m</v>
          </cell>
          <cell r="D1107">
            <v>262</v>
          </cell>
          <cell r="E1107">
            <v>79</v>
          </cell>
          <cell r="F1107">
            <v>20698</v>
          </cell>
          <cell r="G1107">
            <v>6</v>
          </cell>
          <cell r="H1107">
            <v>1572</v>
          </cell>
          <cell r="I1107" t="str">
            <v>TACS</v>
          </cell>
          <cell r="P1107">
            <v>6</v>
          </cell>
        </row>
        <row r="1108">
          <cell r="A1108" t="str">
            <v>Diâmetro 8"</v>
          </cell>
          <cell r="B1108" t="str">
            <v>TBXXS</v>
          </cell>
          <cell r="C1108" t="str">
            <v>m</v>
          </cell>
          <cell r="D1108">
            <v>49</v>
          </cell>
          <cell r="E1108">
            <v>103</v>
          </cell>
          <cell r="F1108">
            <v>5047</v>
          </cell>
          <cell r="G1108">
            <v>8</v>
          </cell>
          <cell r="H1108">
            <v>392</v>
          </cell>
          <cell r="I1108" t="str">
            <v>TACS</v>
          </cell>
          <cell r="P1108">
            <v>8</v>
          </cell>
        </row>
        <row r="1109">
          <cell r="F1109">
            <v>0</v>
          </cell>
          <cell r="H1109">
            <v>0</v>
          </cell>
          <cell r="P1109">
            <v>0</v>
          </cell>
        </row>
        <row r="1110">
          <cell r="A1110" t="str">
            <v xml:space="preserve">Tubo sem costura, ANSI B 36.10, SCH.80, extremidades planas, material em aço </v>
          </cell>
          <cell r="F1110">
            <v>0</v>
          </cell>
          <cell r="H1110">
            <v>0</v>
          </cell>
          <cell r="P1110">
            <v>0</v>
          </cell>
        </row>
        <row r="1111">
          <cell r="A1111" t="str">
            <v>carbono, conforme ASTM A-53 GR.A/B:</v>
          </cell>
          <cell r="F1111">
            <v>0</v>
          </cell>
          <cell r="H1111">
            <v>0</v>
          </cell>
          <cell r="P1111">
            <v>0</v>
          </cell>
        </row>
        <row r="1112">
          <cell r="A1112" t="str">
            <v>Diâmetro 11/2"</v>
          </cell>
          <cell r="B1112" t="str">
            <v>TB80</v>
          </cell>
          <cell r="C1112" t="str">
            <v>m</v>
          </cell>
          <cell r="D1112">
            <v>132</v>
          </cell>
          <cell r="E1112">
            <v>5.4</v>
          </cell>
          <cell r="F1112">
            <v>712.8</v>
          </cell>
          <cell r="G1112">
            <v>1.5</v>
          </cell>
          <cell r="H1112">
            <v>198</v>
          </cell>
          <cell r="I1112" t="str">
            <v>TACS</v>
          </cell>
          <cell r="P1112">
            <v>1.5</v>
          </cell>
        </row>
        <row r="1113">
          <cell r="A1113" t="str">
            <v>Diâmetro 2"</v>
          </cell>
          <cell r="B1113" t="str">
            <v>TB80</v>
          </cell>
          <cell r="C1113" t="str">
            <v>m</v>
          </cell>
          <cell r="D1113">
            <v>63</v>
          </cell>
          <cell r="E1113">
            <v>7.47</v>
          </cell>
          <cell r="F1113">
            <v>470.61</v>
          </cell>
          <cell r="G1113">
            <v>2</v>
          </cell>
          <cell r="H1113">
            <v>126</v>
          </cell>
          <cell r="I1113" t="str">
            <v>TACS</v>
          </cell>
          <cell r="P1113">
            <v>2</v>
          </cell>
        </row>
        <row r="1114">
          <cell r="F1114">
            <v>0</v>
          </cell>
          <cell r="H1114">
            <v>0</v>
          </cell>
          <cell r="P1114">
            <v>0</v>
          </cell>
        </row>
        <row r="1115">
          <cell r="A1115" t="str">
            <v xml:space="preserve">Tubo sem costura, SCH.10S, extremidades planas, material em aço carbono, conforme </v>
          </cell>
          <cell r="F1115">
            <v>0</v>
          </cell>
          <cell r="H1115">
            <v>0</v>
          </cell>
          <cell r="P1115">
            <v>0</v>
          </cell>
        </row>
        <row r="1116">
          <cell r="A1116" t="str">
            <v>ASTM A-312 GR. TP-304:</v>
          </cell>
          <cell r="F1116">
            <v>0</v>
          </cell>
          <cell r="H1116">
            <v>0</v>
          </cell>
          <cell r="P1116">
            <v>0</v>
          </cell>
        </row>
        <row r="1117">
          <cell r="A1117" t="str">
            <v xml:space="preserve"> Diâmetro 1"</v>
          </cell>
          <cell r="B1117" t="str">
            <v>TB10S</v>
          </cell>
          <cell r="C1117" t="str">
            <v>m</v>
          </cell>
          <cell r="D1117">
            <v>46</v>
          </cell>
          <cell r="E1117">
            <v>2.12</v>
          </cell>
          <cell r="F1117">
            <v>97.52</v>
          </cell>
          <cell r="G1117">
            <v>1.5</v>
          </cell>
          <cell r="H1117">
            <v>69</v>
          </cell>
          <cell r="I1117" t="str">
            <v>TI</v>
          </cell>
          <cell r="P1117">
            <v>1.5</v>
          </cell>
        </row>
        <row r="1118">
          <cell r="F1118">
            <v>0</v>
          </cell>
          <cell r="H1118">
            <v>0</v>
          </cell>
          <cell r="P1118">
            <v>0</v>
          </cell>
        </row>
        <row r="1119">
          <cell r="A1119" t="str">
            <v>Tubo sem costura, ANSI B 36.10, SCH.40, extremidades chanfradas, material em aço</v>
          </cell>
          <cell r="F1119">
            <v>0</v>
          </cell>
          <cell r="H1119">
            <v>0</v>
          </cell>
          <cell r="P1119">
            <v>0</v>
          </cell>
        </row>
        <row r="1120">
          <cell r="A1120" t="str">
            <v xml:space="preserve">carbono, conforme ASTM A-53 GR.A/B: </v>
          </cell>
          <cell r="F1120">
            <v>0</v>
          </cell>
          <cell r="H1120">
            <v>0</v>
          </cell>
          <cell r="P1120">
            <v>0</v>
          </cell>
        </row>
        <row r="1121">
          <cell r="A1121" t="str">
            <v>Diâmetro 21/2"</v>
          </cell>
          <cell r="B1121" t="str">
            <v>TB40</v>
          </cell>
          <cell r="C1121" t="str">
            <v>m</v>
          </cell>
          <cell r="D1121">
            <v>170</v>
          </cell>
          <cell r="E1121">
            <v>8.6199999999999992</v>
          </cell>
          <cell r="F1121">
            <v>1465.4</v>
          </cell>
          <cell r="G1121">
            <v>2.5</v>
          </cell>
          <cell r="H1121">
            <v>425</v>
          </cell>
          <cell r="I1121" t="str">
            <v>TACS</v>
          </cell>
          <cell r="P1121">
            <v>2.5</v>
          </cell>
        </row>
        <row r="1122">
          <cell r="A1122" t="str">
            <v>Diâmetro 3"</v>
          </cell>
          <cell r="B1122" t="str">
            <v>TB40</v>
          </cell>
          <cell r="C1122" t="str">
            <v>m</v>
          </cell>
          <cell r="D1122">
            <v>219</v>
          </cell>
          <cell r="E1122">
            <v>11.3</v>
          </cell>
          <cell r="F1122">
            <v>2474.6999999999998</v>
          </cell>
          <cell r="G1122">
            <v>3</v>
          </cell>
          <cell r="H1122">
            <v>657</v>
          </cell>
          <cell r="I1122" t="str">
            <v>TACS</v>
          </cell>
          <cell r="P1122">
            <v>3</v>
          </cell>
        </row>
        <row r="1124">
          <cell r="A1124" t="str">
            <v xml:space="preserve">Tubo com costura, vara de 8m de comprimento, esp. 6,4 mm, extremidades com anel </v>
          </cell>
          <cell r="F1124">
            <v>0</v>
          </cell>
          <cell r="H1124">
            <v>0</v>
          </cell>
          <cell r="P1124">
            <v>0</v>
          </cell>
        </row>
        <row r="1125">
          <cell r="A1125" t="str">
            <v>para acoplamento VICTAULIC, material SAC-41, ref. ALVENIUS ou similar:</v>
          </cell>
          <cell r="F1125">
            <v>0</v>
          </cell>
          <cell r="H1125">
            <v>0</v>
          </cell>
          <cell r="P1125">
            <v>0</v>
          </cell>
        </row>
        <row r="1126">
          <cell r="A1126" t="str">
            <v>Diâmetro 10"</v>
          </cell>
          <cell r="B1126" t="str">
            <v>TBSAC41</v>
          </cell>
          <cell r="C1126" t="str">
            <v>m</v>
          </cell>
          <cell r="D1126">
            <v>2696</v>
          </cell>
          <cell r="E1126">
            <v>41.7</v>
          </cell>
          <cell r="F1126">
            <v>112423.2</v>
          </cell>
          <cell r="G1126">
            <v>3</v>
          </cell>
          <cell r="H1126">
            <v>8088</v>
          </cell>
          <cell r="I1126" t="str">
            <v>TACF</v>
          </cell>
          <cell r="P1126">
            <v>3</v>
          </cell>
        </row>
        <row r="1127">
          <cell r="A1127" t="str">
            <v>Diâmetro 18"</v>
          </cell>
          <cell r="B1127" t="str">
            <v>TBSAC41</v>
          </cell>
          <cell r="C1127" t="str">
            <v>m</v>
          </cell>
          <cell r="D1127">
            <v>1296</v>
          </cell>
          <cell r="E1127">
            <v>70.5</v>
          </cell>
          <cell r="F1127">
            <v>91368</v>
          </cell>
          <cell r="G1127">
            <v>5</v>
          </cell>
          <cell r="H1127">
            <v>6480</v>
          </cell>
          <cell r="I1127" t="str">
            <v>TACF</v>
          </cell>
          <cell r="P1127">
            <v>5</v>
          </cell>
        </row>
        <row r="1128">
          <cell r="F1128">
            <v>0</v>
          </cell>
          <cell r="H1128">
            <v>0</v>
          </cell>
          <cell r="P1128">
            <v>0</v>
          </cell>
        </row>
        <row r="1129">
          <cell r="A1129" t="str">
            <v>Tubo com costura, ANSI B 36.10, STD, extremidades chanfradas, material em aço</v>
          </cell>
          <cell r="F1129">
            <v>0</v>
          </cell>
          <cell r="H1129">
            <v>0</v>
          </cell>
          <cell r="P1129">
            <v>0</v>
          </cell>
        </row>
        <row r="1130">
          <cell r="A1130" t="str">
            <v>carbono, conforme ASTM A-139:</v>
          </cell>
          <cell r="F1130">
            <v>0</v>
          </cell>
          <cell r="H1130">
            <v>0</v>
          </cell>
          <cell r="P1130">
            <v>0</v>
          </cell>
        </row>
        <row r="1131">
          <cell r="A1131" t="str">
            <v>Diâmetro 12"</v>
          </cell>
          <cell r="B1131" t="str">
            <v>TBSTD</v>
          </cell>
          <cell r="C1131" t="str">
            <v>m</v>
          </cell>
          <cell r="D1131">
            <v>54</v>
          </cell>
          <cell r="E1131">
            <v>73.8</v>
          </cell>
          <cell r="F1131">
            <v>3985.2</v>
          </cell>
          <cell r="G1131">
            <v>10</v>
          </cell>
          <cell r="H1131">
            <v>540</v>
          </cell>
          <cell r="I1131" t="str">
            <v>TACS</v>
          </cell>
          <cell r="P1131">
            <v>10</v>
          </cell>
        </row>
        <row r="1132">
          <cell r="A1132" t="str">
            <v>Diâmetro 14"</v>
          </cell>
          <cell r="B1132" t="str">
            <v>TBSTD</v>
          </cell>
          <cell r="C1132" t="str">
            <v>m</v>
          </cell>
          <cell r="D1132">
            <v>14</v>
          </cell>
          <cell r="E1132">
            <v>81.2</v>
          </cell>
          <cell r="F1132">
            <v>1136.8</v>
          </cell>
          <cell r="G1132">
            <v>12</v>
          </cell>
          <cell r="H1132">
            <v>168</v>
          </cell>
          <cell r="I1132" t="str">
            <v>TACS</v>
          </cell>
          <cell r="P1132">
            <v>12</v>
          </cell>
        </row>
        <row r="1133">
          <cell r="F1133">
            <v>0</v>
          </cell>
          <cell r="H1133">
            <v>0</v>
          </cell>
          <cell r="P1133">
            <v>0</v>
          </cell>
        </row>
        <row r="1134">
          <cell r="A1134" t="str">
            <v xml:space="preserve">Tubo com costura, ANSI B 36.10, STD, extremidades chanfradas, material em aço </v>
          </cell>
          <cell r="F1134">
            <v>0</v>
          </cell>
          <cell r="H1134">
            <v>0</v>
          </cell>
          <cell r="P1134">
            <v>0</v>
          </cell>
        </row>
        <row r="1135">
          <cell r="A1135" t="str">
            <v xml:space="preserve">carbono, conforme ASTM A-134: </v>
          </cell>
          <cell r="F1135">
            <v>0</v>
          </cell>
          <cell r="H1135">
            <v>0</v>
          </cell>
          <cell r="P1135">
            <v>0</v>
          </cell>
        </row>
        <row r="1136">
          <cell r="A1136" t="str">
            <v>Diâmetro 18"</v>
          </cell>
          <cell r="B1136" t="str">
            <v>TBSTD</v>
          </cell>
          <cell r="C1136" t="str">
            <v>m</v>
          </cell>
          <cell r="D1136">
            <v>55</v>
          </cell>
          <cell r="E1136">
            <v>105</v>
          </cell>
          <cell r="F1136">
            <v>5775</v>
          </cell>
          <cell r="G1136">
            <v>16</v>
          </cell>
          <cell r="H1136">
            <v>880</v>
          </cell>
          <cell r="I1136" t="str">
            <v>TACS</v>
          </cell>
          <cell r="P1136">
            <v>16</v>
          </cell>
        </row>
        <row r="1137">
          <cell r="A1137" t="str">
            <v>Diâmetro 20"</v>
          </cell>
          <cell r="B1137" t="str">
            <v>TBSTD</v>
          </cell>
          <cell r="C1137" t="str">
            <v>m</v>
          </cell>
          <cell r="D1137">
            <v>5</v>
          </cell>
          <cell r="E1137">
            <v>117</v>
          </cell>
          <cell r="F1137">
            <v>585</v>
          </cell>
          <cell r="G1137">
            <v>18</v>
          </cell>
          <cell r="H1137">
            <v>90</v>
          </cell>
          <cell r="I1137" t="str">
            <v>TACS</v>
          </cell>
          <cell r="P1137">
            <v>18</v>
          </cell>
        </row>
        <row r="1138">
          <cell r="A1138" t="str">
            <v>Diâmetro 22"</v>
          </cell>
          <cell r="B1138" t="str">
            <v>TBSTD</v>
          </cell>
          <cell r="C1138" t="str">
            <v>m</v>
          </cell>
          <cell r="D1138">
            <v>454</v>
          </cell>
          <cell r="E1138">
            <v>129</v>
          </cell>
          <cell r="F1138">
            <v>58566</v>
          </cell>
          <cell r="G1138">
            <v>16</v>
          </cell>
          <cell r="H1138">
            <v>7264</v>
          </cell>
          <cell r="I1138" t="str">
            <v>TACS</v>
          </cell>
          <cell r="P1138">
            <v>16</v>
          </cell>
        </row>
        <row r="1139">
          <cell r="A1139" t="str">
            <v>Diâmetro 24"</v>
          </cell>
          <cell r="B1139" t="str">
            <v>TBSTD</v>
          </cell>
          <cell r="C1139" t="str">
            <v>m</v>
          </cell>
          <cell r="D1139">
            <v>78</v>
          </cell>
          <cell r="E1139">
            <v>141</v>
          </cell>
          <cell r="F1139">
            <v>10998</v>
          </cell>
          <cell r="G1139">
            <v>20</v>
          </cell>
          <cell r="H1139">
            <v>1560</v>
          </cell>
          <cell r="I1139" t="str">
            <v>TACS</v>
          </cell>
          <cell r="P1139">
            <v>20</v>
          </cell>
        </row>
        <row r="1140">
          <cell r="A1140" t="str">
            <v>Diâmetro 30"</v>
          </cell>
          <cell r="B1140" t="str">
            <v>TBSTD</v>
          </cell>
          <cell r="C1140" t="str">
            <v>m</v>
          </cell>
          <cell r="D1140">
            <v>10</v>
          </cell>
          <cell r="E1140">
            <v>177</v>
          </cell>
          <cell r="F1140">
            <v>1770</v>
          </cell>
          <cell r="G1140">
            <v>24</v>
          </cell>
          <cell r="H1140">
            <v>240</v>
          </cell>
          <cell r="I1140" t="str">
            <v>TACS</v>
          </cell>
          <cell r="P1140">
            <v>24</v>
          </cell>
        </row>
        <row r="1141">
          <cell r="A1141" t="str">
            <v>Diâmetro 32"</v>
          </cell>
          <cell r="B1141" t="str">
            <v>TBSTD</v>
          </cell>
          <cell r="C1141" t="str">
            <v>m</v>
          </cell>
          <cell r="D1141">
            <v>5</v>
          </cell>
          <cell r="E1141">
            <v>188</v>
          </cell>
          <cell r="F1141">
            <v>940</v>
          </cell>
          <cell r="G1141">
            <v>26</v>
          </cell>
          <cell r="H1141">
            <v>130</v>
          </cell>
          <cell r="I1141" t="str">
            <v>TACS</v>
          </cell>
          <cell r="P1141">
            <v>26</v>
          </cell>
        </row>
        <row r="1142">
          <cell r="A1142" t="str">
            <v>Diâmetro 36"</v>
          </cell>
          <cell r="B1142" t="str">
            <v>TBSTD</v>
          </cell>
          <cell r="C1142" t="str">
            <v>m</v>
          </cell>
          <cell r="D1142">
            <v>15</v>
          </cell>
          <cell r="E1142">
            <v>212</v>
          </cell>
          <cell r="F1142">
            <v>3180</v>
          </cell>
          <cell r="G1142">
            <v>30</v>
          </cell>
          <cell r="H1142">
            <v>450</v>
          </cell>
          <cell r="I1142" t="str">
            <v>TACS</v>
          </cell>
          <cell r="P1142">
            <v>30</v>
          </cell>
        </row>
        <row r="1143">
          <cell r="F1143">
            <v>0</v>
          </cell>
          <cell r="H1143">
            <v>0</v>
          </cell>
          <cell r="P1143">
            <v>0</v>
          </cell>
        </row>
        <row r="1144">
          <cell r="A1144" t="str">
            <v>Válvula borboleta, tipo WAFER, 150 libras, material do corpo em FºFº, interno em FºFº</v>
          </cell>
          <cell r="F1144">
            <v>0</v>
          </cell>
          <cell r="H1144">
            <v>0</v>
          </cell>
          <cell r="P1144">
            <v>0</v>
          </cell>
        </row>
        <row r="1145">
          <cell r="A1145" t="str">
            <v>ref. NIAGARA figura 540 e 550 ou similar:</v>
          </cell>
          <cell r="F1145">
            <v>0</v>
          </cell>
          <cell r="H1145">
            <v>0</v>
          </cell>
          <cell r="P1145">
            <v>0</v>
          </cell>
        </row>
        <row r="1146">
          <cell r="A1146" t="str">
            <v>Diâmetro 3"</v>
          </cell>
          <cell r="B1146" t="str">
            <v>VV</v>
          </cell>
          <cell r="C1146" t="str">
            <v>PC</v>
          </cell>
          <cell r="D1146">
            <v>7</v>
          </cell>
          <cell r="F1146">
            <v>0</v>
          </cell>
          <cell r="G1146">
            <v>6</v>
          </cell>
          <cell r="H1146">
            <v>42</v>
          </cell>
          <cell r="I1146" t="str">
            <v>TACS</v>
          </cell>
          <cell r="P1146">
            <v>6</v>
          </cell>
        </row>
        <row r="1147">
          <cell r="A1147" t="str">
            <v>Diâmetro 4"</v>
          </cell>
          <cell r="B1147" t="str">
            <v>VV</v>
          </cell>
          <cell r="C1147" t="str">
            <v>PC</v>
          </cell>
          <cell r="D1147">
            <v>2</v>
          </cell>
          <cell r="F1147">
            <v>0</v>
          </cell>
          <cell r="G1147">
            <v>8</v>
          </cell>
          <cell r="H1147">
            <v>16</v>
          </cell>
          <cell r="I1147" t="str">
            <v>TACS</v>
          </cell>
          <cell r="P1147">
            <v>8</v>
          </cell>
        </row>
        <row r="1148">
          <cell r="A1148" t="str">
            <v>Diâmetro 6"</v>
          </cell>
          <cell r="B1148" t="str">
            <v>VV</v>
          </cell>
          <cell r="C1148" t="str">
            <v>PC</v>
          </cell>
          <cell r="D1148">
            <v>2</v>
          </cell>
          <cell r="F1148">
            <v>0</v>
          </cell>
          <cell r="G1148">
            <v>12</v>
          </cell>
          <cell r="H1148">
            <v>24</v>
          </cell>
          <cell r="I1148" t="str">
            <v>TACS</v>
          </cell>
          <cell r="P1148">
            <v>12</v>
          </cell>
        </row>
        <row r="1149">
          <cell r="A1149" t="str">
            <v>Diâmetro 10"</v>
          </cell>
          <cell r="B1149" t="str">
            <v>VV</v>
          </cell>
          <cell r="C1149" t="str">
            <v>PC</v>
          </cell>
          <cell r="D1149">
            <v>2</v>
          </cell>
          <cell r="F1149">
            <v>0</v>
          </cell>
          <cell r="G1149">
            <v>20</v>
          </cell>
          <cell r="H1149">
            <v>40</v>
          </cell>
          <cell r="I1149" t="str">
            <v>TACS</v>
          </cell>
          <cell r="P1149">
            <v>20</v>
          </cell>
        </row>
        <row r="1150">
          <cell r="A1150" t="str">
            <v>Diâmetro 12"</v>
          </cell>
          <cell r="B1150" t="str">
            <v>VV</v>
          </cell>
          <cell r="C1150" t="str">
            <v>PC</v>
          </cell>
          <cell r="D1150">
            <v>4</v>
          </cell>
          <cell r="F1150">
            <v>0</v>
          </cell>
          <cell r="G1150">
            <v>24</v>
          </cell>
          <cell r="H1150">
            <v>96</v>
          </cell>
          <cell r="I1150" t="str">
            <v>TACS</v>
          </cell>
          <cell r="P1150">
            <v>24</v>
          </cell>
        </row>
        <row r="1151">
          <cell r="A1151" t="str">
            <v>Diâmetro 22"</v>
          </cell>
          <cell r="B1151" t="str">
            <v>VV</v>
          </cell>
          <cell r="C1151" t="str">
            <v>PC</v>
          </cell>
          <cell r="D1151">
            <v>1</v>
          </cell>
          <cell r="F1151">
            <v>0</v>
          </cell>
          <cell r="G1151">
            <v>44</v>
          </cell>
          <cell r="H1151">
            <v>44</v>
          </cell>
          <cell r="I1151" t="str">
            <v>TACS</v>
          </cell>
          <cell r="P1151">
            <v>44</v>
          </cell>
        </row>
        <row r="1152">
          <cell r="F1152">
            <v>0</v>
          </cell>
          <cell r="H1152">
            <v>0</v>
          </cell>
          <cell r="P1152">
            <v>0</v>
          </cell>
        </row>
        <row r="1153">
          <cell r="A1153" t="str">
            <v xml:space="preserve">Válvula diafragma, 150 libras, extremidades com rosca NPT, conforme ANSI B 2.1 </v>
          </cell>
          <cell r="F1153">
            <v>0</v>
          </cell>
          <cell r="H1153">
            <v>0</v>
          </cell>
          <cell r="P1153">
            <v>0</v>
          </cell>
        </row>
        <row r="1154">
          <cell r="A1154" t="str">
            <v xml:space="preserve">material do corpo em FºFº, interno em borracha, ref. CIVA tipo KB - passagem reta ou </v>
          </cell>
          <cell r="F1154">
            <v>0</v>
          </cell>
          <cell r="H1154">
            <v>0</v>
          </cell>
          <cell r="P1154">
            <v>0</v>
          </cell>
        </row>
        <row r="1155">
          <cell r="A1155" t="str">
            <v>similar:</v>
          </cell>
          <cell r="F1155">
            <v>0</v>
          </cell>
          <cell r="H1155">
            <v>0</v>
          </cell>
          <cell r="P1155">
            <v>0</v>
          </cell>
        </row>
        <row r="1156">
          <cell r="A1156" t="str">
            <v>Diâmetro 1"</v>
          </cell>
          <cell r="B1156" t="str">
            <v>VV</v>
          </cell>
          <cell r="C1156" t="str">
            <v>PC</v>
          </cell>
          <cell r="D1156">
            <v>6</v>
          </cell>
          <cell r="F1156">
            <v>0</v>
          </cell>
          <cell r="G1156">
            <v>2</v>
          </cell>
          <cell r="H1156">
            <v>12</v>
          </cell>
          <cell r="I1156" t="str">
            <v>TACR</v>
          </cell>
          <cell r="P1156">
            <v>2</v>
          </cell>
        </row>
        <row r="1157">
          <cell r="F1157">
            <v>0</v>
          </cell>
          <cell r="H1157">
            <v>0</v>
          </cell>
          <cell r="P1157">
            <v>0</v>
          </cell>
        </row>
        <row r="1158">
          <cell r="A1158" t="str">
            <v xml:space="preserve">Válvula esfera, 150 libras, extremidades com rosca NPT, conforme ANSI B 2.1, material </v>
          </cell>
          <cell r="F1158">
            <v>0</v>
          </cell>
          <cell r="H1158">
            <v>0</v>
          </cell>
          <cell r="P1158">
            <v>0</v>
          </cell>
        </row>
        <row r="1159">
          <cell r="A1159" t="str">
            <v>do corpo em latão, interno em aço inox, ref. CIWAL figura 294 ou similar:</v>
          </cell>
          <cell r="F1159">
            <v>0</v>
          </cell>
          <cell r="H1159">
            <v>0</v>
          </cell>
          <cell r="P1159">
            <v>0</v>
          </cell>
        </row>
        <row r="1160">
          <cell r="A1160" t="str">
            <v>Diâmetro 1/2"</v>
          </cell>
          <cell r="B1160" t="str">
            <v>VV</v>
          </cell>
          <cell r="C1160" t="str">
            <v>PC</v>
          </cell>
          <cell r="D1160">
            <v>16</v>
          </cell>
          <cell r="F1160">
            <v>0</v>
          </cell>
          <cell r="G1160">
            <v>2</v>
          </cell>
          <cell r="H1160">
            <v>32</v>
          </cell>
          <cell r="I1160" t="str">
            <v>TACR</v>
          </cell>
          <cell r="P1160">
            <v>2</v>
          </cell>
        </row>
        <row r="1161">
          <cell r="A1161" t="str">
            <v>Diâmetro 3/4"</v>
          </cell>
          <cell r="B1161" t="str">
            <v>VV</v>
          </cell>
          <cell r="C1161" t="str">
            <v>PC</v>
          </cell>
          <cell r="D1161">
            <v>4</v>
          </cell>
          <cell r="F1161">
            <v>0</v>
          </cell>
          <cell r="G1161">
            <v>2</v>
          </cell>
          <cell r="H1161">
            <v>8</v>
          </cell>
          <cell r="I1161" t="str">
            <v>TACR</v>
          </cell>
          <cell r="P1161">
            <v>2</v>
          </cell>
        </row>
        <row r="1162">
          <cell r="A1162" t="str">
            <v>Diâmetro 1"</v>
          </cell>
          <cell r="B1162" t="str">
            <v>VV</v>
          </cell>
          <cell r="C1162" t="str">
            <v>PC</v>
          </cell>
          <cell r="D1162">
            <v>6</v>
          </cell>
          <cell r="F1162">
            <v>0</v>
          </cell>
          <cell r="G1162">
            <v>2</v>
          </cell>
          <cell r="H1162">
            <v>12</v>
          </cell>
          <cell r="I1162" t="str">
            <v>TACR</v>
          </cell>
          <cell r="P1162">
            <v>2</v>
          </cell>
        </row>
        <row r="1163">
          <cell r="A1163" t="str">
            <v>Diâmetro 2"</v>
          </cell>
          <cell r="B1163" t="str">
            <v>VV</v>
          </cell>
          <cell r="C1163" t="str">
            <v>PC</v>
          </cell>
          <cell r="D1163">
            <v>12</v>
          </cell>
          <cell r="F1163">
            <v>0</v>
          </cell>
          <cell r="G1163">
            <v>4</v>
          </cell>
          <cell r="H1163">
            <v>48</v>
          </cell>
          <cell r="I1163" t="str">
            <v>TACR</v>
          </cell>
          <cell r="P1163">
            <v>4</v>
          </cell>
        </row>
        <row r="1164">
          <cell r="F1164">
            <v>0</v>
          </cell>
          <cell r="H1164">
            <v>0</v>
          </cell>
          <cell r="P1164">
            <v>0</v>
          </cell>
        </row>
        <row r="1165">
          <cell r="A1165" t="str">
            <v xml:space="preserve">Válvula esfera, 150 libras, extremidades com flange face plana, material do corpo em </v>
          </cell>
          <cell r="F1165">
            <v>0</v>
          </cell>
          <cell r="H1165">
            <v>0</v>
          </cell>
          <cell r="P1165">
            <v>0</v>
          </cell>
        </row>
        <row r="1166">
          <cell r="A1166" t="str">
            <v>aço carbono, interno em aço inox, ref. NIAGARA 303 ou similar:</v>
          </cell>
          <cell r="F1166">
            <v>0</v>
          </cell>
          <cell r="H1166">
            <v>0</v>
          </cell>
          <cell r="P1166">
            <v>0</v>
          </cell>
        </row>
        <row r="1167">
          <cell r="A1167" t="str">
            <v>Diâmetro 3"</v>
          </cell>
          <cell r="B1167" t="str">
            <v>VV</v>
          </cell>
          <cell r="C1167" t="str">
            <v>PC</v>
          </cell>
          <cell r="D1167">
            <v>2</v>
          </cell>
          <cell r="F1167">
            <v>0</v>
          </cell>
          <cell r="G1167">
            <v>6</v>
          </cell>
          <cell r="H1167">
            <v>12</v>
          </cell>
          <cell r="I1167" t="str">
            <v>TACS</v>
          </cell>
          <cell r="P1167">
            <v>6</v>
          </cell>
        </row>
        <row r="1168">
          <cell r="A1168" t="str">
            <v>Diâmetro 4"</v>
          </cell>
          <cell r="B1168" t="str">
            <v>VV</v>
          </cell>
          <cell r="C1168" t="str">
            <v>PC</v>
          </cell>
          <cell r="D1168">
            <v>4</v>
          </cell>
          <cell r="F1168">
            <v>0</v>
          </cell>
          <cell r="G1168">
            <v>8</v>
          </cell>
          <cell r="H1168">
            <v>32</v>
          </cell>
          <cell r="I1168" t="str">
            <v>TACS</v>
          </cell>
          <cell r="P1168">
            <v>8</v>
          </cell>
        </row>
        <row r="1169">
          <cell r="A1169" t="str">
            <v>Diâmetro 6"</v>
          </cell>
          <cell r="B1169" t="str">
            <v>VV</v>
          </cell>
          <cell r="C1169" t="str">
            <v>PC</v>
          </cell>
          <cell r="D1169">
            <v>1</v>
          </cell>
          <cell r="F1169">
            <v>0</v>
          </cell>
          <cell r="G1169">
            <v>12</v>
          </cell>
          <cell r="H1169">
            <v>12</v>
          </cell>
          <cell r="I1169" t="str">
            <v>TACS</v>
          </cell>
          <cell r="P1169">
            <v>12</v>
          </cell>
        </row>
        <row r="1170">
          <cell r="F1170">
            <v>0</v>
          </cell>
          <cell r="H1170">
            <v>0</v>
          </cell>
          <cell r="P1170">
            <v>0</v>
          </cell>
        </row>
        <row r="1171">
          <cell r="A1171" t="str">
            <v>Válvula de retenção, tipo WAFER, 150 libras, material do corpo em FºFº</v>
          </cell>
          <cell r="F1171">
            <v>0</v>
          </cell>
          <cell r="H1171">
            <v>0</v>
          </cell>
          <cell r="P1171">
            <v>0</v>
          </cell>
        </row>
        <row r="1172">
          <cell r="A1172" t="str">
            <v>interno em aço inox, ref. NIAGARA figura 80-111B e 80-111A ou similar:</v>
          </cell>
          <cell r="F1172">
            <v>0</v>
          </cell>
          <cell r="H1172">
            <v>0</v>
          </cell>
          <cell r="P1172">
            <v>0</v>
          </cell>
        </row>
        <row r="1173">
          <cell r="A1173" t="str">
            <v>Diâmetro 4"</v>
          </cell>
          <cell r="B1173" t="str">
            <v>VV</v>
          </cell>
          <cell r="C1173" t="str">
            <v>PC</v>
          </cell>
          <cell r="D1173">
            <v>2</v>
          </cell>
          <cell r="F1173">
            <v>0</v>
          </cell>
          <cell r="G1173">
            <v>8</v>
          </cell>
          <cell r="H1173">
            <v>16</v>
          </cell>
          <cell r="I1173" t="str">
            <v>TACS</v>
          </cell>
          <cell r="P1173">
            <v>8</v>
          </cell>
        </row>
        <row r="1174">
          <cell r="A1174" t="str">
            <v>Diâmetro 10"</v>
          </cell>
          <cell r="B1174" t="str">
            <v>VV</v>
          </cell>
          <cell r="C1174" t="str">
            <v>PC</v>
          </cell>
          <cell r="D1174">
            <v>3</v>
          </cell>
          <cell r="F1174">
            <v>0</v>
          </cell>
          <cell r="G1174">
            <v>20</v>
          </cell>
          <cell r="H1174">
            <v>60</v>
          </cell>
          <cell r="I1174" t="str">
            <v>TACS</v>
          </cell>
          <cell r="P1174">
            <v>20</v>
          </cell>
        </row>
        <row r="1175">
          <cell r="A1175" t="str">
            <v>Diâmetro 14"</v>
          </cell>
          <cell r="B1175" t="str">
            <v>VV</v>
          </cell>
          <cell r="C1175" t="str">
            <v>PC</v>
          </cell>
          <cell r="D1175">
            <v>3</v>
          </cell>
          <cell r="F1175">
            <v>0</v>
          </cell>
          <cell r="G1175">
            <v>28</v>
          </cell>
          <cell r="H1175">
            <v>84</v>
          </cell>
          <cell r="I1175" t="str">
            <v>TACS</v>
          </cell>
          <cell r="P1175">
            <v>28</v>
          </cell>
        </row>
        <row r="1176">
          <cell r="F1176">
            <v>0</v>
          </cell>
          <cell r="H1176">
            <v>0</v>
          </cell>
          <cell r="P1176">
            <v>0</v>
          </cell>
        </row>
        <row r="1177">
          <cell r="A1177" t="str">
            <v xml:space="preserve">Válvula de retenção três vias, 150 libras, extremidades com flange face plana, material do </v>
          </cell>
          <cell r="F1177">
            <v>0</v>
          </cell>
          <cell r="H1177">
            <v>0</v>
          </cell>
          <cell r="P1177">
            <v>0</v>
          </cell>
        </row>
        <row r="1178">
          <cell r="A1178" t="str">
            <v>corpo em FºFº, interno em borracha, ref. TECH TAYLOR VALVE ou similar:</v>
          </cell>
          <cell r="F1178">
            <v>0</v>
          </cell>
          <cell r="H1178">
            <v>0</v>
          </cell>
          <cell r="P1178">
            <v>0</v>
          </cell>
        </row>
        <row r="1179">
          <cell r="A1179" t="str">
            <v>Diâmetro 6"</v>
          </cell>
          <cell r="B1179" t="str">
            <v>VV</v>
          </cell>
          <cell r="C1179" t="str">
            <v>PC</v>
          </cell>
          <cell r="D1179">
            <v>2</v>
          </cell>
          <cell r="F1179">
            <v>0</v>
          </cell>
          <cell r="G1179">
            <v>12</v>
          </cell>
          <cell r="H1179">
            <v>24</v>
          </cell>
          <cell r="I1179" t="str">
            <v>TACR</v>
          </cell>
          <cell r="P1179">
            <v>12</v>
          </cell>
        </row>
        <row r="1180">
          <cell r="A1180" t="str">
            <v>Diâmetro 8"</v>
          </cell>
          <cell r="B1180" t="str">
            <v>VV</v>
          </cell>
          <cell r="C1180" t="str">
            <v>PC</v>
          </cell>
          <cell r="D1180">
            <v>2</v>
          </cell>
          <cell r="F1180">
            <v>0</v>
          </cell>
          <cell r="G1180">
            <v>16</v>
          </cell>
          <cell r="H1180">
            <v>32</v>
          </cell>
          <cell r="I1180" t="str">
            <v>TACR</v>
          </cell>
          <cell r="P1180">
            <v>16</v>
          </cell>
        </row>
        <row r="1181">
          <cell r="F1181">
            <v>0</v>
          </cell>
          <cell r="H1181">
            <v>0</v>
          </cell>
          <cell r="P1181">
            <v>0</v>
          </cell>
        </row>
        <row r="1182">
          <cell r="A1182" t="str">
            <v xml:space="preserve">Filtro tipo cesta, simplex, perfuração standard de diâmetro 0,2 mm, material em ferro </v>
          </cell>
          <cell r="B1182" t="str">
            <v>510-FA-01/02</v>
          </cell>
          <cell r="C1182" t="str">
            <v>PC</v>
          </cell>
          <cell r="D1182">
            <v>2</v>
          </cell>
          <cell r="F1182">
            <v>0</v>
          </cell>
          <cell r="G1182">
            <v>24</v>
          </cell>
          <cell r="H1182">
            <v>48</v>
          </cell>
          <cell r="I1182" t="str">
            <v>TACR</v>
          </cell>
          <cell r="P1182">
            <v>24</v>
          </cell>
        </row>
        <row r="1183">
          <cell r="A1183" t="str">
            <v xml:space="preserve">fundido, cesta em aço inox conforme AISI 304, extremidades flangeadas conforme </v>
          </cell>
          <cell r="F1183">
            <v>0</v>
          </cell>
          <cell r="H1183">
            <v>0</v>
          </cell>
          <cell r="P1183">
            <v>0</v>
          </cell>
        </row>
        <row r="1184">
          <cell r="A1184" t="str">
            <v>ANSI B 16.5, ref. WARMAN ou similar, diâmetro 12".</v>
          </cell>
          <cell r="F1184">
            <v>0</v>
          </cell>
          <cell r="H1184">
            <v>0</v>
          </cell>
          <cell r="P1184">
            <v>0</v>
          </cell>
        </row>
        <row r="1185">
          <cell r="F1185">
            <v>0</v>
          </cell>
          <cell r="H1185">
            <v>0</v>
          </cell>
          <cell r="P1185">
            <v>0</v>
          </cell>
        </row>
        <row r="1186">
          <cell r="A1186" t="str">
            <v>Filtros Coalescentes da Rede de Ar de Processo</v>
          </cell>
          <cell r="B1186" t="str">
            <v>510-FI-01/02</v>
          </cell>
          <cell r="C1186" t="str">
            <v>CJ</v>
          </cell>
          <cell r="D1186">
            <v>2</v>
          </cell>
          <cell r="E1186">
            <v>20</v>
          </cell>
          <cell r="F1186">
            <v>40</v>
          </cell>
          <cell r="G1186">
            <v>10</v>
          </cell>
          <cell r="H1186">
            <v>10</v>
          </cell>
          <cell r="I1186" t="str">
            <v>TACR</v>
          </cell>
          <cell r="K1186">
            <v>250</v>
          </cell>
          <cell r="P1186">
            <v>5</v>
          </cell>
        </row>
        <row r="1187">
          <cell r="A1187" t="str">
            <v xml:space="preserve">       Peso aproximado 2 x 0,02 t</v>
          </cell>
          <cell r="F1187">
            <v>0</v>
          </cell>
          <cell r="H1187">
            <v>0</v>
          </cell>
          <cell r="P1187">
            <v>0</v>
          </cell>
        </row>
        <row r="1188">
          <cell r="F1188">
            <v>0</v>
          </cell>
          <cell r="H1188">
            <v>0</v>
          </cell>
          <cell r="P1188">
            <v>0</v>
          </cell>
        </row>
        <row r="1189">
          <cell r="A1189" t="str">
            <v>Filtros  Coalescentes da Rede de Ar de Sopro, Serviço e Instrumentação</v>
          </cell>
          <cell r="B1189" t="str">
            <v>510-FI-03/04</v>
          </cell>
          <cell r="C1189" t="str">
            <v>CJ</v>
          </cell>
          <cell r="D1189">
            <v>2</v>
          </cell>
          <cell r="E1189">
            <v>20</v>
          </cell>
          <cell r="F1189">
            <v>40</v>
          </cell>
          <cell r="G1189">
            <v>10</v>
          </cell>
          <cell r="H1189">
            <v>10</v>
          </cell>
          <cell r="I1189" t="str">
            <v>TACR</v>
          </cell>
          <cell r="K1189">
            <v>250</v>
          </cell>
          <cell r="P1189">
            <v>5</v>
          </cell>
        </row>
        <row r="1190">
          <cell r="A1190" t="str">
            <v xml:space="preserve">       Peso aproximado 2 x 0,02 t</v>
          </cell>
          <cell r="F1190">
            <v>0</v>
          </cell>
          <cell r="H1190">
            <v>0</v>
          </cell>
          <cell r="P1190">
            <v>0</v>
          </cell>
        </row>
        <row r="1191">
          <cell r="F1191">
            <v>0</v>
          </cell>
          <cell r="H1191">
            <v>0</v>
          </cell>
          <cell r="P1191">
            <v>0</v>
          </cell>
        </row>
        <row r="1192">
          <cell r="A1192" t="str">
            <v>Filtros Coalescentes da Rede de Ar de Instrumentação</v>
          </cell>
          <cell r="B1192" t="str">
            <v>510-FI-05/06/07</v>
          </cell>
          <cell r="C1192" t="str">
            <v>CJ</v>
          </cell>
          <cell r="D1192">
            <v>3</v>
          </cell>
          <cell r="E1192">
            <v>5</v>
          </cell>
          <cell r="F1192">
            <v>15</v>
          </cell>
          <cell r="G1192">
            <v>3.75</v>
          </cell>
          <cell r="H1192">
            <v>3.75</v>
          </cell>
          <cell r="I1192" t="str">
            <v>TACR</v>
          </cell>
          <cell r="K1192">
            <v>250</v>
          </cell>
          <cell r="P1192">
            <v>1.25</v>
          </cell>
        </row>
        <row r="1193">
          <cell r="A1193" t="str">
            <v xml:space="preserve">       Peso aproximado 3 x 0,005 t</v>
          </cell>
          <cell r="F1193">
            <v>0</v>
          </cell>
          <cell r="H1193">
            <v>0</v>
          </cell>
          <cell r="P1193">
            <v>0</v>
          </cell>
        </row>
        <row r="1194">
          <cell r="F1194">
            <v>0</v>
          </cell>
          <cell r="H1194">
            <v>0</v>
          </cell>
          <cell r="P1194">
            <v>0</v>
          </cell>
        </row>
        <row r="1195">
          <cell r="A1195" t="str">
            <v>Secador de ar para Instrumentos</v>
          </cell>
          <cell r="B1195" t="str">
            <v>510-SC-01</v>
          </cell>
          <cell r="C1195" t="str">
            <v>CJ</v>
          </cell>
          <cell r="D1195">
            <v>1</v>
          </cell>
          <cell r="E1195">
            <v>1000</v>
          </cell>
          <cell r="F1195">
            <v>1000</v>
          </cell>
          <cell r="H1195">
            <v>70</v>
          </cell>
          <cell r="I1195" t="str">
            <v>M</v>
          </cell>
          <cell r="K1195">
            <v>70</v>
          </cell>
          <cell r="P1195">
            <v>70</v>
          </cell>
        </row>
        <row r="1196">
          <cell r="A1196" t="str">
            <v xml:space="preserve">       Potência 60 W</v>
          </cell>
          <cell r="F1196">
            <v>0</v>
          </cell>
          <cell r="H1196">
            <v>0</v>
          </cell>
          <cell r="P1196">
            <v>0</v>
          </cell>
        </row>
        <row r="1197">
          <cell r="A1197" t="str">
            <v xml:space="preserve">       Peso aproximado 1 t</v>
          </cell>
          <cell r="F1197">
            <v>0</v>
          </cell>
          <cell r="H1197">
            <v>0</v>
          </cell>
          <cell r="P1197">
            <v>0</v>
          </cell>
        </row>
        <row r="1198">
          <cell r="F1198">
            <v>0</v>
          </cell>
          <cell r="H1198">
            <v>0</v>
          </cell>
          <cell r="P1198">
            <v>0</v>
          </cell>
        </row>
        <row r="1199">
          <cell r="A1199" t="str">
            <v>Suportes</v>
          </cell>
          <cell r="C1199" t="str">
            <v>kg</v>
          </cell>
          <cell r="D1199">
            <v>70000</v>
          </cell>
          <cell r="E1199">
            <v>1</v>
          </cell>
          <cell r="F1199">
            <v>70000</v>
          </cell>
          <cell r="G1199">
            <v>0.15</v>
          </cell>
          <cell r="H1199">
            <v>10500</v>
          </cell>
          <cell r="I1199" t="str">
            <v>F</v>
          </cell>
          <cell r="P1199">
            <v>0.15</v>
          </cell>
        </row>
        <row r="1200">
          <cell r="F1200">
            <v>0</v>
          </cell>
          <cell r="H1200">
            <v>0</v>
          </cell>
          <cell r="P1200">
            <v>0</v>
          </cell>
        </row>
        <row r="1201">
          <cell r="A1201" t="str">
            <v>ELÉTRICA</v>
          </cell>
          <cell r="F1201">
            <v>0</v>
          </cell>
          <cell r="H1201">
            <v>0</v>
          </cell>
          <cell r="P1201">
            <v>0</v>
          </cell>
        </row>
        <row r="1202">
          <cell r="F1202">
            <v>0</v>
          </cell>
          <cell r="H1202">
            <v>0</v>
          </cell>
          <cell r="P1202">
            <v>0</v>
          </cell>
        </row>
        <row r="1203">
          <cell r="A1203" t="str">
            <v>ÁREA - SUBESTAÇÃO 550-SE-02 E PENEIRAMENTO</v>
          </cell>
          <cell r="F1203">
            <v>0</v>
          </cell>
          <cell r="H1203">
            <v>0</v>
          </cell>
          <cell r="P1203">
            <v>0</v>
          </cell>
        </row>
        <row r="1204">
          <cell r="A1204" t="str">
            <v>Transformador de potência: - 2 MVA</v>
          </cell>
          <cell r="B1204" t="str">
            <v>550-TF-01</v>
          </cell>
          <cell r="C1204" t="str">
            <v>UNID.</v>
          </cell>
          <cell r="D1204">
            <v>1</v>
          </cell>
          <cell r="E1204">
            <v>2000</v>
          </cell>
          <cell r="F1204">
            <v>2000</v>
          </cell>
          <cell r="G1204">
            <v>100</v>
          </cell>
          <cell r="H1204">
            <v>100</v>
          </cell>
          <cell r="I1204" t="str">
            <v>Q</v>
          </cell>
          <cell r="P1204">
            <v>100</v>
          </cell>
        </row>
        <row r="1205">
          <cell r="A1205" t="str">
            <v>Trifásico, instalação externa, isolamento em óleo mineral.</v>
          </cell>
          <cell r="F1205">
            <v>0</v>
          </cell>
          <cell r="H1205">
            <v>0</v>
          </cell>
          <cell r="P1205">
            <v>0</v>
          </cell>
        </row>
        <row r="1206">
          <cell r="A1206" t="str">
            <v>13,8 - 4,16 kV, 2 MVA.</v>
          </cell>
          <cell r="F1206">
            <v>0</v>
          </cell>
          <cell r="H1206">
            <v>0</v>
          </cell>
          <cell r="P1206">
            <v>0</v>
          </cell>
        </row>
        <row r="1207">
          <cell r="F1207">
            <v>0</v>
          </cell>
          <cell r="H1207">
            <v>0</v>
          </cell>
          <cell r="P1207">
            <v>0</v>
          </cell>
        </row>
        <row r="1208">
          <cell r="A1208" t="str">
            <v>Transformador de potência: - 1,5 MVA</v>
          </cell>
          <cell r="B1208" t="str">
            <v>550-TF-02</v>
          </cell>
          <cell r="C1208" t="str">
            <v>UNID.</v>
          </cell>
          <cell r="D1208">
            <v>1</v>
          </cell>
          <cell r="E1208">
            <v>2000</v>
          </cell>
          <cell r="F1208">
            <v>2000</v>
          </cell>
          <cell r="G1208">
            <v>100</v>
          </cell>
          <cell r="H1208">
            <v>100</v>
          </cell>
          <cell r="I1208" t="str">
            <v>Q</v>
          </cell>
          <cell r="P1208">
            <v>100</v>
          </cell>
        </row>
        <row r="1209">
          <cell r="A1209" t="str">
            <v>Trifásico, instalação externa,  isolamento em óleo mineral.</v>
          </cell>
          <cell r="F1209">
            <v>0</v>
          </cell>
          <cell r="H1209">
            <v>0</v>
          </cell>
          <cell r="P1209">
            <v>0</v>
          </cell>
        </row>
        <row r="1210">
          <cell r="A1210" t="str">
            <v>13800 - 480V, 1,5 MVA.</v>
          </cell>
          <cell r="F1210">
            <v>0</v>
          </cell>
          <cell r="H1210">
            <v>0</v>
          </cell>
          <cell r="P1210">
            <v>0</v>
          </cell>
        </row>
        <row r="1211">
          <cell r="F1211">
            <v>0</v>
          </cell>
          <cell r="H1211">
            <v>0</v>
          </cell>
          <cell r="P1211">
            <v>0</v>
          </cell>
        </row>
        <row r="1212">
          <cell r="A1212" t="str">
            <v>Transformador de potência: - 1,5 MVA</v>
          </cell>
          <cell r="B1212" t="str">
            <v>550-TF-06</v>
          </cell>
          <cell r="C1212" t="str">
            <v>UNID.</v>
          </cell>
          <cell r="D1212">
            <v>1</v>
          </cell>
          <cell r="E1212">
            <v>2000</v>
          </cell>
          <cell r="F1212">
            <v>2000</v>
          </cell>
          <cell r="G1212">
            <v>100</v>
          </cell>
          <cell r="H1212">
            <v>100</v>
          </cell>
          <cell r="I1212" t="str">
            <v>Q</v>
          </cell>
          <cell r="P1212">
            <v>100</v>
          </cell>
        </row>
        <row r="1213">
          <cell r="A1213" t="str">
            <v>Trifásico, instalação externa,  isolamento em óleo mineral.</v>
          </cell>
          <cell r="F1213">
            <v>0</v>
          </cell>
          <cell r="H1213">
            <v>0</v>
          </cell>
          <cell r="P1213">
            <v>0</v>
          </cell>
        </row>
        <row r="1214">
          <cell r="A1214" t="str">
            <v>13800 - 480V, 1,5 MVA.</v>
          </cell>
          <cell r="F1214">
            <v>0</v>
          </cell>
          <cell r="H1214">
            <v>0</v>
          </cell>
          <cell r="P1214">
            <v>0</v>
          </cell>
        </row>
        <row r="1215">
          <cell r="F1215">
            <v>0</v>
          </cell>
          <cell r="H1215">
            <v>0</v>
          </cell>
          <cell r="P1215">
            <v>0</v>
          </cell>
        </row>
        <row r="1216">
          <cell r="A1216" t="str">
            <v>Transformador de controle: - 20 kVA</v>
          </cell>
          <cell r="B1216" t="str">
            <v>550-TK-01</v>
          </cell>
          <cell r="C1216" t="str">
            <v>UNID.</v>
          </cell>
          <cell r="D1216">
            <v>1</v>
          </cell>
          <cell r="E1216">
            <v>100</v>
          </cell>
          <cell r="F1216">
            <v>100</v>
          </cell>
          <cell r="G1216">
            <v>20</v>
          </cell>
          <cell r="H1216">
            <v>20</v>
          </cell>
          <cell r="I1216" t="str">
            <v>Q</v>
          </cell>
          <cell r="P1216">
            <v>20</v>
          </cell>
        </row>
        <row r="1217">
          <cell r="A1217" t="str">
            <v>Monofásico, instalação externa, isolamento em óleo mineral.</v>
          </cell>
          <cell r="F1217">
            <v>0</v>
          </cell>
          <cell r="H1217">
            <v>0</v>
          </cell>
          <cell r="P1217">
            <v>0</v>
          </cell>
        </row>
        <row r="1218">
          <cell r="A1218" t="str">
            <v>480 - 120V, 20 kVA, com blindagem eletrostática entre enrolamentos</v>
          </cell>
          <cell r="F1218">
            <v>0</v>
          </cell>
          <cell r="H1218">
            <v>0</v>
          </cell>
          <cell r="P1218">
            <v>0</v>
          </cell>
        </row>
        <row r="1219">
          <cell r="F1219">
            <v>0</v>
          </cell>
          <cell r="H1219">
            <v>0</v>
          </cell>
          <cell r="P1219">
            <v>0</v>
          </cell>
        </row>
        <row r="1220">
          <cell r="A1220" t="str">
            <v>Transformador de iluminação: - 112,5 kVA</v>
          </cell>
          <cell r="B1220" t="str">
            <v>550-TL-01</v>
          </cell>
          <cell r="C1220" t="str">
            <v>UNID.</v>
          </cell>
          <cell r="D1220">
            <v>1</v>
          </cell>
          <cell r="E1220">
            <v>200</v>
          </cell>
          <cell r="F1220">
            <v>200</v>
          </cell>
          <cell r="G1220">
            <v>20</v>
          </cell>
          <cell r="H1220">
            <v>20</v>
          </cell>
          <cell r="I1220" t="str">
            <v>Q</v>
          </cell>
          <cell r="P1220">
            <v>20</v>
          </cell>
        </row>
        <row r="1221">
          <cell r="A1221" t="str">
            <v>Trifásico, instalação externa, isolamento em óleo mineral.</v>
          </cell>
          <cell r="F1221">
            <v>0</v>
          </cell>
          <cell r="H1221">
            <v>0</v>
          </cell>
          <cell r="P1221">
            <v>0</v>
          </cell>
        </row>
        <row r="1222">
          <cell r="A1222" t="str">
            <v>13800 - 380/220V, 112,5 kVA.</v>
          </cell>
          <cell r="F1222">
            <v>0</v>
          </cell>
          <cell r="H1222">
            <v>0</v>
          </cell>
          <cell r="P1222">
            <v>0</v>
          </cell>
        </row>
        <row r="1223">
          <cell r="F1223">
            <v>0</v>
          </cell>
          <cell r="H1223">
            <v>0</v>
          </cell>
          <cell r="P1223">
            <v>0</v>
          </cell>
        </row>
        <row r="1224">
          <cell r="A1224" t="str">
            <v>Resistor de Aterramento, instalação externa, 2400V, 400A, 10s.</v>
          </cell>
          <cell r="B1224" t="str">
            <v>550-RA-01</v>
          </cell>
          <cell r="C1224" t="str">
            <v>UNID.</v>
          </cell>
          <cell r="D1224">
            <v>1</v>
          </cell>
          <cell r="E1224">
            <v>100</v>
          </cell>
          <cell r="F1224">
            <v>100</v>
          </cell>
          <cell r="G1224">
            <v>20</v>
          </cell>
          <cell r="H1224">
            <v>20</v>
          </cell>
          <cell r="I1224" t="str">
            <v>Q</v>
          </cell>
          <cell r="P1224">
            <v>20</v>
          </cell>
        </row>
        <row r="1225">
          <cell r="F1225">
            <v>0</v>
          </cell>
          <cell r="H1225">
            <v>0</v>
          </cell>
          <cell r="P1225">
            <v>0</v>
          </cell>
        </row>
        <row r="1226">
          <cell r="A1226" t="str">
            <v>Resistor de aterramento 277 V</v>
          </cell>
          <cell r="B1226" t="str">
            <v>550-RA-02/06</v>
          </cell>
          <cell r="C1226" t="str">
            <v>CJ</v>
          </cell>
          <cell r="D1226">
            <v>2</v>
          </cell>
          <cell r="E1226">
            <v>100</v>
          </cell>
          <cell r="F1226">
            <v>200</v>
          </cell>
          <cell r="G1226">
            <v>40</v>
          </cell>
          <cell r="H1226">
            <v>80</v>
          </cell>
          <cell r="I1226" t="str">
            <v>Q</v>
          </cell>
          <cell r="P1226">
            <v>40</v>
          </cell>
        </row>
        <row r="1227">
          <cell r="A1227" t="str">
            <v>Composto das  seguintes unidades:</v>
          </cell>
          <cell r="F1227">
            <v>0</v>
          </cell>
          <cell r="H1227">
            <v>0</v>
          </cell>
          <cell r="P1227">
            <v>0</v>
          </cell>
        </row>
        <row r="1228">
          <cell r="A1228" t="str">
            <v>- Resistor de aterramento,  instalação externa, 277V, 5A.</v>
          </cell>
          <cell r="F1228">
            <v>0</v>
          </cell>
          <cell r="H1228">
            <v>0</v>
          </cell>
          <cell r="P1228">
            <v>0</v>
          </cell>
        </row>
        <row r="1229">
          <cell r="A1229" t="str">
            <v>- Painel de supervisão e alarme, instalação interna.</v>
          </cell>
          <cell r="F1229">
            <v>0</v>
          </cell>
          <cell r="H1229">
            <v>0</v>
          </cell>
          <cell r="P1229">
            <v>0</v>
          </cell>
        </row>
        <row r="1230">
          <cell r="F1230">
            <v>0</v>
          </cell>
          <cell r="H1230">
            <v>0</v>
          </cell>
          <cell r="P1230">
            <v>0</v>
          </cell>
        </row>
        <row r="1231">
          <cell r="A1231" t="str">
            <v>Quadro de distribuição de 13,8 kV - 8COL</v>
          </cell>
          <cell r="B1231" t="str">
            <v>550-QD-01</v>
          </cell>
          <cell r="C1231" t="str">
            <v>CJ</v>
          </cell>
          <cell r="D1231">
            <v>1</v>
          </cell>
          <cell r="E1231">
            <v>8000</v>
          </cell>
          <cell r="F1231">
            <v>8000</v>
          </cell>
          <cell r="G1231">
            <v>1600</v>
          </cell>
          <cell r="H1231">
            <v>1600</v>
          </cell>
          <cell r="I1231" t="str">
            <v>Q</v>
          </cell>
          <cell r="P1231">
            <v>1600</v>
          </cell>
        </row>
        <row r="1232">
          <cell r="A1232" t="str">
            <v>Instalação abrigada, tipo Metal  Clad, barramento 1200A, 15kA, com uma coluna de</v>
          </cell>
          <cell r="F1232">
            <v>0</v>
          </cell>
          <cell r="H1232">
            <v>0</v>
          </cell>
          <cell r="P1232">
            <v>0</v>
          </cell>
        </row>
        <row r="1233">
          <cell r="A1233" t="str">
            <v>entrada e sete colunas de saídas.</v>
          </cell>
          <cell r="F1233">
            <v>0</v>
          </cell>
          <cell r="H1233">
            <v>0</v>
          </cell>
          <cell r="P1233">
            <v>0</v>
          </cell>
        </row>
        <row r="1234">
          <cell r="F1234">
            <v>0</v>
          </cell>
          <cell r="H1234">
            <v>0</v>
          </cell>
          <cell r="P1234">
            <v>0</v>
          </cell>
        </row>
        <row r="1235">
          <cell r="A1235" t="str">
            <v>Centro de controle de motores de 4160 V: - 5COL</v>
          </cell>
          <cell r="B1235" t="str">
            <v>550-CM-01</v>
          </cell>
          <cell r="C1235" t="str">
            <v>CJ</v>
          </cell>
          <cell r="D1235">
            <v>1</v>
          </cell>
          <cell r="E1235">
            <v>5000</v>
          </cell>
          <cell r="F1235">
            <v>5000</v>
          </cell>
          <cell r="G1235">
            <v>1000</v>
          </cell>
          <cell r="H1235">
            <v>1000</v>
          </cell>
          <cell r="I1235" t="str">
            <v>Q</v>
          </cell>
          <cell r="P1235">
            <v>1000</v>
          </cell>
        </row>
        <row r="1236">
          <cell r="A1236" t="str">
            <v xml:space="preserve">Instalação interna , barramento 1200A; 31,5kA; compartimentos  extraíveis, entrada </v>
          </cell>
          <cell r="F1236">
            <v>0</v>
          </cell>
          <cell r="H1236">
            <v>0</v>
          </cell>
          <cell r="P1236">
            <v>0</v>
          </cell>
        </row>
        <row r="1237">
          <cell r="A1237" t="str">
            <v>com disjuntor a vácuo, saídas com contatores à vácuo, com uma coluna de entrada e</v>
          </cell>
          <cell r="F1237">
            <v>0</v>
          </cell>
          <cell r="H1237">
            <v>0</v>
          </cell>
          <cell r="P1237">
            <v>0</v>
          </cell>
        </row>
        <row r="1238">
          <cell r="A1238" t="str">
            <v xml:space="preserve"> quatro colunas de saídas.</v>
          </cell>
          <cell r="F1238">
            <v>0</v>
          </cell>
          <cell r="H1238">
            <v>0</v>
          </cell>
          <cell r="P1238">
            <v>0</v>
          </cell>
        </row>
        <row r="1239">
          <cell r="F1239">
            <v>0</v>
          </cell>
          <cell r="H1239">
            <v>0</v>
          </cell>
          <cell r="P1239">
            <v>0</v>
          </cell>
        </row>
        <row r="1240">
          <cell r="A1240" t="str">
            <v>Centro de controle de motores de 480 V: - 10COL</v>
          </cell>
          <cell r="B1240" t="str">
            <v>550-CM-02</v>
          </cell>
          <cell r="C1240" t="str">
            <v>CJ</v>
          </cell>
          <cell r="D1240">
            <v>1</v>
          </cell>
          <cell r="E1240">
            <v>6000</v>
          </cell>
          <cell r="F1240">
            <v>6000</v>
          </cell>
          <cell r="G1240">
            <v>1500</v>
          </cell>
          <cell r="H1240">
            <v>1500</v>
          </cell>
          <cell r="I1240" t="str">
            <v>Q</v>
          </cell>
          <cell r="P1240">
            <v>1500</v>
          </cell>
        </row>
        <row r="1241">
          <cell r="A1241" t="str">
            <v>Instalação interna, barramento 3000A, 45kA, gavetas extraíveis e  entrada com</v>
          </cell>
          <cell r="F1241">
            <v>0</v>
          </cell>
          <cell r="H1241">
            <v>0</v>
          </cell>
          <cell r="P1241">
            <v>0</v>
          </cell>
        </row>
        <row r="1242">
          <cell r="A1242" t="str">
            <v xml:space="preserve"> disjuntor Power 2500A, com uma coluna de entrada e nove colunas de saídas.</v>
          </cell>
          <cell r="F1242">
            <v>0</v>
          </cell>
          <cell r="H1242">
            <v>0</v>
          </cell>
          <cell r="P1242">
            <v>0</v>
          </cell>
        </row>
        <row r="1243">
          <cell r="F1243">
            <v>0</v>
          </cell>
          <cell r="H1243">
            <v>0</v>
          </cell>
          <cell r="P1243">
            <v>0</v>
          </cell>
        </row>
        <row r="1244">
          <cell r="A1244" t="str">
            <v>Centro de controle de motores de 480 V: - 5COL</v>
          </cell>
          <cell r="B1244" t="str">
            <v>550-CM-06</v>
          </cell>
          <cell r="C1244" t="str">
            <v>CJ</v>
          </cell>
          <cell r="D1244">
            <v>1</v>
          </cell>
          <cell r="E1244">
            <v>3200</v>
          </cell>
          <cell r="F1244">
            <v>3200</v>
          </cell>
          <cell r="G1244">
            <v>750</v>
          </cell>
          <cell r="H1244">
            <v>750</v>
          </cell>
          <cell r="I1244" t="str">
            <v>Q</v>
          </cell>
          <cell r="P1244">
            <v>750</v>
          </cell>
        </row>
        <row r="1245">
          <cell r="A1245" t="str">
            <v xml:space="preserve">Com cargas de emergência, instalação interna, barramento de 3000 A, 45 kA, </v>
          </cell>
          <cell r="F1245">
            <v>0</v>
          </cell>
          <cell r="H1245">
            <v>0</v>
          </cell>
          <cell r="P1245">
            <v>0</v>
          </cell>
        </row>
        <row r="1246">
          <cell r="A1246" t="str">
            <v>gavetas extraíveis, uma entrada normal com disjuntores Power 2500 A e uma</v>
          </cell>
          <cell r="F1246">
            <v>0</v>
          </cell>
          <cell r="H1246">
            <v>0</v>
          </cell>
          <cell r="P1246">
            <v>0</v>
          </cell>
        </row>
        <row r="1247">
          <cell r="A1247" t="str">
            <v xml:space="preserve">entrada de emergência com secionador de 1600 A, com uma coluna de entrada e </v>
          </cell>
          <cell r="F1247">
            <v>0</v>
          </cell>
          <cell r="H1247">
            <v>0</v>
          </cell>
          <cell r="P1247">
            <v>0</v>
          </cell>
        </row>
        <row r="1248">
          <cell r="A1248" t="str">
            <v>quatro colunas de saídas.</v>
          </cell>
          <cell r="F1248">
            <v>0</v>
          </cell>
          <cell r="H1248">
            <v>0</v>
          </cell>
          <cell r="P1248">
            <v>0</v>
          </cell>
        </row>
        <row r="1249">
          <cell r="F1249">
            <v>0</v>
          </cell>
          <cell r="H1249">
            <v>0</v>
          </cell>
          <cell r="P1249">
            <v>0</v>
          </cell>
        </row>
        <row r="1250">
          <cell r="A1250" t="str">
            <v>Grupo motor-gerador diesel emergência: - 400 kVA</v>
          </cell>
          <cell r="B1250" t="str">
            <v>550-GE-01</v>
          </cell>
          <cell r="C1250" t="str">
            <v>CJ</v>
          </cell>
          <cell r="D1250">
            <v>2</v>
          </cell>
          <cell r="E1250">
            <v>400</v>
          </cell>
          <cell r="F1250">
            <v>800</v>
          </cell>
          <cell r="G1250">
            <v>150</v>
          </cell>
          <cell r="H1250">
            <v>300</v>
          </cell>
          <cell r="I1250" t="str">
            <v>Q</v>
          </cell>
          <cell r="P1250">
            <v>150</v>
          </cell>
        </row>
        <row r="1251">
          <cell r="A1251" t="str">
            <v>Dois grupos motores-geradores diesel, trifásicos, 60 Hz, instalação interna, 480 V,</v>
          </cell>
          <cell r="B1251" t="str">
            <v>550-GE-02</v>
          </cell>
          <cell r="F1251">
            <v>0</v>
          </cell>
          <cell r="H1251">
            <v>0</v>
          </cell>
          <cell r="P1251">
            <v>0</v>
          </cell>
        </row>
        <row r="1252">
          <cell r="A1252" t="str">
            <v xml:space="preserve">400 kVA contínuo, completo, com todos os acessórios elétricos </v>
          </cell>
          <cell r="F1252">
            <v>0</v>
          </cell>
          <cell r="H1252">
            <v>0</v>
          </cell>
          <cell r="P1252">
            <v>0</v>
          </cell>
        </row>
        <row r="1253">
          <cell r="A1253" t="str">
            <v>e mecânicos, (potência a ser confirmada).</v>
          </cell>
          <cell r="F1253">
            <v>0</v>
          </cell>
          <cell r="H1253">
            <v>0</v>
          </cell>
          <cell r="P1253">
            <v>0</v>
          </cell>
        </row>
        <row r="1254">
          <cell r="F1254">
            <v>0</v>
          </cell>
          <cell r="H1254">
            <v>0</v>
          </cell>
          <cell r="P1254">
            <v>0</v>
          </cell>
        </row>
        <row r="1255">
          <cell r="A1255" t="str">
            <v>Quadro força e controle dos GMG'S:</v>
          </cell>
          <cell r="B1255" t="str">
            <v>550-QD-04</v>
          </cell>
          <cell r="C1255" t="str">
            <v>UNID.</v>
          </cell>
          <cell r="D1255">
            <v>1</v>
          </cell>
          <cell r="E1255">
            <v>200</v>
          </cell>
          <cell r="F1255">
            <v>200</v>
          </cell>
          <cell r="G1255">
            <v>200</v>
          </cell>
          <cell r="H1255">
            <v>200</v>
          </cell>
          <cell r="I1255" t="str">
            <v>Q</v>
          </cell>
          <cell r="P1255">
            <v>200</v>
          </cell>
        </row>
        <row r="1256">
          <cell r="A1256" t="str">
            <v xml:space="preserve">Trifásico, instalação interna, para o sistema de força, controle e supervisão dos </v>
          </cell>
          <cell r="F1256">
            <v>0</v>
          </cell>
          <cell r="H1256">
            <v>0</v>
          </cell>
          <cell r="P1256">
            <v>0</v>
          </cell>
        </row>
        <row r="1257">
          <cell r="A1257" t="str">
            <v>Grupos motores geradores diesel de emergência</v>
          </cell>
          <cell r="F1257">
            <v>0</v>
          </cell>
          <cell r="H1257">
            <v>0</v>
          </cell>
          <cell r="P1257">
            <v>0</v>
          </cell>
        </row>
        <row r="1258">
          <cell r="F1258">
            <v>0</v>
          </cell>
          <cell r="H1258">
            <v>0</v>
          </cell>
          <cell r="P1258">
            <v>0</v>
          </cell>
        </row>
        <row r="1259">
          <cell r="A1259" t="str">
            <v>Painel de conversor de freqüência com os conversores 510-SZ-04/05 para motores  - 30 CV</v>
          </cell>
          <cell r="B1259" t="str">
            <v>510-PV-01</v>
          </cell>
          <cell r="C1259" t="str">
            <v>UNID.</v>
          </cell>
          <cell r="D1259">
            <v>1</v>
          </cell>
          <cell r="E1259">
            <v>600</v>
          </cell>
          <cell r="F1259">
            <v>600</v>
          </cell>
          <cell r="G1259">
            <v>30</v>
          </cell>
          <cell r="H1259">
            <v>30</v>
          </cell>
          <cell r="I1259" t="str">
            <v>Q</v>
          </cell>
          <cell r="P1259">
            <v>30</v>
          </cell>
        </row>
        <row r="1260">
          <cell r="A1260" t="str">
            <v>de 30 cv.</v>
          </cell>
          <cell r="F1260">
            <v>0</v>
          </cell>
          <cell r="H1260">
            <v>0</v>
          </cell>
          <cell r="P1260">
            <v>0</v>
          </cell>
        </row>
        <row r="1261">
          <cell r="F1261">
            <v>0</v>
          </cell>
          <cell r="H1261">
            <v>0</v>
          </cell>
          <cell r="P1261">
            <v>0</v>
          </cell>
        </row>
        <row r="1262">
          <cell r="A1262" t="str">
            <v>Painel de conversor de freqüência com o conversor 510-SZ-61 para motor - 125 CV</v>
          </cell>
          <cell r="B1262" t="str">
            <v>510-PV-02</v>
          </cell>
          <cell r="C1262" t="str">
            <v>UNID.</v>
          </cell>
          <cell r="D1262">
            <v>1</v>
          </cell>
          <cell r="E1262">
            <v>600</v>
          </cell>
          <cell r="F1262">
            <v>600</v>
          </cell>
          <cell r="G1262">
            <v>50</v>
          </cell>
          <cell r="H1262">
            <v>50</v>
          </cell>
          <cell r="I1262" t="str">
            <v>Q</v>
          </cell>
          <cell r="P1262">
            <v>50</v>
          </cell>
        </row>
        <row r="1263">
          <cell r="A1263" t="str">
            <v>de 125 cv.</v>
          </cell>
          <cell r="F1263">
            <v>0</v>
          </cell>
          <cell r="H1263">
            <v>0</v>
          </cell>
          <cell r="P1263">
            <v>0</v>
          </cell>
        </row>
        <row r="1264">
          <cell r="F1264">
            <v>0</v>
          </cell>
          <cell r="H1264">
            <v>0</v>
          </cell>
          <cell r="P1264">
            <v>0</v>
          </cell>
        </row>
        <row r="1265">
          <cell r="A1265" t="str">
            <v>Painel de conversor de freqüência com o conversor 510-SZ-62 para motor - 125 CV</v>
          </cell>
          <cell r="B1265" t="str">
            <v>510-PV-03</v>
          </cell>
          <cell r="C1265" t="str">
            <v>UNID.</v>
          </cell>
          <cell r="D1265">
            <v>1</v>
          </cell>
          <cell r="E1265">
            <v>600</v>
          </cell>
          <cell r="F1265">
            <v>600</v>
          </cell>
          <cell r="G1265">
            <v>50</v>
          </cell>
          <cell r="H1265">
            <v>50</v>
          </cell>
          <cell r="I1265" t="str">
            <v>Q</v>
          </cell>
          <cell r="P1265">
            <v>50</v>
          </cell>
        </row>
        <row r="1266">
          <cell r="A1266" t="str">
            <v>de 125 cv.</v>
          </cell>
          <cell r="F1266">
            <v>0</v>
          </cell>
          <cell r="H1266">
            <v>0</v>
          </cell>
          <cell r="P1266">
            <v>0</v>
          </cell>
        </row>
        <row r="1267">
          <cell r="F1267">
            <v>0</v>
          </cell>
          <cell r="H1267">
            <v>0</v>
          </cell>
          <cell r="P1267">
            <v>0</v>
          </cell>
        </row>
        <row r="1268">
          <cell r="A1268" t="str">
            <v>Painel de conversor de freqüência com o conversor 510-SZ-104 para motor - 100 CV</v>
          </cell>
          <cell r="B1268" t="str">
            <v>510-PV-04</v>
          </cell>
          <cell r="C1268" t="str">
            <v>UNID.</v>
          </cell>
          <cell r="D1268">
            <v>1</v>
          </cell>
          <cell r="E1268">
            <v>600</v>
          </cell>
          <cell r="F1268">
            <v>600</v>
          </cell>
          <cell r="G1268">
            <v>50</v>
          </cell>
          <cell r="H1268">
            <v>50</v>
          </cell>
          <cell r="I1268" t="str">
            <v>Q</v>
          </cell>
          <cell r="P1268">
            <v>50</v>
          </cell>
        </row>
        <row r="1269">
          <cell r="A1269" t="str">
            <v>de 100 cv.</v>
          </cell>
          <cell r="F1269">
            <v>0</v>
          </cell>
          <cell r="H1269">
            <v>0</v>
          </cell>
          <cell r="P1269">
            <v>0</v>
          </cell>
        </row>
        <row r="1270">
          <cell r="F1270">
            <v>0</v>
          </cell>
          <cell r="H1270">
            <v>0</v>
          </cell>
          <cell r="P1270">
            <v>0</v>
          </cell>
        </row>
        <row r="1271">
          <cell r="A1271" t="str">
            <v>Painel de conversor de freqüência com o conversor 510-SZ-105 para motor - 100 CV</v>
          </cell>
          <cell r="B1271" t="str">
            <v>510-PV-05</v>
          </cell>
          <cell r="C1271" t="str">
            <v>UNID.</v>
          </cell>
          <cell r="D1271">
            <v>1</v>
          </cell>
          <cell r="E1271">
            <v>600</v>
          </cell>
          <cell r="F1271">
            <v>600</v>
          </cell>
          <cell r="G1271">
            <v>50</v>
          </cell>
          <cell r="H1271">
            <v>50</v>
          </cell>
          <cell r="I1271" t="str">
            <v>Q</v>
          </cell>
          <cell r="P1271">
            <v>50</v>
          </cell>
        </row>
        <row r="1272">
          <cell r="A1272" t="str">
            <v>de 100 cv.</v>
          </cell>
          <cell r="F1272">
            <v>0</v>
          </cell>
          <cell r="H1272">
            <v>0</v>
          </cell>
          <cell r="P1272">
            <v>0</v>
          </cell>
        </row>
        <row r="1273">
          <cell r="F1273">
            <v>0</v>
          </cell>
          <cell r="H1273">
            <v>0</v>
          </cell>
          <cell r="P1273">
            <v>0</v>
          </cell>
        </row>
        <row r="1274">
          <cell r="A1274" t="str">
            <v>Painel de conversor de freqüência com o conversor 510-SZ-276 para motor - 50 CV</v>
          </cell>
          <cell r="B1274" t="str">
            <v>510-PV-06</v>
          </cell>
          <cell r="C1274" t="str">
            <v>UNID.</v>
          </cell>
          <cell r="D1274">
            <v>1</v>
          </cell>
          <cell r="E1274">
            <v>600</v>
          </cell>
          <cell r="F1274">
            <v>600</v>
          </cell>
          <cell r="G1274">
            <v>50</v>
          </cell>
          <cell r="H1274">
            <v>50</v>
          </cell>
          <cell r="I1274" t="str">
            <v>Q</v>
          </cell>
          <cell r="P1274">
            <v>50</v>
          </cell>
        </row>
        <row r="1275">
          <cell r="A1275" t="str">
            <v>de 50 cv.</v>
          </cell>
          <cell r="F1275">
            <v>0</v>
          </cell>
          <cell r="H1275">
            <v>0</v>
          </cell>
          <cell r="P1275">
            <v>0</v>
          </cell>
        </row>
        <row r="1276">
          <cell r="F1276">
            <v>0</v>
          </cell>
          <cell r="H1276">
            <v>0</v>
          </cell>
          <cell r="P1276">
            <v>0</v>
          </cell>
        </row>
        <row r="1277">
          <cell r="A1277" t="str">
            <v>Painel de conversor de freqüência com o conversor 510-SZ-277 para motor - 50 CV</v>
          </cell>
          <cell r="B1277" t="str">
            <v>510-PV-07</v>
          </cell>
          <cell r="C1277" t="str">
            <v>UNID.</v>
          </cell>
          <cell r="D1277">
            <v>1</v>
          </cell>
          <cell r="E1277">
            <v>600</v>
          </cell>
          <cell r="F1277">
            <v>600</v>
          </cell>
          <cell r="G1277">
            <v>50</v>
          </cell>
          <cell r="H1277">
            <v>50</v>
          </cell>
          <cell r="I1277" t="str">
            <v>Q</v>
          </cell>
          <cell r="P1277">
            <v>50</v>
          </cell>
        </row>
        <row r="1278">
          <cell r="A1278" t="str">
            <v>de 50 cv.</v>
          </cell>
          <cell r="F1278">
            <v>0</v>
          </cell>
          <cell r="H1278">
            <v>0</v>
          </cell>
          <cell r="P1278">
            <v>0</v>
          </cell>
        </row>
        <row r="1279">
          <cell r="F1279">
            <v>0</v>
          </cell>
          <cell r="H1279">
            <v>0</v>
          </cell>
          <cell r="P1279">
            <v>0</v>
          </cell>
        </row>
        <row r="1280">
          <cell r="A1280" t="str">
            <v>Banco de capacitores 480 V: - 2 x 100 kVAr</v>
          </cell>
          <cell r="B1280" t="str">
            <v>550-BC-01</v>
          </cell>
          <cell r="C1280" t="str">
            <v>UNID.</v>
          </cell>
          <cell r="D1280">
            <v>1</v>
          </cell>
          <cell r="E1280">
            <v>200</v>
          </cell>
          <cell r="F1280">
            <v>200</v>
          </cell>
          <cell r="G1280">
            <v>40</v>
          </cell>
          <cell r="H1280">
            <v>40</v>
          </cell>
          <cell r="I1280" t="str">
            <v>Q</v>
          </cell>
          <cell r="P1280">
            <v>40</v>
          </cell>
        </row>
        <row r="1281">
          <cell r="A1281" t="str">
            <v>Instalação interna, 2 X 100 kVAr, automático, para 550 – CM - 02</v>
          </cell>
          <cell r="F1281">
            <v>0</v>
          </cell>
          <cell r="H1281">
            <v>0</v>
          </cell>
          <cell r="P1281">
            <v>0</v>
          </cell>
        </row>
        <row r="1282">
          <cell r="F1282">
            <v>0</v>
          </cell>
          <cell r="H1282">
            <v>0</v>
          </cell>
          <cell r="P1282">
            <v>0</v>
          </cell>
        </row>
        <row r="1283">
          <cell r="A1283" t="str">
            <v>Banco de capacitores: - 1 x 100 kVAr</v>
          </cell>
          <cell r="B1283" t="str">
            <v>550-BC-02</v>
          </cell>
          <cell r="C1283" t="str">
            <v>UNID.</v>
          </cell>
          <cell r="D1283">
            <v>1</v>
          </cell>
          <cell r="E1283">
            <v>200</v>
          </cell>
          <cell r="F1283">
            <v>200</v>
          </cell>
          <cell r="G1283">
            <v>20</v>
          </cell>
          <cell r="H1283">
            <v>20</v>
          </cell>
          <cell r="I1283" t="str">
            <v>Q</v>
          </cell>
          <cell r="P1283">
            <v>20</v>
          </cell>
        </row>
        <row r="1284">
          <cell r="A1284" t="str">
            <v>Instalação interna, 1 X 100 kVAr, automático, para 550 – CM – 06</v>
          </cell>
          <cell r="F1284">
            <v>0</v>
          </cell>
          <cell r="H1284">
            <v>0</v>
          </cell>
          <cell r="P1284">
            <v>0</v>
          </cell>
        </row>
        <row r="1285">
          <cell r="F1285">
            <v>0</v>
          </cell>
          <cell r="H1285">
            <v>0</v>
          </cell>
          <cell r="P1285">
            <v>0</v>
          </cell>
        </row>
        <row r="1286">
          <cell r="A1286" t="str">
            <v>Painel de iluminação 380/220 Vca:</v>
          </cell>
          <cell r="B1286" t="str">
            <v>550-PL-01</v>
          </cell>
          <cell r="C1286" t="str">
            <v>UNID.</v>
          </cell>
          <cell r="D1286">
            <v>1</v>
          </cell>
          <cell r="E1286">
            <v>600</v>
          </cell>
          <cell r="F1286">
            <v>600</v>
          </cell>
          <cell r="G1286">
            <v>100</v>
          </cell>
          <cell r="H1286">
            <v>100</v>
          </cell>
          <cell r="I1286" t="str">
            <v>Q</v>
          </cell>
          <cell r="P1286">
            <v>100</v>
          </cell>
        </row>
        <row r="1287">
          <cell r="A1287" t="str">
            <v xml:space="preserve">Instalação interna, barramento trifásico e neutro, para alimentação de painéis </v>
          </cell>
          <cell r="F1287">
            <v>0</v>
          </cell>
          <cell r="H1287">
            <v>0</v>
          </cell>
          <cell r="P1287">
            <v>0</v>
          </cell>
        </row>
        <row r="1288">
          <cell r="A1288" t="str">
            <v>e circuitos de iluminação.</v>
          </cell>
          <cell r="F1288">
            <v>0</v>
          </cell>
          <cell r="H1288">
            <v>0</v>
          </cell>
          <cell r="P1288">
            <v>0</v>
          </cell>
        </row>
        <row r="1289">
          <cell r="F1289">
            <v>0</v>
          </cell>
          <cell r="H1289">
            <v>0</v>
          </cell>
          <cell r="P1289">
            <v>0</v>
          </cell>
        </row>
        <row r="1290">
          <cell r="A1290" t="str">
            <v>Quadro de iluminação 380/220 Vca:</v>
          </cell>
          <cell r="B1290" t="str">
            <v>550-QL-01</v>
          </cell>
          <cell r="C1290" t="str">
            <v>UNID.</v>
          </cell>
          <cell r="D1290">
            <v>1</v>
          </cell>
          <cell r="E1290">
            <v>60</v>
          </cell>
          <cell r="F1290">
            <v>60</v>
          </cell>
          <cell r="G1290">
            <v>60</v>
          </cell>
          <cell r="H1290">
            <v>60</v>
          </cell>
          <cell r="I1290" t="str">
            <v>Q</v>
          </cell>
          <cell r="P1290">
            <v>60</v>
          </cell>
        </row>
        <row r="1291">
          <cell r="A1291" t="str">
            <v>Instalação interna, barramento trifásico e neutro.</v>
          </cell>
          <cell r="F1291">
            <v>0</v>
          </cell>
          <cell r="H1291">
            <v>0</v>
          </cell>
          <cell r="P1291">
            <v>0</v>
          </cell>
        </row>
        <row r="1292">
          <cell r="F1292">
            <v>0</v>
          </cell>
          <cell r="H1292">
            <v>0</v>
          </cell>
          <cell r="P1292">
            <v>0</v>
          </cell>
        </row>
        <row r="1293">
          <cell r="A1293" t="str">
            <v>Quadro de resistência de aquecimento:</v>
          </cell>
          <cell r="B1293" t="str">
            <v>550-QR-01</v>
          </cell>
          <cell r="C1293" t="str">
            <v>UNID.</v>
          </cell>
          <cell r="D1293">
            <v>1</v>
          </cell>
          <cell r="E1293">
            <v>100</v>
          </cell>
          <cell r="F1293">
            <v>100</v>
          </cell>
          <cell r="G1293">
            <v>60</v>
          </cell>
          <cell r="H1293">
            <v>60</v>
          </cell>
          <cell r="I1293" t="str">
            <v>Q</v>
          </cell>
          <cell r="P1293">
            <v>60</v>
          </cell>
        </row>
        <row r="1294">
          <cell r="A1294" t="str">
            <v>Instalação interna, barramento trifásico e neutro, 380/220V</v>
          </cell>
          <cell r="F1294">
            <v>0</v>
          </cell>
          <cell r="H1294">
            <v>0</v>
          </cell>
          <cell r="P1294">
            <v>0</v>
          </cell>
        </row>
        <row r="1295">
          <cell r="F1295">
            <v>0</v>
          </cell>
          <cell r="H1295">
            <v>0</v>
          </cell>
          <cell r="P1295">
            <v>0</v>
          </cell>
        </row>
        <row r="1296">
          <cell r="A1296" t="str">
            <v xml:space="preserve">Quadro de iluminação de emergência 380/220 Vca: </v>
          </cell>
          <cell r="B1296" t="str">
            <v>550-QE-01</v>
          </cell>
          <cell r="C1296" t="str">
            <v>UNID.</v>
          </cell>
          <cell r="D1296">
            <v>1</v>
          </cell>
          <cell r="E1296">
            <v>60</v>
          </cell>
          <cell r="F1296">
            <v>60</v>
          </cell>
          <cell r="G1296">
            <v>60</v>
          </cell>
          <cell r="H1296">
            <v>60</v>
          </cell>
          <cell r="I1296" t="str">
            <v>Q</v>
          </cell>
          <cell r="P1296">
            <v>60</v>
          </cell>
        </row>
        <row r="1297">
          <cell r="A1297" t="str">
            <v>Instalação interna, barramento trifásico e neutro.</v>
          </cell>
          <cell r="F1297">
            <v>0</v>
          </cell>
          <cell r="H1297">
            <v>0</v>
          </cell>
          <cell r="P1297">
            <v>0</v>
          </cell>
        </row>
        <row r="1298">
          <cell r="F1298">
            <v>0</v>
          </cell>
          <cell r="H1298">
            <v>0</v>
          </cell>
          <cell r="P1298">
            <v>0</v>
          </cell>
        </row>
        <row r="1299">
          <cell r="A1299" t="str">
            <v>Cabo de cobre nu, têmpera meia dura, formação em fios, encordoamento classe 2,</v>
          </cell>
          <cell r="F1299">
            <v>0</v>
          </cell>
          <cell r="H1299">
            <v>0</v>
          </cell>
          <cell r="P1299">
            <v>0</v>
          </cell>
        </row>
        <row r="1300">
          <cell r="A1300" t="str">
            <v>NBR 5111 e 7575:</v>
          </cell>
          <cell r="F1300">
            <v>0</v>
          </cell>
          <cell r="H1300">
            <v>0</v>
          </cell>
          <cell r="P1300">
            <v>0</v>
          </cell>
        </row>
        <row r="1301">
          <cell r="A1301" t="str">
            <v>Bitola 16 mm²</v>
          </cell>
          <cell r="B1301" t="str">
            <v>CBNU</v>
          </cell>
          <cell r="C1301" t="str">
            <v>kg</v>
          </cell>
          <cell r="D1301">
            <v>7</v>
          </cell>
          <cell r="E1301">
            <v>1</v>
          </cell>
          <cell r="F1301">
            <v>7</v>
          </cell>
          <cell r="G1301">
            <v>1</v>
          </cell>
          <cell r="H1301">
            <v>7</v>
          </cell>
          <cell r="I1301" t="str">
            <v>B</v>
          </cell>
          <cell r="P1301">
            <v>1</v>
          </cell>
        </row>
        <row r="1302">
          <cell r="A1302" t="str">
            <v>Bitola 25 mm²</v>
          </cell>
          <cell r="B1302" t="str">
            <v>CBNU</v>
          </cell>
          <cell r="C1302" t="str">
            <v>kg</v>
          </cell>
          <cell r="D1302">
            <v>50</v>
          </cell>
          <cell r="E1302">
            <v>1</v>
          </cell>
          <cell r="F1302">
            <v>50</v>
          </cell>
          <cell r="G1302">
            <v>1</v>
          </cell>
          <cell r="H1302">
            <v>50</v>
          </cell>
          <cell r="I1302" t="str">
            <v>B</v>
          </cell>
          <cell r="P1302">
            <v>1</v>
          </cell>
        </row>
        <row r="1303">
          <cell r="A1303" t="str">
            <v>Bitola 35 mm²</v>
          </cell>
          <cell r="B1303" t="str">
            <v>CBNU</v>
          </cell>
          <cell r="C1303" t="str">
            <v>kg</v>
          </cell>
          <cell r="D1303">
            <v>355</v>
          </cell>
          <cell r="E1303">
            <v>1</v>
          </cell>
          <cell r="F1303">
            <v>355</v>
          </cell>
          <cell r="G1303">
            <v>1</v>
          </cell>
          <cell r="H1303">
            <v>355</v>
          </cell>
          <cell r="I1303" t="str">
            <v>B</v>
          </cell>
          <cell r="P1303">
            <v>1</v>
          </cell>
        </row>
        <row r="1304">
          <cell r="F1304">
            <v>0</v>
          </cell>
          <cell r="H1304">
            <v>0</v>
          </cell>
          <cell r="P1304">
            <v>0</v>
          </cell>
        </row>
        <row r="1305">
          <cell r="A1305" t="str">
            <v xml:space="preserve">Cabo de cobre, têmpera mole, isolação em PVC 70'C antichama, 750V,  sem capa </v>
          </cell>
          <cell r="F1305">
            <v>0</v>
          </cell>
          <cell r="H1305">
            <v>0</v>
          </cell>
          <cell r="P1305">
            <v>0</v>
          </cell>
        </row>
        <row r="1306">
          <cell r="A1306" t="str">
            <v>protetora, encordoamento classe 2, NBR 6880:</v>
          </cell>
          <cell r="F1306">
            <v>0</v>
          </cell>
          <cell r="H1306">
            <v>0</v>
          </cell>
          <cell r="P1306">
            <v>0</v>
          </cell>
        </row>
        <row r="1307">
          <cell r="A1307" t="str">
            <v>Bitola 2,5 mm²</v>
          </cell>
          <cell r="B1307" t="str">
            <v>CB1</v>
          </cell>
          <cell r="C1307" t="str">
            <v>m</v>
          </cell>
          <cell r="D1307">
            <v>8500</v>
          </cell>
          <cell r="E1307">
            <v>5.8000000000000003E-2</v>
          </cell>
          <cell r="F1307">
            <v>493</v>
          </cell>
          <cell r="G1307">
            <v>0.15</v>
          </cell>
          <cell r="H1307">
            <v>1275</v>
          </cell>
          <cell r="I1307" t="str">
            <v>B</v>
          </cell>
          <cell r="P1307">
            <v>0.15</v>
          </cell>
        </row>
        <row r="1308">
          <cell r="A1308" t="str">
            <v>Bitola 4 mm²</v>
          </cell>
          <cell r="B1308" t="str">
            <v>CB1</v>
          </cell>
          <cell r="C1308" t="str">
            <v>m</v>
          </cell>
          <cell r="D1308">
            <v>1200</v>
          </cell>
          <cell r="E1308">
            <v>0.08</v>
          </cell>
          <cell r="F1308">
            <v>96</v>
          </cell>
          <cell r="G1308">
            <v>0.15</v>
          </cell>
          <cell r="H1308">
            <v>180</v>
          </cell>
          <cell r="I1308" t="str">
            <v>B</v>
          </cell>
          <cell r="P1308">
            <v>0.15</v>
          </cell>
        </row>
        <row r="1309">
          <cell r="F1309">
            <v>0</v>
          </cell>
          <cell r="H1309">
            <v>0</v>
          </cell>
          <cell r="P1309">
            <v>0</v>
          </cell>
        </row>
        <row r="1310">
          <cell r="A1310" t="str">
            <v xml:space="preserve">Tomada tetrapolar blindada de sobrepor, em alumínio fundido e miolo em material </v>
          </cell>
          <cell r="C1310" t="str">
            <v>PC</v>
          </cell>
          <cell r="D1310">
            <v>10</v>
          </cell>
          <cell r="E1310">
            <v>1</v>
          </cell>
          <cell r="F1310">
            <v>10</v>
          </cell>
          <cell r="G1310">
            <v>4</v>
          </cell>
          <cell r="H1310">
            <v>40</v>
          </cell>
          <cell r="I1310" t="str">
            <v>Q</v>
          </cell>
          <cell r="P1310">
            <v>4</v>
          </cell>
        </row>
        <row r="1311">
          <cell r="A1311" t="str">
            <v>isolante, com tampa basculante, conforme DIN 49450 e 49451 - 500V.</v>
          </cell>
          <cell r="F1311">
            <v>0</v>
          </cell>
          <cell r="H1311">
            <v>0</v>
          </cell>
          <cell r="P1311">
            <v>0</v>
          </cell>
        </row>
        <row r="1312">
          <cell r="F1312">
            <v>0</v>
          </cell>
          <cell r="H1312">
            <v>0</v>
          </cell>
          <cell r="P1312">
            <v>0</v>
          </cell>
        </row>
        <row r="1313">
          <cell r="A1313" t="str">
            <v xml:space="preserve">Tomada redonda fundida em liga de alumínio, 380V, a prova de TGVP com tampo mola, </v>
          </cell>
          <cell r="C1313" t="str">
            <v>PC</v>
          </cell>
          <cell r="D1313">
            <v>33</v>
          </cell>
          <cell r="E1313">
            <v>1</v>
          </cell>
          <cell r="F1313">
            <v>33</v>
          </cell>
          <cell r="G1313">
            <v>4</v>
          </cell>
          <cell r="H1313">
            <v>132</v>
          </cell>
          <cell r="I1313" t="str">
            <v>Q</v>
          </cell>
          <cell r="P1313">
            <v>4</v>
          </cell>
        </row>
        <row r="1314">
          <cell r="A1314" t="str">
            <v>orelhas de fixação, quatro entradas rosqueadas de 3/4" sendo 3 bujões plásticos.</v>
          </cell>
          <cell r="F1314">
            <v>0</v>
          </cell>
          <cell r="H1314">
            <v>0</v>
          </cell>
          <cell r="P1314">
            <v>0</v>
          </cell>
        </row>
        <row r="1315">
          <cell r="F1315">
            <v>0</v>
          </cell>
          <cell r="H1315">
            <v>0</v>
          </cell>
          <cell r="P1315">
            <v>0</v>
          </cell>
        </row>
        <row r="1316">
          <cell r="A1316" t="str">
            <v>Tomada universal 2P+T, montada em condulete.</v>
          </cell>
          <cell r="C1316" t="str">
            <v>PC</v>
          </cell>
          <cell r="D1316">
            <v>28</v>
          </cell>
          <cell r="E1316">
            <v>0.1</v>
          </cell>
          <cell r="F1316">
            <v>2.8</v>
          </cell>
          <cell r="G1316">
            <v>2</v>
          </cell>
          <cell r="H1316">
            <v>56</v>
          </cell>
          <cell r="I1316" t="str">
            <v>Q</v>
          </cell>
          <cell r="P1316">
            <v>2</v>
          </cell>
        </row>
        <row r="1317">
          <cell r="F1317">
            <v>0</v>
          </cell>
          <cell r="H1317">
            <v>0</v>
          </cell>
          <cell r="P1317">
            <v>0</v>
          </cell>
        </row>
        <row r="1318">
          <cell r="A1318" t="str">
            <v>Interruptor montado em caixa condulete.</v>
          </cell>
          <cell r="C1318" t="str">
            <v>PC</v>
          </cell>
          <cell r="D1318">
            <v>10</v>
          </cell>
          <cell r="E1318">
            <v>0.1</v>
          </cell>
          <cell r="F1318">
            <v>1</v>
          </cell>
          <cell r="G1318">
            <v>2</v>
          </cell>
          <cell r="H1318">
            <v>20</v>
          </cell>
          <cell r="I1318" t="str">
            <v>Q</v>
          </cell>
          <cell r="P1318">
            <v>2</v>
          </cell>
        </row>
        <row r="1319">
          <cell r="F1319">
            <v>0</v>
          </cell>
          <cell r="H1319">
            <v>0</v>
          </cell>
          <cell r="P1319">
            <v>0</v>
          </cell>
        </row>
        <row r="1320">
          <cell r="A1320" t="str">
            <v>Relé fotoelétrico montado em caixa condulete.</v>
          </cell>
          <cell r="C1320" t="str">
            <v>PC</v>
          </cell>
          <cell r="D1320">
            <v>2</v>
          </cell>
          <cell r="E1320">
            <v>0.1</v>
          </cell>
          <cell r="F1320">
            <v>0.2</v>
          </cell>
          <cell r="G1320">
            <v>2</v>
          </cell>
          <cell r="H1320">
            <v>4</v>
          </cell>
          <cell r="I1320" t="str">
            <v>Q</v>
          </cell>
          <cell r="P1320">
            <v>2</v>
          </cell>
        </row>
        <row r="1321">
          <cell r="F1321">
            <v>0</v>
          </cell>
          <cell r="H1321">
            <v>0</v>
          </cell>
          <cell r="P1321">
            <v>0</v>
          </cell>
        </row>
        <row r="1322">
          <cell r="A1322" t="str">
            <v>Eletroduto aço galvanizado a fogo c/ costura, comp. 3m, c/ uma luva e rosca nas duas</v>
          </cell>
          <cell r="F1322">
            <v>0</v>
          </cell>
          <cell r="H1322">
            <v>0</v>
          </cell>
          <cell r="P1322">
            <v>0</v>
          </cell>
        </row>
        <row r="1323">
          <cell r="A1323" t="str">
            <v xml:space="preserve">extremidades, norma DIN 2440, c/ proteção mecânica nas extremidades e rebarbas </v>
          </cell>
          <cell r="F1323">
            <v>0</v>
          </cell>
          <cell r="H1323">
            <v>0</v>
          </cell>
          <cell r="P1323">
            <v>0</v>
          </cell>
        </row>
        <row r="1324">
          <cell r="A1324" t="str">
            <v>removidas:</v>
          </cell>
          <cell r="F1324">
            <v>0</v>
          </cell>
          <cell r="H1324">
            <v>0</v>
          </cell>
          <cell r="P1324">
            <v>0</v>
          </cell>
        </row>
        <row r="1325">
          <cell r="A1325" t="str">
            <v>Diâmetro 3/4"    BSP</v>
          </cell>
          <cell r="B1325" t="str">
            <v>ELAG</v>
          </cell>
          <cell r="C1325" t="str">
            <v>m</v>
          </cell>
          <cell r="D1325">
            <v>2137</v>
          </cell>
          <cell r="E1325">
            <v>1.7699999999999998</v>
          </cell>
          <cell r="F1325">
            <v>3782.49</v>
          </cell>
          <cell r="G1325">
            <v>1.25</v>
          </cell>
          <cell r="H1325">
            <v>2671.25</v>
          </cell>
          <cell r="I1325" t="str">
            <v>LE</v>
          </cell>
          <cell r="P1325">
            <v>1.25</v>
          </cell>
        </row>
        <row r="1326">
          <cell r="A1326" t="str">
            <v>Diâmetro 1"       BSP</v>
          </cell>
          <cell r="B1326" t="str">
            <v>ELAG</v>
          </cell>
          <cell r="C1326" t="str">
            <v>m</v>
          </cell>
          <cell r="D1326">
            <v>1028</v>
          </cell>
          <cell r="E1326">
            <v>2.63</v>
          </cell>
          <cell r="F1326">
            <v>2703.64</v>
          </cell>
          <cell r="G1326">
            <v>1.25</v>
          </cell>
          <cell r="H1326">
            <v>1285</v>
          </cell>
          <cell r="I1326" t="str">
            <v>LE</v>
          </cell>
          <cell r="P1326">
            <v>1.25</v>
          </cell>
        </row>
        <row r="1327">
          <cell r="A1327" t="str">
            <v>Diâmetro 11/2"  BSP</v>
          </cell>
          <cell r="B1327" t="str">
            <v>ELAG</v>
          </cell>
          <cell r="C1327" t="str">
            <v>m</v>
          </cell>
          <cell r="D1327">
            <v>425</v>
          </cell>
          <cell r="E1327">
            <v>4.24</v>
          </cell>
          <cell r="F1327">
            <v>1802</v>
          </cell>
          <cell r="G1327">
            <v>1.25</v>
          </cell>
          <cell r="H1327">
            <v>531.25</v>
          </cell>
          <cell r="I1327" t="str">
            <v>LE</v>
          </cell>
          <cell r="P1327">
            <v>1.25</v>
          </cell>
        </row>
        <row r="1328">
          <cell r="A1328" t="str">
            <v>Diâmetro 2"       BSP</v>
          </cell>
          <cell r="B1328" t="str">
            <v>ELAG</v>
          </cell>
          <cell r="C1328" t="str">
            <v>m</v>
          </cell>
          <cell r="D1328">
            <v>91</v>
          </cell>
          <cell r="E1328">
            <v>5.66</v>
          </cell>
          <cell r="F1328">
            <v>515.05999999999995</v>
          </cell>
          <cell r="G1328">
            <v>1.5</v>
          </cell>
          <cell r="H1328">
            <v>136.5</v>
          </cell>
          <cell r="I1328" t="str">
            <v>LE</v>
          </cell>
          <cell r="P1328">
            <v>1.5</v>
          </cell>
        </row>
        <row r="1329">
          <cell r="A1329" t="str">
            <v>Diâmetro 3"       BSP</v>
          </cell>
          <cell r="B1329" t="str">
            <v>ELAG</v>
          </cell>
          <cell r="C1329" t="str">
            <v>m</v>
          </cell>
          <cell r="D1329">
            <v>240</v>
          </cell>
          <cell r="E1329">
            <v>11.6</v>
          </cell>
          <cell r="F1329">
            <v>2784</v>
          </cell>
          <cell r="G1329">
            <v>1.5</v>
          </cell>
          <cell r="H1329">
            <v>360</v>
          </cell>
          <cell r="I1329" t="str">
            <v>LE</v>
          </cell>
          <cell r="P1329">
            <v>1.5</v>
          </cell>
        </row>
        <row r="1330">
          <cell r="A1330" t="str">
            <v>Diâmetro 4"       BSP</v>
          </cell>
          <cell r="B1330" t="str">
            <v>ELAG</v>
          </cell>
          <cell r="C1330" t="str">
            <v>m</v>
          </cell>
          <cell r="D1330">
            <v>109</v>
          </cell>
          <cell r="E1330">
            <v>16.48</v>
          </cell>
          <cell r="F1330">
            <v>1796.32</v>
          </cell>
          <cell r="G1330">
            <v>2</v>
          </cell>
          <cell r="H1330">
            <v>218</v>
          </cell>
          <cell r="I1330" t="str">
            <v>LE</v>
          </cell>
          <cell r="P1330">
            <v>2</v>
          </cell>
        </row>
        <row r="1331">
          <cell r="F1331">
            <v>0</v>
          </cell>
          <cell r="H1331">
            <v>0</v>
          </cell>
          <cell r="P1331">
            <v>0</v>
          </cell>
        </row>
        <row r="1332">
          <cell r="A1332" t="str">
            <v xml:space="preserve">Eletroduto flexível em rolo, tipo sealtubo, a prova de tempo, umidade, gases, vapores e </v>
          </cell>
          <cell r="F1332">
            <v>0</v>
          </cell>
          <cell r="H1332">
            <v>0</v>
          </cell>
          <cell r="P1332">
            <v>0</v>
          </cell>
        </row>
        <row r="1333">
          <cell r="A1333" t="str">
            <v>pó, constituído por fita de aço doce c/ revestimento externo em polivinil-clorídrico:</v>
          </cell>
          <cell r="F1333">
            <v>0</v>
          </cell>
          <cell r="H1333">
            <v>0</v>
          </cell>
          <cell r="P1333">
            <v>0</v>
          </cell>
        </row>
        <row r="1334">
          <cell r="A1334" t="str">
            <v>Diâmetro 3/4"</v>
          </cell>
          <cell r="B1334" t="str">
            <v>ELFL</v>
          </cell>
          <cell r="C1334" t="str">
            <v>m</v>
          </cell>
          <cell r="D1334">
            <v>20</v>
          </cell>
          <cell r="E1334">
            <v>0.88</v>
          </cell>
          <cell r="F1334">
            <v>17.600000000000001</v>
          </cell>
          <cell r="G1334">
            <v>1.5</v>
          </cell>
          <cell r="H1334">
            <v>30</v>
          </cell>
          <cell r="I1334" t="str">
            <v>LE</v>
          </cell>
          <cell r="P1334">
            <v>1.5</v>
          </cell>
        </row>
        <row r="1335">
          <cell r="A1335" t="str">
            <v>Diâmetro 1"</v>
          </cell>
          <cell r="B1335" t="str">
            <v>ELFL</v>
          </cell>
          <cell r="C1335" t="str">
            <v>m</v>
          </cell>
          <cell r="D1335">
            <v>15</v>
          </cell>
          <cell r="E1335">
            <v>1.32</v>
          </cell>
          <cell r="F1335">
            <v>19.8</v>
          </cell>
          <cell r="G1335">
            <v>1.5</v>
          </cell>
          <cell r="H1335">
            <v>22.5</v>
          </cell>
          <cell r="I1335" t="str">
            <v>LE</v>
          </cell>
          <cell r="P1335">
            <v>1.5</v>
          </cell>
        </row>
        <row r="1336">
          <cell r="A1336" t="str">
            <v>Diâmetro 2"</v>
          </cell>
          <cell r="B1336" t="str">
            <v>ELFL</v>
          </cell>
          <cell r="C1336" t="str">
            <v>m</v>
          </cell>
          <cell r="D1336">
            <v>15</v>
          </cell>
          <cell r="E1336">
            <v>2.83</v>
          </cell>
          <cell r="F1336">
            <v>42.45</v>
          </cell>
          <cell r="G1336">
            <v>1.8</v>
          </cell>
          <cell r="H1336">
            <v>27</v>
          </cell>
          <cell r="I1336" t="str">
            <v>LE</v>
          </cell>
          <cell r="P1336">
            <v>1.8</v>
          </cell>
        </row>
        <row r="1337">
          <cell r="A1337" t="str">
            <v>Diâmetro 3"</v>
          </cell>
          <cell r="B1337" t="str">
            <v>ELFL</v>
          </cell>
          <cell r="C1337" t="str">
            <v>m</v>
          </cell>
          <cell r="D1337">
            <v>10</v>
          </cell>
          <cell r="E1337">
            <v>5.8</v>
          </cell>
          <cell r="F1337">
            <v>58</v>
          </cell>
          <cell r="G1337">
            <v>1.8</v>
          </cell>
          <cell r="H1337">
            <v>18</v>
          </cell>
          <cell r="I1337" t="str">
            <v>LE</v>
          </cell>
          <cell r="P1337">
            <v>1.8</v>
          </cell>
        </row>
        <row r="1338">
          <cell r="F1338">
            <v>0</v>
          </cell>
          <cell r="H1338">
            <v>0</v>
          </cell>
          <cell r="P1338">
            <v>0</v>
          </cell>
        </row>
        <row r="1339">
          <cell r="A1339" t="str">
            <v xml:space="preserve">Luminária p/ lamp. "V. sódio" c/ reator incorporado AFP-220V-60Hz, em liga esp. alum. </v>
          </cell>
          <cell r="F1339">
            <v>0</v>
          </cell>
          <cell r="H1339">
            <v>0</v>
          </cell>
          <cell r="P1339">
            <v>0</v>
          </cell>
        </row>
        <row r="1340">
          <cell r="A1340" t="str">
            <v xml:space="preserve">fundi. globo boro-silicato, base E-27 p/ lamp. até 70W e E-40 p/ lamp. 250W, entr. </v>
          </cell>
          <cell r="F1340">
            <v>0</v>
          </cell>
          <cell r="H1340">
            <v>0</v>
          </cell>
          <cell r="P1340">
            <v>0</v>
          </cell>
        </row>
        <row r="1341">
          <cell r="A1341" t="str">
            <v>rosq. 3/4" BSP:</v>
          </cell>
          <cell r="F1341">
            <v>0</v>
          </cell>
          <cell r="H1341">
            <v>0</v>
          </cell>
          <cell r="P1341">
            <v>0</v>
          </cell>
        </row>
        <row r="1342">
          <cell r="A1342" t="str">
            <v>PEND. 70 W</v>
          </cell>
          <cell r="B1342" t="str">
            <v>LUM70</v>
          </cell>
          <cell r="C1342" t="str">
            <v>PC</v>
          </cell>
          <cell r="D1342">
            <v>48</v>
          </cell>
          <cell r="E1342">
            <v>5</v>
          </cell>
          <cell r="F1342">
            <v>240</v>
          </cell>
          <cell r="G1342">
            <v>8</v>
          </cell>
          <cell r="H1342">
            <v>384</v>
          </cell>
          <cell r="I1342" t="str">
            <v>Q</v>
          </cell>
          <cell r="P1342">
            <v>8</v>
          </cell>
        </row>
        <row r="1343">
          <cell r="A1343" t="str">
            <v>PEND. 150 W</v>
          </cell>
          <cell r="B1343" t="str">
            <v>LUM150</v>
          </cell>
          <cell r="C1343" t="str">
            <v>PC</v>
          </cell>
          <cell r="D1343">
            <v>70</v>
          </cell>
          <cell r="E1343">
            <v>5</v>
          </cell>
          <cell r="F1343">
            <v>350</v>
          </cell>
          <cell r="G1343">
            <v>8</v>
          </cell>
          <cell r="H1343">
            <v>560</v>
          </cell>
          <cell r="I1343" t="str">
            <v>Q</v>
          </cell>
          <cell r="P1343">
            <v>8</v>
          </cell>
        </row>
        <row r="1344">
          <cell r="A1344" t="str">
            <v>ARAND. 30' 70W</v>
          </cell>
          <cell r="B1344" t="str">
            <v>LUM70</v>
          </cell>
          <cell r="C1344" t="str">
            <v>PC</v>
          </cell>
          <cell r="D1344">
            <v>20</v>
          </cell>
          <cell r="E1344">
            <v>5</v>
          </cell>
          <cell r="F1344">
            <v>100</v>
          </cell>
          <cell r="G1344">
            <v>8</v>
          </cell>
          <cell r="H1344">
            <v>160</v>
          </cell>
          <cell r="I1344" t="str">
            <v>Q</v>
          </cell>
          <cell r="P1344">
            <v>8</v>
          </cell>
        </row>
        <row r="1345">
          <cell r="A1345" t="str">
            <v>ARAND. 30' 150W</v>
          </cell>
          <cell r="B1345" t="str">
            <v>LUM150</v>
          </cell>
          <cell r="C1345" t="str">
            <v>PC</v>
          </cell>
          <cell r="D1345">
            <v>5</v>
          </cell>
          <cell r="E1345">
            <v>5</v>
          </cell>
          <cell r="F1345">
            <v>25</v>
          </cell>
          <cell r="G1345">
            <v>8</v>
          </cell>
          <cell r="H1345">
            <v>40</v>
          </cell>
          <cell r="I1345" t="str">
            <v>Q</v>
          </cell>
          <cell r="P1345">
            <v>8</v>
          </cell>
        </row>
        <row r="1346">
          <cell r="F1346">
            <v>0</v>
          </cell>
          <cell r="H1346">
            <v>0</v>
          </cell>
          <cell r="P1346">
            <v>0</v>
          </cell>
        </row>
        <row r="1347">
          <cell r="A1347" t="str">
            <v>Luminária industr. c/ reator AFP, 220V, 60 Hz e ignitor quando necessário, incorp.</v>
          </cell>
          <cell r="F1347">
            <v>0</v>
          </cell>
          <cell r="H1347">
            <v>0</v>
          </cell>
          <cell r="P1347">
            <v>0</v>
          </cell>
        </row>
        <row r="1348">
          <cell r="A1348" t="str">
            <v>em caixa apropriada, c/ rosca 3/4", BSP corpo, suporte, caixa em liga de alum., refletor</v>
          </cell>
          <cell r="F1348">
            <v>0</v>
          </cell>
          <cell r="H1348">
            <v>0</v>
          </cell>
          <cell r="P1348">
            <v>0</v>
          </cell>
        </row>
        <row r="1349">
          <cell r="A1349" t="str">
            <v>repuxado em ch. de alum. acab. em esmalte e refletor anodiz., base E-40:</v>
          </cell>
          <cell r="F1349">
            <v>0</v>
          </cell>
          <cell r="H1349">
            <v>0</v>
          </cell>
          <cell r="P1349">
            <v>0</v>
          </cell>
        </row>
        <row r="1350">
          <cell r="A1350" t="str">
            <v>400W V.Sódio</v>
          </cell>
          <cell r="B1350" t="str">
            <v>LUM400</v>
          </cell>
          <cell r="C1350" t="str">
            <v>PC</v>
          </cell>
          <cell r="D1350">
            <v>12</v>
          </cell>
          <cell r="E1350">
            <v>10</v>
          </cell>
          <cell r="F1350">
            <v>120</v>
          </cell>
          <cell r="G1350">
            <v>8</v>
          </cell>
          <cell r="H1350">
            <v>96</v>
          </cell>
          <cell r="I1350" t="str">
            <v>Q</v>
          </cell>
          <cell r="P1350">
            <v>8</v>
          </cell>
        </row>
        <row r="1351">
          <cell r="F1351">
            <v>0</v>
          </cell>
          <cell r="H1351">
            <v>0</v>
          </cell>
          <cell r="P1351">
            <v>0</v>
          </cell>
        </row>
        <row r="1352">
          <cell r="A1352" t="str">
            <v xml:space="preserve">Luminária p/ ilum. publ. totalmente fechada, p/ lamp. v. merc. e/ou sódio, corpo e refl. </v>
          </cell>
          <cell r="F1352">
            <v>0</v>
          </cell>
          <cell r="H1352">
            <v>0</v>
          </cell>
          <cell r="P1352">
            <v>0</v>
          </cell>
        </row>
        <row r="1353">
          <cell r="A1353" t="str">
            <v xml:space="preserve">estamp. em ch. alum., pescoço em liga de alum. fundido c/ entr. p/ tubo de 60,3 mm </v>
          </cell>
          <cell r="F1353">
            <v>0</v>
          </cell>
          <cell r="H1353">
            <v>0</v>
          </cell>
          <cell r="P1353">
            <v>0</v>
          </cell>
        </row>
        <row r="1354">
          <cell r="A1354" t="str">
            <v>refrator prismático em vidro temper., fecho de aço inox, soq. de porc c/ rosca E-40:</v>
          </cell>
          <cell r="F1354">
            <v>0</v>
          </cell>
          <cell r="H1354">
            <v>0</v>
          </cell>
          <cell r="P1354">
            <v>0</v>
          </cell>
        </row>
        <row r="1355">
          <cell r="A1355" t="str">
            <v>250W - V. Sódio</v>
          </cell>
          <cell r="B1355" t="str">
            <v>LUM250</v>
          </cell>
          <cell r="C1355" t="str">
            <v>PC</v>
          </cell>
          <cell r="D1355">
            <v>20</v>
          </cell>
          <cell r="E1355">
            <v>10</v>
          </cell>
          <cell r="F1355">
            <v>200</v>
          </cell>
          <cell r="G1355">
            <v>8</v>
          </cell>
          <cell r="H1355">
            <v>160</v>
          </cell>
          <cell r="I1355" t="str">
            <v>Q</v>
          </cell>
          <cell r="P1355">
            <v>8</v>
          </cell>
        </row>
        <row r="1356">
          <cell r="F1356">
            <v>0</v>
          </cell>
          <cell r="H1356">
            <v>0</v>
          </cell>
          <cell r="P1356">
            <v>0</v>
          </cell>
        </row>
        <row r="1357">
          <cell r="A1357" t="str">
            <v xml:space="preserve">Luminária aberta para duas lâmpadas fluorescentes de 32W-220V-60Hz, fornecida </v>
          </cell>
          <cell r="B1357" t="str">
            <v>LUM32</v>
          </cell>
          <cell r="C1357" t="str">
            <v>PC</v>
          </cell>
          <cell r="D1357">
            <v>59</v>
          </cell>
          <cell r="E1357">
            <v>10</v>
          </cell>
          <cell r="F1357">
            <v>590</v>
          </cell>
          <cell r="G1357">
            <v>8</v>
          </cell>
          <cell r="H1357">
            <v>472</v>
          </cell>
          <cell r="I1357" t="str">
            <v>Q</v>
          </cell>
          <cell r="P1357">
            <v>8</v>
          </cell>
        </row>
        <row r="1358">
          <cell r="A1358" t="str">
            <v>completa, com equipamentos auxiliares.</v>
          </cell>
          <cell r="F1358">
            <v>0</v>
          </cell>
          <cell r="H1358">
            <v>0</v>
          </cell>
          <cell r="P1358">
            <v>0</v>
          </cell>
        </row>
        <row r="1359">
          <cell r="F1359">
            <v>0</v>
          </cell>
          <cell r="H1359">
            <v>0</v>
          </cell>
          <cell r="P1359">
            <v>0</v>
          </cell>
        </row>
        <row r="1360">
          <cell r="A1360" t="str">
            <v xml:space="preserve">Luminária fechada para duas lâmpadas fluorescentes de 32W-220V-60Hz, fornecida </v>
          </cell>
          <cell r="B1360" t="str">
            <v>LUM32</v>
          </cell>
          <cell r="C1360" t="str">
            <v>PC</v>
          </cell>
          <cell r="D1360">
            <v>11</v>
          </cell>
          <cell r="E1360">
            <v>10</v>
          </cell>
          <cell r="F1360">
            <v>110</v>
          </cell>
          <cell r="G1360">
            <v>8</v>
          </cell>
          <cell r="H1360">
            <v>88</v>
          </cell>
          <cell r="I1360" t="str">
            <v>Q</v>
          </cell>
          <cell r="P1360">
            <v>8</v>
          </cell>
        </row>
        <row r="1361">
          <cell r="A1361" t="str">
            <v>completa, com equipamentos auxiliares.</v>
          </cell>
          <cell r="F1361">
            <v>0</v>
          </cell>
          <cell r="H1361">
            <v>0</v>
          </cell>
          <cell r="P1361">
            <v>0</v>
          </cell>
        </row>
        <row r="1362">
          <cell r="F1362">
            <v>0</v>
          </cell>
          <cell r="H1362">
            <v>0</v>
          </cell>
          <cell r="P1362">
            <v>0</v>
          </cell>
        </row>
        <row r="1363">
          <cell r="A1363" t="str">
            <v>Luminária tipo arandela totalmente fechada para lâmpada vapor de sódio, corpo e</v>
          </cell>
          <cell r="F1363">
            <v>0</v>
          </cell>
          <cell r="H1363">
            <v>0</v>
          </cell>
          <cell r="P1363">
            <v>0</v>
          </cell>
        </row>
        <row r="1364">
          <cell r="A1364" t="str">
            <v>refletor em alumínio fundido:</v>
          </cell>
          <cell r="F1364">
            <v>0</v>
          </cell>
          <cell r="H1364">
            <v>0</v>
          </cell>
          <cell r="P1364">
            <v>0</v>
          </cell>
        </row>
        <row r="1365">
          <cell r="A1365" t="str">
            <v>VS-70W</v>
          </cell>
          <cell r="B1365" t="str">
            <v>LUM70</v>
          </cell>
          <cell r="C1365" t="str">
            <v>PC</v>
          </cell>
          <cell r="D1365">
            <v>32</v>
          </cell>
          <cell r="E1365">
            <v>5</v>
          </cell>
          <cell r="F1365">
            <v>160</v>
          </cell>
          <cell r="G1365">
            <v>8</v>
          </cell>
          <cell r="H1365">
            <v>256</v>
          </cell>
          <cell r="I1365" t="str">
            <v>Q</v>
          </cell>
          <cell r="P1365">
            <v>8</v>
          </cell>
        </row>
        <row r="1366">
          <cell r="F1366">
            <v>0</v>
          </cell>
          <cell r="H1366">
            <v>0</v>
          </cell>
          <cell r="P1366">
            <v>0</v>
          </cell>
        </row>
        <row r="1367">
          <cell r="A1367" t="str">
            <v>Unidade autônoma para iluminação de emergência, fornecida completa com todos</v>
          </cell>
          <cell r="B1367" t="str">
            <v>LUMEM</v>
          </cell>
          <cell r="C1367" t="str">
            <v>PC</v>
          </cell>
          <cell r="D1367">
            <v>12</v>
          </cell>
          <cell r="E1367">
            <v>5</v>
          </cell>
          <cell r="F1367">
            <v>60</v>
          </cell>
          <cell r="G1367">
            <v>8</v>
          </cell>
          <cell r="H1367">
            <v>96</v>
          </cell>
          <cell r="I1367" t="str">
            <v>Q</v>
          </cell>
          <cell r="P1367">
            <v>8</v>
          </cell>
        </row>
        <row r="1368">
          <cell r="A1368" t="str">
            <v xml:space="preserve"> os acessórios incorporados, inclusive bateria e carregador.</v>
          </cell>
          <cell r="F1368">
            <v>0</v>
          </cell>
          <cell r="H1368">
            <v>0</v>
          </cell>
          <cell r="P1368">
            <v>0</v>
          </cell>
        </row>
        <row r="1369">
          <cell r="F1369">
            <v>0</v>
          </cell>
          <cell r="H1369">
            <v>0</v>
          </cell>
          <cell r="P1369">
            <v>0</v>
          </cell>
        </row>
        <row r="1370">
          <cell r="A1370" t="str">
            <v>Escadas para cabo trecho reto, tipo prateleira, semi-pesado com abas voltadas para</v>
          </cell>
          <cell r="F1370">
            <v>0</v>
          </cell>
          <cell r="H1370">
            <v>0</v>
          </cell>
          <cell r="P1370">
            <v>0</v>
          </cell>
        </row>
        <row r="1371">
          <cell r="A1371" t="str">
            <v xml:space="preserve">fora , em aço galvanizado, constituído de duas longarinas de perfil "U" 4",  com </v>
          </cell>
          <cell r="F1371">
            <v>0</v>
          </cell>
          <cell r="H1371">
            <v>0</v>
          </cell>
          <cell r="P1371">
            <v>0</v>
          </cell>
        </row>
        <row r="1372">
          <cell r="A1372" t="str">
            <v>espaçamento máximo entre travessas de 250 mm, peça de 3 m.</v>
          </cell>
          <cell r="F1372">
            <v>0</v>
          </cell>
          <cell r="H1372">
            <v>0</v>
          </cell>
          <cell r="P1372">
            <v>0</v>
          </cell>
        </row>
        <row r="1373">
          <cell r="A1373" t="str">
            <v>L=200</v>
          </cell>
          <cell r="B1373" t="str">
            <v>ESC</v>
          </cell>
          <cell r="C1373" t="str">
            <v>PC</v>
          </cell>
          <cell r="D1373">
            <v>8</v>
          </cell>
          <cell r="E1373">
            <v>20.37</v>
          </cell>
          <cell r="F1373">
            <v>162.96</v>
          </cell>
          <cell r="G1373">
            <v>6</v>
          </cell>
          <cell r="H1373">
            <v>48</v>
          </cell>
          <cell r="I1373" t="str">
            <v>LE</v>
          </cell>
          <cell r="P1373">
            <v>6</v>
          </cell>
        </row>
        <row r="1374">
          <cell r="A1374" t="str">
            <v>L=400</v>
          </cell>
          <cell r="B1374" t="str">
            <v>ESC</v>
          </cell>
          <cell r="C1374" t="str">
            <v>PC</v>
          </cell>
          <cell r="D1374">
            <v>15</v>
          </cell>
          <cell r="E1374">
            <v>22.83</v>
          </cell>
          <cell r="F1374">
            <v>342.45</v>
          </cell>
          <cell r="G1374">
            <v>9</v>
          </cell>
          <cell r="H1374">
            <v>135</v>
          </cell>
          <cell r="I1374" t="str">
            <v>LE</v>
          </cell>
          <cell r="P1374">
            <v>9</v>
          </cell>
        </row>
        <row r="1375">
          <cell r="A1375" t="str">
            <v>L=600</v>
          </cell>
          <cell r="B1375" t="str">
            <v>ESC</v>
          </cell>
          <cell r="C1375" t="str">
            <v>PC</v>
          </cell>
          <cell r="D1375">
            <v>30</v>
          </cell>
          <cell r="E1375">
            <v>25.29</v>
          </cell>
          <cell r="F1375">
            <v>758.7</v>
          </cell>
          <cell r="G1375">
            <v>9</v>
          </cell>
          <cell r="H1375">
            <v>270</v>
          </cell>
          <cell r="I1375" t="str">
            <v>LE</v>
          </cell>
          <cell r="P1375">
            <v>9</v>
          </cell>
        </row>
        <row r="1376">
          <cell r="F1376">
            <v>0</v>
          </cell>
          <cell r="H1376">
            <v>0</v>
          </cell>
          <cell r="P1376">
            <v>0</v>
          </cell>
        </row>
        <row r="1377">
          <cell r="A1377" t="str">
            <v>Cabos de potência, singelo, isolamento 8,7/15 kV, com capa de PVC:</v>
          </cell>
          <cell r="F1377">
            <v>0</v>
          </cell>
          <cell r="H1377">
            <v>0</v>
          </cell>
          <cell r="P1377">
            <v>0</v>
          </cell>
        </row>
        <row r="1378">
          <cell r="A1378" t="str">
            <v>Bitola 50 mm²</v>
          </cell>
          <cell r="B1378" t="str">
            <v>CB15</v>
          </cell>
          <cell r="C1378" t="str">
            <v>m</v>
          </cell>
          <cell r="D1378">
            <v>240</v>
          </cell>
          <cell r="E1378">
            <v>0.98299999999999998</v>
          </cell>
          <cell r="F1378">
            <v>235.92</v>
          </cell>
          <cell r="G1378">
            <v>0.5</v>
          </cell>
          <cell r="H1378">
            <v>120</v>
          </cell>
          <cell r="I1378" t="str">
            <v>B</v>
          </cell>
          <cell r="P1378">
            <v>0.5</v>
          </cell>
        </row>
        <row r="1379">
          <cell r="A1379" t="str">
            <v>Bitola 240 mm²</v>
          </cell>
          <cell r="B1379" t="str">
            <v>CB15</v>
          </cell>
          <cell r="C1379" t="str">
            <v>m</v>
          </cell>
          <cell r="D1379">
            <v>1800</v>
          </cell>
          <cell r="E1379">
            <v>3.0510000000000002</v>
          </cell>
          <cell r="F1379">
            <v>5491.8</v>
          </cell>
          <cell r="G1379">
            <v>0.5</v>
          </cell>
          <cell r="H1379">
            <v>900</v>
          </cell>
          <cell r="I1379" t="str">
            <v>B</v>
          </cell>
          <cell r="P1379">
            <v>0.5</v>
          </cell>
        </row>
        <row r="1380">
          <cell r="F1380">
            <v>0</v>
          </cell>
          <cell r="H1380">
            <v>0</v>
          </cell>
          <cell r="P1380">
            <v>0</v>
          </cell>
        </row>
        <row r="1381">
          <cell r="A1381" t="str">
            <v>Cabos de potência, singelo, isolamento 3,6/6 kV, com capa de PVC:</v>
          </cell>
          <cell r="F1381">
            <v>0</v>
          </cell>
          <cell r="H1381">
            <v>0</v>
          </cell>
          <cell r="P1381">
            <v>0</v>
          </cell>
        </row>
        <row r="1382">
          <cell r="A1382" t="str">
            <v>Bitola 35 mm²</v>
          </cell>
          <cell r="B1382" t="str">
            <v>CB6</v>
          </cell>
          <cell r="C1382" t="str">
            <v>m</v>
          </cell>
          <cell r="D1382">
            <v>1770</v>
          </cell>
          <cell r="E1382">
            <v>0.69</v>
          </cell>
          <cell r="F1382">
            <v>1221.3</v>
          </cell>
          <cell r="G1382">
            <v>0.5</v>
          </cell>
          <cell r="H1382">
            <v>885</v>
          </cell>
          <cell r="I1382" t="str">
            <v>B</v>
          </cell>
          <cell r="P1382">
            <v>0.5</v>
          </cell>
        </row>
        <row r="1383">
          <cell r="A1383" t="str">
            <v>Bitola 240 mm²</v>
          </cell>
          <cell r="B1383" t="str">
            <v>CB6</v>
          </cell>
          <cell r="C1383" t="str">
            <v>m</v>
          </cell>
          <cell r="D1383">
            <v>75</v>
          </cell>
          <cell r="E1383">
            <v>2.8119999999999998</v>
          </cell>
          <cell r="F1383">
            <v>210.9</v>
          </cell>
          <cell r="G1383">
            <v>0.5</v>
          </cell>
          <cell r="H1383">
            <v>37.5</v>
          </cell>
          <cell r="I1383" t="str">
            <v>B</v>
          </cell>
          <cell r="P1383">
            <v>0.5</v>
          </cell>
        </row>
        <row r="1384">
          <cell r="F1384">
            <v>0</v>
          </cell>
          <cell r="H1384">
            <v>0</v>
          </cell>
          <cell r="P1384">
            <v>0</v>
          </cell>
        </row>
        <row r="1385">
          <cell r="A1385" t="str">
            <v>Cabo singelo em fios de cobre nu, têmpera mole, capa interna e cobertura em PVC 70'C</v>
          </cell>
          <cell r="F1385">
            <v>0</v>
          </cell>
          <cell r="H1385">
            <v>0</v>
          </cell>
          <cell r="P1385">
            <v>0</v>
          </cell>
        </row>
        <row r="1386">
          <cell r="A1386" t="str">
            <v>isolamento 0,6/1kV:</v>
          </cell>
          <cell r="F1386">
            <v>0</v>
          </cell>
          <cell r="H1386">
            <v>0</v>
          </cell>
          <cell r="P1386">
            <v>0</v>
          </cell>
        </row>
        <row r="1387">
          <cell r="A1387" t="str">
            <v>Bitola 35 mm²</v>
          </cell>
          <cell r="B1387" t="str">
            <v>CB1</v>
          </cell>
          <cell r="C1387" t="str">
            <v>m</v>
          </cell>
          <cell r="D1387">
            <v>30</v>
          </cell>
          <cell r="E1387">
            <v>0.40300000000000002</v>
          </cell>
          <cell r="F1387">
            <v>12.09</v>
          </cell>
          <cell r="G1387">
            <v>0.2</v>
          </cell>
          <cell r="H1387">
            <v>6</v>
          </cell>
          <cell r="I1387" t="str">
            <v>B</v>
          </cell>
          <cell r="P1387">
            <v>0.2</v>
          </cell>
        </row>
        <row r="1388">
          <cell r="A1388" t="str">
            <v>Bitola 70 mm²</v>
          </cell>
          <cell r="B1388" t="str">
            <v>CB1</v>
          </cell>
          <cell r="C1388" t="str">
            <v>m</v>
          </cell>
          <cell r="D1388">
            <v>600</v>
          </cell>
          <cell r="E1388">
            <v>0.78200000000000003</v>
          </cell>
          <cell r="F1388">
            <v>469.2</v>
          </cell>
          <cell r="G1388">
            <v>0.25</v>
          </cell>
          <cell r="H1388">
            <v>150</v>
          </cell>
          <cell r="I1388" t="str">
            <v>B</v>
          </cell>
          <cell r="P1388">
            <v>0.25</v>
          </cell>
        </row>
        <row r="1389">
          <cell r="A1389" t="str">
            <v>Bitola 95 mm²</v>
          </cell>
          <cell r="B1389" t="str">
            <v>CB1</v>
          </cell>
          <cell r="C1389" t="str">
            <v>m</v>
          </cell>
          <cell r="D1389">
            <v>300</v>
          </cell>
          <cell r="E1389">
            <v>1.0149999999999999</v>
          </cell>
          <cell r="F1389">
            <v>304.5</v>
          </cell>
          <cell r="G1389">
            <v>0.25</v>
          </cell>
          <cell r="H1389">
            <v>75</v>
          </cell>
          <cell r="I1389" t="str">
            <v>B</v>
          </cell>
          <cell r="P1389">
            <v>0.25</v>
          </cell>
        </row>
        <row r="1390">
          <cell r="A1390" t="str">
            <v>Bitola 120 mm²</v>
          </cell>
          <cell r="B1390" t="str">
            <v>CB1</v>
          </cell>
          <cell r="C1390" t="str">
            <v>m</v>
          </cell>
          <cell r="D1390">
            <v>50</v>
          </cell>
          <cell r="E1390">
            <v>1.2481</v>
          </cell>
          <cell r="F1390">
            <v>62.41</v>
          </cell>
          <cell r="G1390">
            <v>0.25</v>
          </cell>
          <cell r="H1390">
            <v>12.5</v>
          </cell>
          <cell r="I1390" t="str">
            <v>B</v>
          </cell>
          <cell r="P1390">
            <v>0.25</v>
          </cell>
        </row>
        <row r="1391">
          <cell r="A1391" t="str">
            <v>Bitola 240 mm²</v>
          </cell>
          <cell r="B1391" t="str">
            <v>CB1</v>
          </cell>
          <cell r="C1391" t="str">
            <v>m</v>
          </cell>
          <cell r="D1391">
            <v>30</v>
          </cell>
          <cell r="E1391">
            <v>2.4929999999999999</v>
          </cell>
          <cell r="F1391">
            <v>74.790000000000006</v>
          </cell>
          <cell r="G1391">
            <v>0.35</v>
          </cell>
          <cell r="H1391">
            <v>10.5</v>
          </cell>
          <cell r="I1391" t="str">
            <v>B</v>
          </cell>
          <cell r="P1391">
            <v>0.35</v>
          </cell>
        </row>
        <row r="1392">
          <cell r="F1392">
            <v>0</v>
          </cell>
          <cell r="H1392">
            <v>0</v>
          </cell>
          <cell r="P1392">
            <v>0</v>
          </cell>
        </row>
        <row r="1393">
          <cell r="A1393" t="str">
            <v>Cabo de potência , isolamento 0,6/1 kV, com capa de PVC:</v>
          </cell>
          <cell r="F1393">
            <v>0</v>
          </cell>
          <cell r="H1393">
            <v>0</v>
          </cell>
          <cell r="P1393">
            <v>0</v>
          </cell>
        </row>
        <row r="1394">
          <cell r="A1394" t="str">
            <v>Bitola 2,5 mm²</v>
          </cell>
          <cell r="B1394" t="str">
            <v>CB1</v>
          </cell>
          <cell r="C1394" t="str">
            <v>m</v>
          </cell>
          <cell r="D1394">
            <v>1200</v>
          </cell>
          <cell r="E1394">
            <v>5.8000000000000003E-2</v>
          </cell>
          <cell r="F1394">
            <v>69.599999999999994</v>
          </cell>
          <cell r="G1394">
            <v>0.15</v>
          </cell>
          <cell r="H1394">
            <v>180</v>
          </cell>
          <cell r="I1394" t="str">
            <v>B</v>
          </cell>
          <cell r="P1394">
            <v>0.15</v>
          </cell>
        </row>
        <row r="1395">
          <cell r="A1395" t="str">
            <v>Bitola 6 mm²</v>
          </cell>
          <cell r="B1395" t="str">
            <v>CB1</v>
          </cell>
          <cell r="C1395" t="str">
            <v>m</v>
          </cell>
          <cell r="D1395">
            <v>200</v>
          </cell>
          <cell r="E1395">
            <v>0.10199999999999999</v>
          </cell>
          <cell r="F1395">
            <v>20.399999999999999</v>
          </cell>
          <cell r="G1395">
            <v>0.15</v>
          </cell>
          <cell r="H1395">
            <v>30</v>
          </cell>
          <cell r="I1395" t="str">
            <v>B</v>
          </cell>
          <cell r="P1395">
            <v>0.15</v>
          </cell>
        </row>
        <row r="1396">
          <cell r="A1396" t="str">
            <v>Bitola 10 mm²</v>
          </cell>
          <cell r="B1396" t="str">
            <v>CB1</v>
          </cell>
          <cell r="C1396" t="str">
            <v>m</v>
          </cell>
          <cell r="D1396">
            <v>200</v>
          </cell>
          <cell r="E1396">
            <v>0.14299999999999999</v>
          </cell>
          <cell r="F1396">
            <v>28.6</v>
          </cell>
          <cell r="G1396">
            <v>0.15</v>
          </cell>
          <cell r="H1396">
            <v>30</v>
          </cell>
          <cell r="I1396" t="str">
            <v>B</v>
          </cell>
          <cell r="P1396">
            <v>0.15</v>
          </cell>
        </row>
        <row r="1397">
          <cell r="A1397" t="str">
            <v>Bitola 16 mm²</v>
          </cell>
          <cell r="B1397" t="str">
            <v>CB1</v>
          </cell>
          <cell r="C1397" t="str">
            <v>m</v>
          </cell>
          <cell r="D1397">
            <v>1100</v>
          </cell>
          <cell r="E1397">
            <v>0.20100000000000001</v>
          </cell>
          <cell r="F1397">
            <v>221.1</v>
          </cell>
          <cell r="G1397">
            <v>0.15</v>
          </cell>
          <cell r="H1397">
            <v>165</v>
          </cell>
          <cell r="I1397" t="str">
            <v>B</v>
          </cell>
          <cell r="P1397">
            <v>0.15</v>
          </cell>
        </row>
        <row r="1398">
          <cell r="A1398" t="str">
            <v>Bitola 25 mm²</v>
          </cell>
          <cell r="B1398" t="str">
            <v>CB1</v>
          </cell>
          <cell r="C1398" t="str">
            <v>m</v>
          </cell>
          <cell r="D1398">
            <v>100</v>
          </cell>
          <cell r="E1398">
            <v>0.314</v>
          </cell>
          <cell r="F1398">
            <v>31.4</v>
          </cell>
          <cell r="G1398">
            <v>0.2</v>
          </cell>
          <cell r="H1398">
            <v>20</v>
          </cell>
          <cell r="I1398" t="str">
            <v>B</v>
          </cell>
          <cell r="P1398">
            <v>0.2</v>
          </cell>
        </row>
        <row r="1399">
          <cell r="A1399" t="str">
            <v>Bitola 35 mm²</v>
          </cell>
          <cell r="B1399" t="str">
            <v>CB1</v>
          </cell>
          <cell r="C1399" t="str">
            <v>m</v>
          </cell>
          <cell r="D1399">
            <v>850</v>
          </cell>
          <cell r="E1399">
            <v>0.40300000000000002</v>
          </cell>
          <cell r="F1399">
            <v>342.55</v>
          </cell>
          <cell r="G1399">
            <v>0.2</v>
          </cell>
          <cell r="H1399">
            <v>170</v>
          </cell>
          <cell r="I1399" t="str">
            <v>B</v>
          </cell>
          <cell r="P1399">
            <v>0.2</v>
          </cell>
        </row>
        <row r="1400">
          <cell r="A1400" t="str">
            <v>Bitola 50 mm²</v>
          </cell>
          <cell r="B1400" t="str">
            <v>CB1</v>
          </cell>
          <cell r="C1400" t="str">
            <v>m</v>
          </cell>
          <cell r="D1400">
            <v>100</v>
          </cell>
          <cell r="E1400">
            <v>0.55200000000000005</v>
          </cell>
          <cell r="F1400">
            <v>55.2</v>
          </cell>
          <cell r="G1400">
            <v>0.2</v>
          </cell>
          <cell r="H1400">
            <v>20</v>
          </cell>
          <cell r="I1400" t="str">
            <v>B</v>
          </cell>
          <cell r="P1400">
            <v>0.2</v>
          </cell>
        </row>
        <row r="1401">
          <cell r="F1401">
            <v>0</v>
          </cell>
          <cell r="H1401">
            <v>0</v>
          </cell>
          <cell r="P1401">
            <v>0</v>
          </cell>
        </row>
        <row r="1402">
          <cell r="A1402" t="str">
            <v>Caixa de ligação quadrada em alumínio fundido, a prova de tempo, umidade, gases</v>
          </cell>
          <cell r="F1402">
            <v>0</v>
          </cell>
          <cell r="H1402">
            <v>0</v>
          </cell>
          <cell r="P1402">
            <v>0</v>
          </cell>
        </row>
        <row r="1403">
          <cell r="A1403" t="str">
            <v>vapores e pó, com junta vedação em neoprene:</v>
          </cell>
          <cell r="F1403">
            <v>0</v>
          </cell>
          <cell r="H1403">
            <v>0</v>
          </cell>
          <cell r="P1403">
            <v>0</v>
          </cell>
        </row>
        <row r="1404">
          <cell r="A1404" t="str">
            <v>Tamanho 220x275</v>
          </cell>
          <cell r="B1404" t="str">
            <v>CX</v>
          </cell>
          <cell r="C1404" t="str">
            <v>PC</v>
          </cell>
          <cell r="D1404">
            <v>5</v>
          </cell>
          <cell r="E1404">
            <v>10</v>
          </cell>
          <cell r="F1404">
            <v>50</v>
          </cell>
          <cell r="G1404">
            <v>20</v>
          </cell>
          <cell r="H1404">
            <v>100</v>
          </cell>
          <cell r="I1404" t="str">
            <v>Q</v>
          </cell>
          <cell r="P1404">
            <v>20</v>
          </cell>
        </row>
        <row r="1405">
          <cell r="A1405" t="str">
            <v>Tamanho 342X275</v>
          </cell>
          <cell r="B1405" t="str">
            <v>CX</v>
          </cell>
          <cell r="C1405" t="str">
            <v>PC</v>
          </cell>
          <cell r="D1405">
            <v>10</v>
          </cell>
          <cell r="E1405">
            <v>15</v>
          </cell>
          <cell r="F1405">
            <v>150</v>
          </cell>
          <cell r="G1405">
            <v>30</v>
          </cell>
          <cell r="H1405">
            <v>300</v>
          </cell>
          <cell r="I1405" t="str">
            <v>Q</v>
          </cell>
          <cell r="P1405">
            <v>30</v>
          </cell>
        </row>
        <row r="1406">
          <cell r="A1406" t="str">
            <v>Tamanho 685X350</v>
          </cell>
          <cell r="B1406" t="str">
            <v>CX</v>
          </cell>
          <cell r="C1406" t="str">
            <v>PC</v>
          </cell>
          <cell r="D1406">
            <v>10</v>
          </cell>
          <cell r="E1406">
            <v>20</v>
          </cell>
          <cell r="F1406">
            <v>200</v>
          </cell>
          <cell r="G1406">
            <v>40</v>
          </cell>
          <cell r="H1406">
            <v>400</v>
          </cell>
          <cell r="I1406" t="str">
            <v>Q</v>
          </cell>
          <cell r="P1406">
            <v>40</v>
          </cell>
        </row>
        <row r="1407">
          <cell r="F1407">
            <v>0</v>
          </cell>
          <cell r="H1407">
            <v>0</v>
          </cell>
          <cell r="P1407">
            <v>0</v>
          </cell>
        </row>
        <row r="1408">
          <cell r="A1408" t="str">
            <v>Projetor retangular fechado , uso externo sem equipa/o-fun liga Alfo:</v>
          </cell>
          <cell r="F1408">
            <v>0</v>
          </cell>
          <cell r="H1408">
            <v>0</v>
          </cell>
          <cell r="P1408">
            <v>0</v>
          </cell>
        </row>
        <row r="1409">
          <cell r="A1409" t="str">
            <v>400 W</v>
          </cell>
          <cell r="B1409" t="str">
            <v>LUM400</v>
          </cell>
          <cell r="C1409" t="str">
            <v>PC</v>
          </cell>
          <cell r="D1409">
            <v>6</v>
          </cell>
          <cell r="E1409">
            <v>10</v>
          </cell>
          <cell r="F1409">
            <v>60</v>
          </cell>
          <cell r="G1409">
            <v>8</v>
          </cell>
          <cell r="H1409">
            <v>48</v>
          </cell>
          <cell r="I1409" t="str">
            <v>Q</v>
          </cell>
          <cell r="P1409">
            <v>8</v>
          </cell>
        </row>
        <row r="1410">
          <cell r="F1410">
            <v>0</v>
          </cell>
          <cell r="H1410">
            <v>0</v>
          </cell>
          <cell r="P1410">
            <v>0</v>
          </cell>
        </row>
        <row r="1411">
          <cell r="A1411" t="str">
            <v>Caixa condulete em liga de alumínio fundido:</v>
          </cell>
          <cell r="F1411">
            <v>0</v>
          </cell>
          <cell r="H1411">
            <v>0</v>
          </cell>
          <cell r="P1411">
            <v>0</v>
          </cell>
        </row>
        <row r="1412">
          <cell r="A1412" t="str">
            <v>Diâmetro 3/4"</v>
          </cell>
          <cell r="B1412" t="str">
            <v>CX</v>
          </cell>
          <cell r="C1412" t="str">
            <v>PC</v>
          </cell>
          <cell r="D1412">
            <v>602</v>
          </cell>
          <cell r="E1412">
            <v>0.05</v>
          </cell>
          <cell r="F1412">
            <v>30.1</v>
          </cell>
          <cell r="G1412">
            <v>0.1</v>
          </cell>
          <cell r="H1412">
            <v>60.2</v>
          </cell>
          <cell r="I1412" t="str">
            <v>LE</v>
          </cell>
          <cell r="P1412">
            <v>0.1</v>
          </cell>
        </row>
        <row r="1413">
          <cell r="A1413" t="str">
            <v>Diâmetro 1"</v>
          </cell>
          <cell r="B1413" t="str">
            <v>CX</v>
          </cell>
          <cell r="C1413" t="str">
            <v>PC</v>
          </cell>
          <cell r="D1413">
            <v>73</v>
          </cell>
          <cell r="E1413">
            <v>0.05</v>
          </cell>
          <cell r="F1413">
            <v>3.65</v>
          </cell>
          <cell r="G1413">
            <v>0.1</v>
          </cell>
          <cell r="H1413">
            <v>7.3</v>
          </cell>
          <cell r="I1413" t="str">
            <v>LE</v>
          </cell>
          <cell r="P1413">
            <v>0.1</v>
          </cell>
        </row>
        <row r="1414">
          <cell r="A1414" t="str">
            <v>Diâmetro 11/2"</v>
          </cell>
          <cell r="B1414" t="str">
            <v>CX</v>
          </cell>
          <cell r="C1414" t="str">
            <v>PC</v>
          </cell>
          <cell r="D1414">
            <v>80</v>
          </cell>
          <cell r="E1414">
            <v>0.05</v>
          </cell>
          <cell r="F1414">
            <v>4</v>
          </cell>
          <cell r="G1414">
            <v>0.1</v>
          </cell>
          <cell r="H1414">
            <v>8</v>
          </cell>
          <cell r="I1414" t="str">
            <v>LE</v>
          </cell>
          <cell r="P1414">
            <v>0.1</v>
          </cell>
        </row>
        <row r="1415">
          <cell r="A1415" t="str">
            <v>Diâmetro 2"</v>
          </cell>
          <cell r="B1415" t="str">
            <v>CX</v>
          </cell>
          <cell r="C1415" t="str">
            <v>PC</v>
          </cell>
          <cell r="D1415">
            <v>40</v>
          </cell>
          <cell r="E1415">
            <v>0.1</v>
          </cell>
          <cell r="F1415">
            <v>4</v>
          </cell>
          <cell r="G1415">
            <v>0.1</v>
          </cell>
          <cell r="H1415">
            <v>4</v>
          </cell>
          <cell r="I1415" t="str">
            <v>LE</v>
          </cell>
          <cell r="P1415">
            <v>0.1</v>
          </cell>
        </row>
        <row r="1416">
          <cell r="A1416" t="str">
            <v>Diâmetro 3"</v>
          </cell>
          <cell r="B1416" t="str">
            <v>CX</v>
          </cell>
          <cell r="C1416" t="str">
            <v>PC</v>
          </cell>
          <cell r="D1416">
            <v>5</v>
          </cell>
          <cell r="E1416">
            <v>0.1</v>
          </cell>
          <cell r="F1416">
            <v>0.5</v>
          </cell>
          <cell r="G1416">
            <v>0.1</v>
          </cell>
          <cell r="H1416">
            <v>0.5</v>
          </cell>
          <cell r="I1416" t="str">
            <v>LE</v>
          </cell>
          <cell r="P1416">
            <v>0.1</v>
          </cell>
        </row>
        <row r="1417">
          <cell r="A1417" t="str">
            <v>Diâmetro 4"</v>
          </cell>
          <cell r="B1417" t="str">
            <v>CX</v>
          </cell>
          <cell r="C1417" t="str">
            <v>PC</v>
          </cell>
          <cell r="D1417">
            <v>2</v>
          </cell>
          <cell r="E1417">
            <v>0.1</v>
          </cell>
          <cell r="F1417">
            <v>0.2</v>
          </cell>
          <cell r="G1417">
            <v>0.1</v>
          </cell>
          <cell r="H1417">
            <v>0.2</v>
          </cell>
          <cell r="I1417" t="str">
            <v>LE</v>
          </cell>
          <cell r="P1417">
            <v>0.1</v>
          </cell>
        </row>
        <row r="1418">
          <cell r="F1418">
            <v>0</v>
          </cell>
          <cell r="H1418">
            <v>0</v>
          </cell>
          <cell r="P1418">
            <v>0</v>
          </cell>
        </row>
        <row r="1419">
          <cell r="A1419" t="str">
            <v>Perfis para suporte em ASTM A-36 pintado.</v>
          </cell>
          <cell r="C1419" t="str">
            <v>kg</v>
          </cell>
          <cell r="D1419">
            <v>1300</v>
          </cell>
          <cell r="E1419">
            <v>1</v>
          </cell>
          <cell r="F1419">
            <v>1300</v>
          </cell>
          <cell r="G1419">
            <v>0.15</v>
          </cell>
          <cell r="H1419">
            <v>195</v>
          </cell>
          <cell r="I1419" t="str">
            <v>F</v>
          </cell>
          <cell r="P1419">
            <v>0.15</v>
          </cell>
        </row>
        <row r="1420">
          <cell r="F1420">
            <v>0</v>
          </cell>
          <cell r="H1420">
            <v>0</v>
          </cell>
          <cell r="P1420">
            <v>0</v>
          </cell>
        </row>
        <row r="1421">
          <cell r="A1421" t="str">
            <v>Ferragem de aço galvanizado para suporte.</v>
          </cell>
          <cell r="C1421" t="str">
            <v>kg</v>
          </cell>
          <cell r="D1421">
            <v>925</v>
          </cell>
          <cell r="E1421">
            <v>1</v>
          </cell>
          <cell r="F1421">
            <v>925</v>
          </cell>
          <cell r="G1421">
            <v>0.2</v>
          </cell>
          <cell r="H1421">
            <v>185</v>
          </cell>
          <cell r="I1421" t="str">
            <v>LE</v>
          </cell>
          <cell r="P1421">
            <v>0.2</v>
          </cell>
        </row>
        <row r="1422">
          <cell r="F1422">
            <v>0</v>
          </cell>
          <cell r="H1422">
            <v>0</v>
          </cell>
          <cell r="P1422">
            <v>0</v>
          </cell>
        </row>
        <row r="1423">
          <cell r="A1423" t="str">
            <v>Barramento blindado, 2500 A, 45 kA, 480 V.</v>
          </cell>
          <cell r="B1423" t="str">
            <v>550-BB-01</v>
          </cell>
          <cell r="C1423" t="str">
            <v>m</v>
          </cell>
          <cell r="D1423">
            <v>15</v>
          </cell>
          <cell r="E1423">
            <v>5</v>
          </cell>
          <cell r="F1423">
            <v>75</v>
          </cell>
          <cell r="G1423">
            <v>3</v>
          </cell>
          <cell r="H1423">
            <v>45</v>
          </cell>
          <cell r="I1423" t="str">
            <v>Q</v>
          </cell>
          <cell r="P1423">
            <v>3</v>
          </cell>
        </row>
        <row r="1424">
          <cell r="F1424">
            <v>0</v>
          </cell>
          <cell r="H1424">
            <v>0</v>
          </cell>
          <cell r="P1424">
            <v>0</v>
          </cell>
        </row>
        <row r="1425">
          <cell r="A1425" t="str">
            <v>Barramento blindado, 2500 A, 45 kA, 480 V.</v>
          </cell>
          <cell r="B1425" t="str">
            <v>550-BB-06</v>
          </cell>
          <cell r="C1425" t="str">
            <v>m</v>
          </cell>
          <cell r="D1425">
            <v>12</v>
          </cell>
          <cell r="E1425">
            <v>5</v>
          </cell>
          <cell r="F1425">
            <v>60</v>
          </cell>
          <cell r="G1425">
            <v>3</v>
          </cell>
          <cell r="H1425">
            <v>36</v>
          </cell>
          <cell r="I1425" t="str">
            <v>Q</v>
          </cell>
          <cell r="P1425">
            <v>3</v>
          </cell>
        </row>
        <row r="1426">
          <cell r="F1426">
            <v>0</v>
          </cell>
          <cell r="H1426">
            <v>0</v>
          </cell>
          <cell r="P1426">
            <v>0</v>
          </cell>
        </row>
        <row r="1427">
          <cell r="A1427" t="str">
            <v>ÁREA - SUBESTAÇÃO 550-SE-03 E CICLONAGEM E FILTRAGEM</v>
          </cell>
          <cell r="F1427">
            <v>0</v>
          </cell>
          <cell r="H1427">
            <v>0</v>
          </cell>
          <cell r="P1427">
            <v>0</v>
          </cell>
        </row>
        <row r="1428">
          <cell r="A1428" t="str">
            <v>Transformador de potência: - 4 MVA</v>
          </cell>
          <cell r="B1428" t="str">
            <v>550-TF-03</v>
          </cell>
          <cell r="C1428" t="str">
            <v>UNID.</v>
          </cell>
          <cell r="D1428">
            <v>1</v>
          </cell>
          <cell r="E1428">
            <v>4000</v>
          </cell>
          <cell r="F1428">
            <v>4000</v>
          </cell>
          <cell r="G1428">
            <v>100</v>
          </cell>
          <cell r="H1428">
            <v>100</v>
          </cell>
          <cell r="I1428" t="str">
            <v>Q</v>
          </cell>
          <cell r="P1428">
            <v>100</v>
          </cell>
        </row>
        <row r="1429">
          <cell r="A1429" t="str">
            <v>Trifásico, instalação externa, isolamento em óleo mineral.</v>
          </cell>
          <cell r="F1429">
            <v>0</v>
          </cell>
          <cell r="H1429">
            <v>0</v>
          </cell>
          <cell r="P1429">
            <v>0</v>
          </cell>
        </row>
        <row r="1430">
          <cell r="A1430" t="str">
            <v>13,8 - 4,16kV, 4MVA</v>
          </cell>
          <cell r="F1430">
            <v>0</v>
          </cell>
          <cell r="H1430">
            <v>0</v>
          </cell>
          <cell r="P1430">
            <v>0</v>
          </cell>
        </row>
        <row r="1431">
          <cell r="F1431">
            <v>0</v>
          </cell>
          <cell r="H1431">
            <v>0</v>
          </cell>
          <cell r="P1431">
            <v>0</v>
          </cell>
        </row>
        <row r="1432">
          <cell r="A1432" t="str">
            <v>Transformador de potência: - 1,5 MVA</v>
          </cell>
          <cell r="B1432" t="str">
            <v>550-TF-04</v>
          </cell>
          <cell r="C1432" t="str">
            <v>UNID.</v>
          </cell>
          <cell r="D1432">
            <v>1</v>
          </cell>
          <cell r="E1432">
            <v>2000</v>
          </cell>
          <cell r="F1432">
            <v>2000</v>
          </cell>
          <cell r="G1432">
            <v>100</v>
          </cell>
          <cell r="H1432">
            <v>100</v>
          </cell>
          <cell r="I1432" t="str">
            <v>Q</v>
          </cell>
          <cell r="P1432">
            <v>100</v>
          </cell>
        </row>
        <row r="1433">
          <cell r="A1433" t="str">
            <v>Trifásico, instalação externa, isolamento em óleo mineral.</v>
          </cell>
          <cell r="F1433">
            <v>0</v>
          </cell>
          <cell r="H1433">
            <v>0</v>
          </cell>
          <cell r="P1433">
            <v>0</v>
          </cell>
        </row>
        <row r="1434">
          <cell r="A1434" t="str">
            <v>13.800 - 480V, 1,5 MVA</v>
          </cell>
          <cell r="F1434">
            <v>0</v>
          </cell>
          <cell r="H1434">
            <v>0</v>
          </cell>
          <cell r="P1434">
            <v>0</v>
          </cell>
        </row>
        <row r="1435">
          <cell r="F1435">
            <v>0</v>
          </cell>
          <cell r="H1435">
            <v>0</v>
          </cell>
          <cell r="P1435">
            <v>0</v>
          </cell>
        </row>
        <row r="1436">
          <cell r="A1436" t="str">
            <v>Transformador de controle: - 20 kVA</v>
          </cell>
          <cell r="B1436" t="str">
            <v>550-TK-02</v>
          </cell>
          <cell r="C1436" t="str">
            <v>UNID.</v>
          </cell>
          <cell r="D1436">
            <v>1</v>
          </cell>
          <cell r="E1436">
            <v>100</v>
          </cell>
          <cell r="F1436">
            <v>100</v>
          </cell>
          <cell r="G1436">
            <v>20</v>
          </cell>
          <cell r="H1436">
            <v>20</v>
          </cell>
          <cell r="I1436" t="str">
            <v>Q</v>
          </cell>
          <cell r="P1436">
            <v>20</v>
          </cell>
        </row>
        <row r="1437">
          <cell r="A1437" t="str">
            <v>Monofásico, instalação externa, isolamento em óleo mineral.</v>
          </cell>
          <cell r="F1437">
            <v>0</v>
          </cell>
          <cell r="H1437">
            <v>0</v>
          </cell>
          <cell r="P1437">
            <v>0</v>
          </cell>
        </row>
        <row r="1438">
          <cell r="A1438" t="str">
            <v>13.800 - 120V, 20 kVA, com blindagem eletrostática entre enrolamentos</v>
          </cell>
          <cell r="F1438">
            <v>0</v>
          </cell>
          <cell r="H1438">
            <v>0</v>
          </cell>
          <cell r="P1438">
            <v>0</v>
          </cell>
        </row>
        <row r="1439">
          <cell r="F1439">
            <v>0</v>
          </cell>
          <cell r="H1439">
            <v>0</v>
          </cell>
          <cell r="P1439">
            <v>0</v>
          </cell>
        </row>
        <row r="1440">
          <cell r="A1440" t="str">
            <v>Transformador de iluminação: - 75 kVA</v>
          </cell>
          <cell r="B1440" t="str">
            <v>550-TL-02</v>
          </cell>
          <cell r="C1440" t="str">
            <v>UNID.</v>
          </cell>
          <cell r="D1440">
            <v>1</v>
          </cell>
          <cell r="E1440">
            <v>100</v>
          </cell>
          <cell r="F1440">
            <v>100</v>
          </cell>
          <cell r="G1440">
            <v>20</v>
          </cell>
          <cell r="H1440">
            <v>20</v>
          </cell>
          <cell r="I1440" t="str">
            <v>Q</v>
          </cell>
          <cell r="P1440">
            <v>20</v>
          </cell>
        </row>
        <row r="1441">
          <cell r="A1441" t="str">
            <v>Trifásico, instalação externa, isolamento em óleo mineral.</v>
          </cell>
          <cell r="F1441">
            <v>0</v>
          </cell>
          <cell r="H1441">
            <v>0</v>
          </cell>
          <cell r="P1441">
            <v>0</v>
          </cell>
        </row>
        <row r="1442">
          <cell r="A1442" t="str">
            <v>13.800 - 380/220V, 75 kVA</v>
          </cell>
          <cell r="F1442">
            <v>0</v>
          </cell>
          <cell r="H1442">
            <v>0</v>
          </cell>
          <cell r="P1442">
            <v>0</v>
          </cell>
        </row>
        <row r="1443">
          <cell r="F1443">
            <v>0</v>
          </cell>
          <cell r="H1443">
            <v>0</v>
          </cell>
          <cell r="P1443">
            <v>0</v>
          </cell>
        </row>
        <row r="1444">
          <cell r="A1444" t="str">
            <v>Quadro de iluminação 380/220 Vca:</v>
          </cell>
          <cell r="B1444" t="str">
            <v>550-QL-07</v>
          </cell>
          <cell r="C1444" t="str">
            <v>UNID.</v>
          </cell>
          <cell r="D1444">
            <v>1</v>
          </cell>
          <cell r="E1444">
            <v>60</v>
          </cell>
          <cell r="F1444">
            <v>60</v>
          </cell>
          <cell r="G1444">
            <v>60</v>
          </cell>
          <cell r="H1444">
            <v>60</v>
          </cell>
          <cell r="I1444" t="str">
            <v>Q</v>
          </cell>
          <cell r="P1444">
            <v>60</v>
          </cell>
        </row>
        <row r="1445">
          <cell r="A1445" t="str">
            <v>Instalação externa, barramento trifásico e neutro.</v>
          </cell>
          <cell r="F1445">
            <v>0</v>
          </cell>
          <cell r="H1445">
            <v>0</v>
          </cell>
          <cell r="P1445">
            <v>0</v>
          </cell>
        </row>
        <row r="1446">
          <cell r="F1446">
            <v>0</v>
          </cell>
          <cell r="H1446">
            <v>0</v>
          </cell>
          <cell r="P1446">
            <v>0</v>
          </cell>
        </row>
        <row r="1447">
          <cell r="A1447" t="str">
            <v>Resistor de aterramento:</v>
          </cell>
          <cell r="B1447" t="str">
            <v>550-RA-03</v>
          </cell>
          <cell r="C1447" t="str">
            <v>UNID.</v>
          </cell>
          <cell r="D1447">
            <v>1</v>
          </cell>
          <cell r="E1447">
            <v>100</v>
          </cell>
          <cell r="F1447">
            <v>100</v>
          </cell>
          <cell r="G1447">
            <v>20</v>
          </cell>
          <cell r="H1447">
            <v>20</v>
          </cell>
          <cell r="I1447" t="str">
            <v>Q</v>
          </cell>
          <cell r="P1447">
            <v>20</v>
          </cell>
        </row>
        <row r="1448">
          <cell r="A1448" t="str">
            <v>Instalação externa, 2400V, 400A, 10s</v>
          </cell>
          <cell r="F1448">
            <v>0</v>
          </cell>
          <cell r="H1448">
            <v>0</v>
          </cell>
          <cell r="P1448">
            <v>0</v>
          </cell>
        </row>
        <row r="1449">
          <cell r="F1449">
            <v>0</v>
          </cell>
          <cell r="H1449">
            <v>0</v>
          </cell>
          <cell r="P1449">
            <v>0</v>
          </cell>
        </row>
        <row r="1450">
          <cell r="A1450" t="str">
            <v>Resistor de aterramento 277V:</v>
          </cell>
          <cell r="B1450" t="str">
            <v>550-RA-04</v>
          </cell>
          <cell r="C1450" t="str">
            <v>CJ</v>
          </cell>
          <cell r="D1450">
            <v>1</v>
          </cell>
          <cell r="E1450">
            <v>100</v>
          </cell>
          <cell r="F1450">
            <v>100</v>
          </cell>
          <cell r="G1450">
            <v>40</v>
          </cell>
          <cell r="H1450">
            <v>40</v>
          </cell>
          <cell r="I1450" t="str">
            <v>Q</v>
          </cell>
          <cell r="P1450">
            <v>40</v>
          </cell>
        </row>
        <row r="1451">
          <cell r="A1451" t="str">
            <v>Composto das seguintes unidades:</v>
          </cell>
          <cell r="F1451">
            <v>0</v>
          </cell>
          <cell r="H1451">
            <v>0</v>
          </cell>
          <cell r="P1451">
            <v>0</v>
          </cell>
        </row>
        <row r="1452">
          <cell r="A1452" t="str">
            <v>- resistor de  aterramento, instalação externa, 277v, 5a.</v>
          </cell>
          <cell r="F1452">
            <v>0</v>
          </cell>
          <cell r="H1452">
            <v>0</v>
          </cell>
          <cell r="P1452">
            <v>0</v>
          </cell>
        </row>
        <row r="1453">
          <cell r="A1453" t="str">
            <v>- painel de supervisão e alarme, instalação interna.</v>
          </cell>
          <cell r="F1453">
            <v>0</v>
          </cell>
          <cell r="H1453">
            <v>0</v>
          </cell>
          <cell r="P1453">
            <v>0</v>
          </cell>
        </row>
        <row r="1454">
          <cell r="F1454">
            <v>0</v>
          </cell>
          <cell r="H1454">
            <v>0</v>
          </cell>
          <cell r="P1454">
            <v>0</v>
          </cell>
        </row>
        <row r="1455">
          <cell r="A1455" t="str">
            <v>Quadro  de distribuição de 13,8 kV: - 5COL</v>
          </cell>
          <cell r="B1455" t="str">
            <v>550-QD-02</v>
          </cell>
          <cell r="C1455" t="str">
            <v>CJ</v>
          </cell>
          <cell r="D1455">
            <v>1</v>
          </cell>
          <cell r="E1455">
            <v>5000</v>
          </cell>
          <cell r="F1455">
            <v>5000</v>
          </cell>
          <cell r="G1455">
            <v>1000</v>
          </cell>
          <cell r="H1455">
            <v>1000</v>
          </cell>
          <cell r="I1455" t="str">
            <v>Q</v>
          </cell>
          <cell r="P1455">
            <v>1000</v>
          </cell>
        </row>
        <row r="1456">
          <cell r="A1456" t="str">
            <v xml:space="preserve">Instalação abrigada, tipo metal clad, 600A, 15kA , com uma coluna de entrada e </v>
          </cell>
          <cell r="F1456">
            <v>0</v>
          </cell>
          <cell r="H1456">
            <v>0</v>
          </cell>
          <cell r="P1456">
            <v>0</v>
          </cell>
        </row>
        <row r="1457">
          <cell r="A1457" t="str">
            <v>quatro colunas de saídas.</v>
          </cell>
          <cell r="F1457">
            <v>0</v>
          </cell>
          <cell r="H1457">
            <v>0</v>
          </cell>
          <cell r="P1457">
            <v>0</v>
          </cell>
        </row>
        <row r="1458">
          <cell r="F1458">
            <v>0</v>
          </cell>
          <cell r="H1458">
            <v>0</v>
          </cell>
          <cell r="P1458">
            <v>0</v>
          </cell>
        </row>
        <row r="1459">
          <cell r="A1459" t="str">
            <v>Centro controle motores de 4160 V: - 5COL</v>
          </cell>
          <cell r="B1459" t="str">
            <v>550-CM-03</v>
          </cell>
          <cell r="C1459" t="str">
            <v>CJ</v>
          </cell>
          <cell r="D1459">
            <v>1</v>
          </cell>
          <cell r="E1459">
            <v>5000</v>
          </cell>
          <cell r="F1459">
            <v>5000</v>
          </cell>
          <cell r="G1459">
            <v>1000</v>
          </cell>
          <cell r="H1459">
            <v>1000</v>
          </cell>
          <cell r="I1459" t="str">
            <v>Q</v>
          </cell>
          <cell r="P1459">
            <v>1000</v>
          </cell>
        </row>
        <row r="1460">
          <cell r="A1460" t="str">
            <v xml:space="preserve">Instalação interna, barramento 1200A, 31,5 kA, compartimentos  extraíveis,  entrada </v>
          </cell>
          <cell r="F1460">
            <v>0</v>
          </cell>
          <cell r="H1460">
            <v>0</v>
          </cell>
          <cell r="P1460">
            <v>0</v>
          </cell>
        </row>
        <row r="1461">
          <cell r="A1461" t="str">
            <v xml:space="preserve">com disjuntor à vácuo, saídas com contatores à  vácuo, com uma coluna de entrada e </v>
          </cell>
          <cell r="F1461">
            <v>0</v>
          </cell>
          <cell r="H1461">
            <v>0</v>
          </cell>
          <cell r="P1461">
            <v>0</v>
          </cell>
        </row>
        <row r="1462">
          <cell r="A1462" t="str">
            <v>quatro colunas de saídas.</v>
          </cell>
          <cell r="F1462">
            <v>0</v>
          </cell>
          <cell r="H1462">
            <v>0</v>
          </cell>
          <cell r="P1462">
            <v>0</v>
          </cell>
        </row>
        <row r="1463">
          <cell r="F1463">
            <v>0</v>
          </cell>
          <cell r="H1463">
            <v>0</v>
          </cell>
          <cell r="P1463">
            <v>0</v>
          </cell>
        </row>
        <row r="1464">
          <cell r="A1464" t="str">
            <v>Centro controle motores 480 V: - 8COL</v>
          </cell>
          <cell r="B1464" t="str">
            <v>550-CM-04</v>
          </cell>
          <cell r="C1464" t="str">
            <v>CJ</v>
          </cell>
          <cell r="D1464">
            <v>1</v>
          </cell>
          <cell r="E1464">
            <v>4800</v>
          </cell>
          <cell r="F1464">
            <v>4800</v>
          </cell>
          <cell r="G1464">
            <v>1200</v>
          </cell>
          <cell r="H1464">
            <v>1200</v>
          </cell>
          <cell r="I1464" t="str">
            <v>Q</v>
          </cell>
          <cell r="P1464">
            <v>1200</v>
          </cell>
        </row>
        <row r="1465">
          <cell r="A1465" t="str">
            <v xml:space="preserve">Instalação interna, barramento 3000A, 45 kA, gavetas extraíveis, entrada com </v>
          </cell>
          <cell r="F1465">
            <v>0</v>
          </cell>
          <cell r="H1465">
            <v>0</v>
          </cell>
          <cell r="P1465">
            <v>0</v>
          </cell>
        </row>
        <row r="1466">
          <cell r="A1466" t="str">
            <v>disjuntor power 2500A, com uma coluna de entrada e sete colunas de saídas.</v>
          </cell>
          <cell r="F1466">
            <v>0</v>
          </cell>
          <cell r="H1466">
            <v>0</v>
          </cell>
          <cell r="P1466">
            <v>0</v>
          </cell>
        </row>
        <row r="1467">
          <cell r="F1467">
            <v>0</v>
          </cell>
          <cell r="H1467">
            <v>0</v>
          </cell>
          <cell r="P1467">
            <v>0</v>
          </cell>
        </row>
        <row r="1468">
          <cell r="A1468" t="str">
            <v>Painel de conversores de freqüência, com os conversores 510-SZ-200/273, para motor - 100 CV</v>
          </cell>
          <cell r="B1468" t="str">
            <v>510-PV-10</v>
          </cell>
          <cell r="C1468" t="str">
            <v>UNID.</v>
          </cell>
          <cell r="D1468">
            <v>1</v>
          </cell>
          <cell r="E1468">
            <v>600</v>
          </cell>
          <cell r="F1468">
            <v>600</v>
          </cell>
          <cell r="G1468">
            <v>50</v>
          </cell>
          <cell r="H1468">
            <v>50</v>
          </cell>
          <cell r="I1468" t="str">
            <v>Q</v>
          </cell>
          <cell r="P1468">
            <v>50</v>
          </cell>
        </row>
        <row r="1469">
          <cell r="A1469" t="str">
            <v>de 100 cv e 50 cv  respectivamente.</v>
          </cell>
          <cell r="F1469">
            <v>0</v>
          </cell>
          <cell r="H1469">
            <v>0</v>
          </cell>
          <cell r="P1469">
            <v>0</v>
          </cell>
        </row>
        <row r="1470">
          <cell r="F1470">
            <v>0</v>
          </cell>
          <cell r="H1470">
            <v>0</v>
          </cell>
          <cell r="P1470">
            <v>0</v>
          </cell>
        </row>
        <row r="1471">
          <cell r="A1471" t="str">
            <v>Painel de conversores de freqüência, com os conversores 510-SZ-201/274, para motor - 100 CV</v>
          </cell>
          <cell r="B1471" t="str">
            <v>510-PV-11</v>
          </cell>
          <cell r="C1471" t="str">
            <v>UNID.</v>
          </cell>
          <cell r="D1471">
            <v>1</v>
          </cell>
          <cell r="E1471">
            <v>600</v>
          </cell>
          <cell r="F1471">
            <v>600</v>
          </cell>
          <cell r="G1471">
            <v>50</v>
          </cell>
          <cell r="H1471">
            <v>50</v>
          </cell>
          <cell r="I1471" t="str">
            <v>Q</v>
          </cell>
          <cell r="P1471">
            <v>50</v>
          </cell>
        </row>
        <row r="1472">
          <cell r="A1472" t="str">
            <v>de 100 cv e 50 cv  respectivamente.</v>
          </cell>
          <cell r="F1472">
            <v>0</v>
          </cell>
          <cell r="H1472">
            <v>0</v>
          </cell>
          <cell r="P1472">
            <v>0</v>
          </cell>
        </row>
        <row r="1473">
          <cell r="F1473">
            <v>0</v>
          </cell>
          <cell r="H1473">
            <v>0</v>
          </cell>
          <cell r="P1473">
            <v>0</v>
          </cell>
        </row>
        <row r="1474">
          <cell r="A1474" t="str">
            <v>Banco de capacitores 480 V: - 2 x 200 kVAr</v>
          </cell>
          <cell r="B1474" t="str">
            <v>550-BC-03</v>
          </cell>
          <cell r="C1474" t="str">
            <v>UNID.</v>
          </cell>
          <cell r="D1474">
            <v>1</v>
          </cell>
          <cell r="E1474">
            <v>200</v>
          </cell>
          <cell r="F1474">
            <v>200</v>
          </cell>
          <cell r="G1474">
            <v>40</v>
          </cell>
          <cell r="H1474">
            <v>40</v>
          </cell>
          <cell r="I1474" t="str">
            <v>Q</v>
          </cell>
          <cell r="P1474">
            <v>40</v>
          </cell>
        </row>
        <row r="1475">
          <cell r="A1475" t="str">
            <v>Instalação interna, 2 X 200 kVAr, automático.</v>
          </cell>
          <cell r="F1475">
            <v>0</v>
          </cell>
          <cell r="H1475">
            <v>0</v>
          </cell>
          <cell r="P1475">
            <v>0</v>
          </cell>
        </row>
        <row r="1476">
          <cell r="F1476">
            <v>0</v>
          </cell>
          <cell r="H1476">
            <v>0</v>
          </cell>
          <cell r="P1476">
            <v>0</v>
          </cell>
        </row>
        <row r="1477">
          <cell r="A1477" t="str">
            <v>Painel de iluminação 380/220 Vca:</v>
          </cell>
          <cell r="B1477" t="str">
            <v>550-PL-02</v>
          </cell>
          <cell r="C1477" t="str">
            <v>UNID.</v>
          </cell>
          <cell r="D1477">
            <v>1</v>
          </cell>
          <cell r="E1477">
            <v>600</v>
          </cell>
          <cell r="F1477">
            <v>600</v>
          </cell>
          <cell r="G1477">
            <v>100</v>
          </cell>
          <cell r="H1477">
            <v>100</v>
          </cell>
          <cell r="I1477" t="str">
            <v>Q</v>
          </cell>
          <cell r="P1477">
            <v>100</v>
          </cell>
        </row>
        <row r="1478">
          <cell r="A1478" t="str">
            <v xml:space="preserve">Instalação interna, barramento trifásico e neutro,  para alimentação de painéis </v>
          </cell>
          <cell r="F1478">
            <v>0</v>
          </cell>
          <cell r="H1478">
            <v>0</v>
          </cell>
          <cell r="P1478">
            <v>0</v>
          </cell>
        </row>
        <row r="1479">
          <cell r="A1479" t="str">
            <v>e circuitos de iluminação.</v>
          </cell>
          <cell r="F1479">
            <v>0</v>
          </cell>
          <cell r="H1479">
            <v>0</v>
          </cell>
          <cell r="P1479">
            <v>0</v>
          </cell>
        </row>
        <row r="1480">
          <cell r="F1480">
            <v>0</v>
          </cell>
          <cell r="H1480">
            <v>0</v>
          </cell>
          <cell r="P1480">
            <v>0</v>
          </cell>
        </row>
        <row r="1481">
          <cell r="A1481" t="str">
            <v>Quadro de resistência de aquecimento:</v>
          </cell>
          <cell r="B1481" t="str">
            <v>550-QR-02</v>
          </cell>
          <cell r="C1481" t="str">
            <v>UNID.</v>
          </cell>
          <cell r="D1481">
            <v>1</v>
          </cell>
          <cell r="E1481">
            <v>100</v>
          </cell>
          <cell r="F1481">
            <v>100</v>
          </cell>
          <cell r="G1481">
            <v>60</v>
          </cell>
          <cell r="H1481">
            <v>60</v>
          </cell>
          <cell r="I1481" t="str">
            <v>Q</v>
          </cell>
          <cell r="P1481">
            <v>60</v>
          </cell>
        </row>
        <row r="1482">
          <cell r="A1482" t="str">
            <v>Instalação interna, barramento trifásico e neutro, 380/220V</v>
          </cell>
          <cell r="F1482">
            <v>0</v>
          </cell>
          <cell r="H1482">
            <v>0</v>
          </cell>
          <cell r="P1482">
            <v>0</v>
          </cell>
        </row>
        <row r="1483">
          <cell r="F1483">
            <v>0</v>
          </cell>
          <cell r="H1483">
            <v>0</v>
          </cell>
          <cell r="P1483">
            <v>0</v>
          </cell>
        </row>
        <row r="1484">
          <cell r="A1484" t="str">
            <v>Quadro de iluminação 380/220 Vca</v>
          </cell>
          <cell r="B1484" t="str">
            <v>550-QL-03</v>
          </cell>
          <cell r="C1484" t="str">
            <v>CJ</v>
          </cell>
          <cell r="D1484">
            <v>1</v>
          </cell>
          <cell r="E1484">
            <v>60</v>
          </cell>
          <cell r="F1484">
            <v>60</v>
          </cell>
          <cell r="G1484">
            <v>60</v>
          </cell>
          <cell r="H1484">
            <v>60</v>
          </cell>
          <cell r="I1484" t="str">
            <v>Q</v>
          </cell>
          <cell r="P1484">
            <v>60</v>
          </cell>
        </row>
        <row r="1485">
          <cell r="A1485" t="str">
            <v>Instalação interna, barramento trifásico e neutro.</v>
          </cell>
          <cell r="F1485">
            <v>0</v>
          </cell>
          <cell r="H1485">
            <v>0</v>
          </cell>
          <cell r="P1485">
            <v>0</v>
          </cell>
        </row>
        <row r="1486">
          <cell r="F1486">
            <v>0</v>
          </cell>
          <cell r="H1486">
            <v>0</v>
          </cell>
          <cell r="P1486">
            <v>0</v>
          </cell>
        </row>
        <row r="1487">
          <cell r="A1487" t="str">
            <v>Quadro de iluminação de emergência, 380/220 Vca:</v>
          </cell>
          <cell r="B1487" t="str">
            <v>550-QE-02</v>
          </cell>
          <cell r="C1487" t="str">
            <v>UNID.</v>
          </cell>
          <cell r="D1487">
            <v>1</v>
          </cell>
          <cell r="E1487">
            <v>60</v>
          </cell>
          <cell r="F1487">
            <v>60</v>
          </cell>
          <cell r="G1487">
            <v>60</v>
          </cell>
          <cell r="H1487">
            <v>60</v>
          </cell>
          <cell r="I1487" t="str">
            <v>Q</v>
          </cell>
          <cell r="P1487">
            <v>60</v>
          </cell>
        </row>
        <row r="1488">
          <cell r="A1488" t="str">
            <v>Instalação interna, barramento trifásico e neutro.</v>
          </cell>
          <cell r="F1488">
            <v>0</v>
          </cell>
          <cell r="H1488">
            <v>0</v>
          </cell>
          <cell r="P1488">
            <v>0</v>
          </cell>
        </row>
        <row r="1489">
          <cell r="F1489">
            <v>0</v>
          </cell>
          <cell r="H1489">
            <v>0</v>
          </cell>
          <cell r="P1489">
            <v>0</v>
          </cell>
        </row>
        <row r="1490">
          <cell r="A1490" t="str">
            <v>Cabo de cobre nu, têmpera meia dura, formação em fios, encordoamento classe 2,</v>
          </cell>
          <cell r="F1490">
            <v>0</v>
          </cell>
          <cell r="H1490">
            <v>0</v>
          </cell>
          <cell r="P1490">
            <v>0</v>
          </cell>
        </row>
        <row r="1491">
          <cell r="A1491" t="str">
            <v>NBR 5111 e 7575:</v>
          </cell>
          <cell r="F1491">
            <v>0</v>
          </cell>
          <cell r="H1491">
            <v>0</v>
          </cell>
          <cell r="P1491">
            <v>0</v>
          </cell>
        </row>
        <row r="1492">
          <cell r="A1492" t="str">
            <v>Bitola 16 mm²</v>
          </cell>
          <cell r="B1492" t="str">
            <v>CBNU</v>
          </cell>
          <cell r="C1492" t="str">
            <v>kg</v>
          </cell>
          <cell r="D1492">
            <v>35</v>
          </cell>
          <cell r="E1492">
            <v>1</v>
          </cell>
          <cell r="F1492">
            <v>35</v>
          </cell>
          <cell r="G1492">
            <v>1</v>
          </cell>
          <cell r="H1492">
            <v>35</v>
          </cell>
          <cell r="I1492" t="str">
            <v>B</v>
          </cell>
          <cell r="P1492">
            <v>1</v>
          </cell>
        </row>
        <row r="1493">
          <cell r="A1493" t="str">
            <v>Bitola 25 mm²</v>
          </cell>
          <cell r="B1493" t="str">
            <v>CBNU</v>
          </cell>
          <cell r="C1493" t="str">
            <v>kg</v>
          </cell>
          <cell r="D1493">
            <v>50</v>
          </cell>
          <cell r="E1493">
            <v>1</v>
          </cell>
          <cell r="F1493">
            <v>50</v>
          </cell>
          <cell r="G1493">
            <v>1</v>
          </cell>
          <cell r="H1493">
            <v>50</v>
          </cell>
          <cell r="I1493" t="str">
            <v>B</v>
          </cell>
          <cell r="P1493">
            <v>1</v>
          </cell>
        </row>
        <row r="1494">
          <cell r="A1494" t="str">
            <v>Bitola 35 mm²</v>
          </cell>
          <cell r="B1494" t="str">
            <v>CBNU</v>
          </cell>
          <cell r="C1494" t="str">
            <v>kg</v>
          </cell>
          <cell r="D1494">
            <v>324</v>
          </cell>
          <cell r="E1494">
            <v>1</v>
          </cell>
          <cell r="F1494">
            <v>324</v>
          </cell>
          <cell r="G1494">
            <v>1</v>
          </cell>
          <cell r="H1494">
            <v>324</v>
          </cell>
          <cell r="I1494" t="str">
            <v>B</v>
          </cell>
          <cell r="P1494">
            <v>1</v>
          </cell>
        </row>
        <row r="1495">
          <cell r="F1495">
            <v>0</v>
          </cell>
          <cell r="H1495">
            <v>0</v>
          </cell>
          <cell r="P1495">
            <v>0</v>
          </cell>
        </row>
        <row r="1496">
          <cell r="A1496" t="str">
            <v xml:space="preserve">Cabo de cobre, têmpera mole, isolação em PVC 70'C antichama, 750V,  sem capa </v>
          </cell>
          <cell r="F1496">
            <v>0</v>
          </cell>
          <cell r="H1496">
            <v>0</v>
          </cell>
          <cell r="P1496">
            <v>0</v>
          </cell>
        </row>
        <row r="1497">
          <cell r="A1497" t="str">
            <v>protetora, encordoamento classe 2, NBR 6880:</v>
          </cell>
          <cell r="F1497">
            <v>0</v>
          </cell>
          <cell r="H1497">
            <v>0</v>
          </cell>
          <cell r="P1497">
            <v>0</v>
          </cell>
        </row>
        <row r="1498">
          <cell r="A1498" t="str">
            <v>Bitola 2,5 mm²</v>
          </cell>
          <cell r="B1498" t="str">
            <v>CB1</v>
          </cell>
          <cell r="C1498" t="str">
            <v>m</v>
          </cell>
          <cell r="D1498">
            <v>1260</v>
          </cell>
          <cell r="E1498">
            <v>5.8000000000000003E-2</v>
          </cell>
          <cell r="F1498">
            <v>73.08</v>
          </cell>
          <cell r="G1498">
            <v>0.15</v>
          </cell>
          <cell r="H1498">
            <v>189</v>
          </cell>
          <cell r="I1498" t="str">
            <v>B</v>
          </cell>
          <cell r="P1498">
            <v>0.15</v>
          </cell>
        </row>
        <row r="1499">
          <cell r="A1499" t="str">
            <v>Bitola 4 mm²</v>
          </cell>
          <cell r="B1499" t="str">
            <v>CB1</v>
          </cell>
          <cell r="C1499" t="str">
            <v>m</v>
          </cell>
          <cell r="D1499">
            <v>860</v>
          </cell>
          <cell r="E1499">
            <v>0.08</v>
          </cell>
          <cell r="F1499">
            <v>68.8</v>
          </cell>
          <cell r="G1499">
            <v>0.15</v>
          </cell>
          <cell r="H1499">
            <v>129</v>
          </cell>
          <cell r="I1499" t="str">
            <v>B</v>
          </cell>
          <cell r="P1499">
            <v>0.15</v>
          </cell>
        </row>
        <row r="1500">
          <cell r="F1500">
            <v>0</v>
          </cell>
          <cell r="H1500">
            <v>0</v>
          </cell>
          <cell r="P1500">
            <v>0</v>
          </cell>
        </row>
        <row r="1501">
          <cell r="A1501" t="str">
            <v xml:space="preserve">Tomada tetrapolar blindada de sobrepor, em alumínio fundido e miolo em material </v>
          </cell>
          <cell r="C1501" t="str">
            <v>PC</v>
          </cell>
          <cell r="D1501">
            <v>2</v>
          </cell>
          <cell r="E1501">
            <v>1</v>
          </cell>
          <cell r="F1501">
            <v>2</v>
          </cell>
          <cell r="G1501">
            <v>4</v>
          </cell>
          <cell r="H1501">
            <v>8</v>
          </cell>
          <cell r="I1501" t="str">
            <v>Q</v>
          </cell>
          <cell r="P1501">
            <v>4</v>
          </cell>
        </row>
        <row r="1502">
          <cell r="A1502" t="str">
            <v>isolante, com tampa basculante, conforme DIN 49450 e 49451 - 500V.</v>
          </cell>
          <cell r="F1502">
            <v>0</v>
          </cell>
          <cell r="H1502">
            <v>0</v>
          </cell>
          <cell r="P1502">
            <v>0</v>
          </cell>
        </row>
        <row r="1503">
          <cell r="F1503">
            <v>0</v>
          </cell>
          <cell r="H1503">
            <v>0</v>
          </cell>
          <cell r="P1503">
            <v>0</v>
          </cell>
        </row>
        <row r="1504">
          <cell r="A1504" t="str">
            <v xml:space="preserve">Tomada redonda fundida em liga de alumínio, 380V, a prova de TGVP com tampo mola, </v>
          </cell>
          <cell r="C1504" t="str">
            <v>PC</v>
          </cell>
          <cell r="D1504">
            <v>12</v>
          </cell>
          <cell r="E1504">
            <v>1</v>
          </cell>
          <cell r="F1504">
            <v>12</v>
          </cell>
          <cell r="G1504">
            <v>4</v>
          </cell>
          <cell r="H1504">
            <v>48</v>
          </cell>
          <cell r="I1504" t="str">
            <v>Q</v>
          </cell>
          <cell r="P1504">
            <v>4</v>
          </cell>
        </row>
        <row r="1505">
          <cell r="A1505" t="str">
            <v>orelhas de fixação, quatro entradas rosqueadas de 3/4" sendo 3 bujões plásticos.</v>
          </cell>
          <cell r="F1505">
            <v>0</v>
          </cell>
          <cell r="H1505">
            <v>0</v>
          </cell>
          <cell r="P1505">
            <v>0</v>
          </cell>
        </row>
        <row r="1506">
          <cell r="F1506">
            <v>0</v>
          </cell>
          <cell r="H1506">
            <v>0</v>
          </cell>
          <cell r="P1506">
            <v>0</v>
          </cell>
        </row>
        <row r="1507">
          <cell r="A1507" t="str">
            <v>Tomada universal 2P+T, montada em condulete.</v>
          </cell>
          <cell r="C1507" t="str">
            <v>PC</v>
          </cell>
          <cell r="D1507">
            <v>10</v>
          </cell>
          <cell r="E1507">
            <v>0.1</v>
          </cell>
          <cell r="F1507">
            <v>1</v>
          </cell>
          <cell r="G1507">
            <v>2</v>
          </cell>
          <cell r="H1507">
            <v>20</v>
          </cell>
          <cell r="I1507" t="str">
            <v>Q</v>
          </cell>
          <cell r="P1507">
            <v>2</v>
          </cell>
        </row>
        <row r="1508">
          <cell r="F1508">
            <v>0</v>
          </cell>
          <cell r="H1508">
            <v>0</v>
          </cell>
          <cell r="P1508">
            <v>0</v>
          </cell>
        </row>
        <row r="1509">
          <cell r="A1509" t="str">
            <v>Interruptor montado em caixa condulete.</v>
          </cell>
          <cell r="C1509" t="str">
            <v>PC</v>
          </cell>
          <cell r="D1509">
            <v>4</v>
          </cell>
          <cell r="E1509">
            <v>0.1</v>
          </cell>
          <cell r="F1509">
            <v>0.4</v>
          </cell>
          <cell r="G1509">
            <v>2</v>
          </cell>
          <cell r="H1509">
            <v>8</v>
          </cell>
          <cell r="I1509" t="str">
            <v>Q</v>
          </cell>
          <cell r="P1509">
            <v>2</v>
          </cell>
        </row>
        <row r="1510">
          <cell r="F1510">
            <v>0</v>
          </cell>
          <cell r="H1510">
            <v>0</v>
          </cell>
          <cell r="P1510">
            <v>0</v>
          </cell>
        </row>
        <row r="1511">
          <cell r="A1511" t="str">
            <v>Relé fotoelétrico montado em caixa condulete.</v>
          </cell>
          <cell r="C1511" t="str">
            <v>PC</v>
          </cell>
          <cell r="D1511">
            <v>2</v>
          </cell>
          <cell r="E1511">
            <v>0.1</v>
          </cell>
          <cell r="F1511">
            <v>0.2</v>
          </cell>
          <cell r="G1511">
            <v>2</v>
          </cell>
          <cell r="H1511">
            <v>4</v>
          </cell>
          <cell r="I1511" t="str">
            <v>Q</v>
          </cell>
          <cell r="P1511">
            <v>2</v>
          </cell>
        </row>
        <row r="1512">
          <cell r="F1512">
            <v>0</v>
          </cell>
          <cell r="H1512">
            <v>0</v>
          </cell>
          <cell r="P1512">
            <v>0</v>
          </cell>
        </row>
        <row r="1513">
          <cell r="A1513" t="str">
            <v>Eletroduto aço galvanizado a fogo c/ costura, comp. 3m, c/ uma luva e rosca nas duas</v>
          </cell>
          <cell r="F1513">
            <v>0</v>
          </cell>
          <cell r="H1513">
            <v>0</v>
          </cell>
          <cell r="P1513">
            <v>0</v>
          </cell>
        </row>
        <row r="1514">
          <cell r="A1514" t="str">
            <v xml:space="preserve">extremidades, norma DIN 2440, c/ proteção mecânica nas extremidades e rebarbas </v>
          </cell>
          <cell r="F1514">
            <v>0</v>
          </cell>
          <cell r="H1514">
            <v>0</v>
          </cell>
          <cell r="P1514">
            <v>0</v>
          </cell>
        </row>
        <row r="1515">
          <cell r="A1515" t="str">
            <v>removidas:</v>
          </cell>
          <cell r="F1515">
            <v>0</v>
          </cell>
          <cell r="H1515">
            <v>0</v>
          </cell>
          <cell r="P1515">
            <v>0</v>
          </cell>
        </row>
        <row r="1516">
          <cell r="A1516" t="str">
            <v>Diâmetro 3/4"    BSP</v>
          </cell>
          <cell r="B1516" t="str">
            <v>ELAG</v>
          </cell>
          <cell r="C1516" t="str">
            <v>m</v>
          </cell>
          <cell r="D1516">
            <v>635</v>
          </cell>
          <cell r="E1516">
            <v>1.7699999999999998</v>
          </cell>
          <cell r="F1516">
            <v>1123.95</v>
          </cell>
          <cell r="G1516">
            <v>1.25</v>
          </cell>
          <cell r="H1516">
            <v>793.75</v>
          </cell>
          <cell r="I1516" t="str">
            <v>LE</v>
          </cell>
          <cell r="P1516">
            <v>1.25</v>
          </cell>
        </row>
        <row r="1517">
          <cell r="A1517" t="str">
            <v>Diâmetro 1"       BSP</v>
          </cell>
          <cell r="B1517" t="str">
            <v>ELAG</v>
          </cell>
          <cell r="C1517" t="str">
            <v>m</v>
          </cell>
          <cell r="D1517">
            <v>126</v>
          </cell>
          <cell r="E1517">
            <v>2.63</v>
          </cell>
          <cell r="F1517">
            <v>331.38</v>
          </cell>
          <cell r="G1517">
            <v>1.25</v>
          </cell>
          <cell r="H1517">
            <v>157.5</v>
          </cell>
          <cell r="I1517" t="str">
            <v>LE</v>
          </cell>
          <cell r="P1517">
            <v>1.25</v>
          </cell>
        </row>
        <row r="1518">
          <cell r="A1518" t="str">
            <v>Diâmetro 11/2"  BSP</v>
          </cell>
          <cell r="B1518" t="str">
            <v>ELAG</v>
          </cell>
          <cell r="C1518" t="str">
            <v>m</v>
          </cell>
          <cell r="D1518">
            <v>719</v>
          </cell>
          <cell r="E1518">
            <v>4.24</v>
          </cell>
          <cell r="F1518">
            <v>3048.56</v>
          </cell>
          <cell r="G1518">
            <v>1.25</v>
          </cell>
          <cell r="H1518">
            <v>898.75</v>
          </cell>
          <cell r="I1518" t="str">
            <v>LE</v>
          </cell>
          <cell r="P1518">
            <v>1.25</v>
          </cell>
        </row>
        <row r="1519">
          <cell r="A1519" t="str">
            <v>Diâmetro 21/2"  BSP</v>
          </cell>
          <cell r="B1519" t="str">
            <v>ELAG</v>
          </cell>
          <cell r="C1519" t="str">
            <v>m</v>
          </cell>
          <cell r="D1519">
            <v>630</v>
          </cell>
          <cell r="E1519">
            <v>8.9</v>
          </cell>
          <cell r="F1519">
            <v>5607</v>
          </cell>
          <cell r="G1519">
            <v>1.5</v>
          </cell>
          <cell r="H1519">
            <v>945</v>
          </cell>
          <cell r="I1519" t="str">
            <v>LE</v>
          </cell>
          <cell r="P1519">
            <v>1.5</v>
          </cell>
        </row>
        <row r="1520">
          <cell r="A1520" t="str">
            <v>Diâmetro 3"       BSP</v>
          </cell>
          <cell r="B1520" t="str">
            <v>ELAG</v>
          </cell>
          <cell r="C1520" t="str">
            <v>m</v>
          </cell>
          <cell r="D1520">
            <v>218</v>
          </cell>
          <cell r="E1520">
            <v>11.6</v>
          </cell>
          <cell r="F1520">
            <v>2528.8000000000002</v>
          </cell>
          <cell r="G1520">
            <v>1.5</v>
          </cell>
          <cell r="H1520">
            <v>327</v>
          </cell>
          <cell r="I1520" t="str">
            <v>LE</v>
          </cell>
          <cell r="P1520">
            <v>1.5</v>
          </cell>
        </row>
        <row r="1521">
          <cell r="F1521">
            <v>0</v>
          </cell>
          <cell r="H1521">
            <v>0</v>
          </cell>
          <cell r="P1521">
            <v>0</v>
          </cell>
        </row>
        <row r="1522">
          <cell r="A1522" t="str">
            <v xml:space="preserve">Eletroduto flexível em rolo, tipo sealtubo, a prova de tempo, umidade, gases, vapores e </v>
          </cell>
          <cell r="F1522">
            <v>0</v>
          </cell>
          <cell r="H1522">
            <v>0</v>
          </cell>
          <cell r="P1522">
            <v>0</v>
          </cell>
        </row>
        <row r="1523">
          <cell r="A1523" t="str">
            <v>pó, constituído por fita de aço doce c/ revestimento externo em polivinil-clorídrico:</v>
          </cell>
          <cell r="F1523">
            <v>0</v>
          </cell>
          <cell r="H1523">
            <v>0</v>
          </cell>
          <cell r="P1523">
            <v>0</v>
          </cell>
        </row>
        <row r="1524">
          <cell r="A1524" t="str">
            <v>Diâmetro 3/4"</v>
          </cell>
          <cell r="B1524" t="str">
            <v>ELFL</v>
          </cell>
          <cell r="C1524" t="str">
            <v>m</v>
          </cell>
          <cell r="D1524">
            <v>4</v>
          </cell>
          <cell r="E1524">
            <v>0.88</v>
          </cell>
          <cell r="F1524">
            <v>3.52</v>
          </cell>
          <cell r="G1524">
            <v>1.5</v>
          </cell>
          <cell r="H1524">
            <v>6</v>
          </cell>
          <cell r="I1524" t="str">
            <v>LE</v>
          </cell>
          <cell r="P1524">
            <v>1.5</v>
          </cell>
        </row>
        <row r="1525">
          <cell r="A1525" t="str">
            <v>Diâmetro 1"</v>
          </cell>
          <cell r="B1525" t="str">
            <v>ELFL</v>
          </cell>
          <cell r="C1525" t="str">
            <v>m</v>
          </cell>
          <cell r="D1525">
            <v>7</v>
          </cell>
          <cell r="E1525">
            <v>1.32</v>
          </cell>
          <cell r="F1525">
            <v>9.24</v>
          </cell>
          <cell r="G1525">
            <v>1.5</v>
          </cell>
          <cell r="H1525">
            <v>10.5</v>
          </cell>
          <cell r="I1525" t="str">
            <v>LE</v>
          </cell>
          <cell r="P1525">
            <v>1.5</v>
          </cell>
        </row>
        <row r="1526">
          <cell r="A1526" t="str">
            <v>Diâmetro 11/2"</v>
          </cell>
          <cell r="B1526" t="str">
            <v>ELFL</v>
          </cell>
          <cell r="C1526" t="str">
            <v>m</v>
          </cell>
          <cell r="D1526">
            <v>7</v>
          </cell>
          <cell r="E1526">
            <v>2.12</v>
          </cell>
          <cell r="F1526">
            <v>14.84</v>
          </cell>
          <cell r="G1526">
            <v>1.5</v>
          </cell>
          <cell r="H1526">
            <v>10.5</v>
          </cell>
          <cell r="I1526" t="str">
            <v>LE</v>
          </cell>
          <cell r="P1526">
            <v>1.5</v>
          </cell>
        </row>
        <row r="1527">
          <cell r="A1527" t="str">
            <v>Diâmetro 21/2"</v>
          </cell>
          <cell r="B1527" t="str">
            <v>ELFL</v>
          </cell>
          <cell r="C1527" t="str">
            <v>m</v>
          </cell>
          <cell r="D1527">
            <v>1</v>
          </cell>
          <cell r="E1527">
            <v>4.45</v>
          </cell>
          <cell r="F1527">
            <v>4.45</v>
          </cell>
          <cell r="G1527">
            <v>1.8</v>
          </cell>
          <cell r="H1527">
            <v>1.8</v>
          </cell>
          <cell r="I1527" t="str">
            <v>LE</v>
          </cell>
          <cell r="P1527">
            <v>1.8</v>
          </cell>
        </row>
        <row r="1528">
          <cell r="A1528" t="str">
            <v>Diâmetro 3"</v>
          </cell>
          <cell r="B1528" t="str">
            <v>ELFL</v>
          </cell>
          <cell r="C1528" t="str">
            <v>m</v>
          </cell>
          <cell r="D1528">
            <v>8</v>
          </cell>
          <cell r="E1528">
            <v>5.8</v>
          </cell>
          <cell r="F1528">
            <v>46.4</v>
          </cell>
          <cell r="G1528">
            <v>1.8</v>
          </cell>
          <cell r="H1528">
            <v>14.4</v>
          </cell>
          <cell r="I1528" t="str">
            <v>LE</v>
          </cell>
          <cell r="P1528">
            <v>1.8</v>
          </cell>
        </row>
        <row r="1529">
          <cell r="F1529">
            <v>0</v>
          </cell>
          <cell r="H1529">
            <v>0</v>
          </cell>
          <cell r="P1529">
            <v>0</v>
          </cell>
        </row>
        <row r="1530">
          <cell r="A1530" t="str">
            <v xml:space="preserve">Luminária p/ lamp. "V. sódio" c/ reator incorporado AFP-220V-60Hz, em liga esp. alum. </v>
          </cell>
          <cell r="F1530">
            <v>0</v>
          </cell>
          <cell r="H1530">
            <v>0</v>
          </cell>
          <cell r="P1530">
            <v>0</v>
          </cell>
        </row>
        <row r="1531">
          <cell r="A1531" t="str">
            <v xml:space="preserve">fundi. globo boro-silicato, base E-27 p/ lamp. até 70W e E-40 p/ lamp. 250W, entr. </v>
          </cell>
          <cell r="F1531">
            <v>0</v>
          </cell>
          <cell r="H1531">
            <v>0</v>
          </cell>
          <cell r="P1531">
            <v>0</v>
          </cell>
        </row>
        <row r="1532">
          <cell r="A1532" t="str">
            <v>rosq. 3/4" BSP:</v>
          </cell>
          <cell r="F1532">
            <v>0</v>
          </cell>
          <cell r="H1532">
            <v>0</v>
          </cell>
          <cell r="P1532">
            <v>0</v>
          </cell>
        </row>
        <row r="1533">
          <cell r="A1533" t="str">
            <v>PEND. 70W</v>
          </cell>
          <cell r="B1533" t="str">
            <v>LUM70</v>
          </cell>
          <cell r="C1533" t="str">
            <v>PC</v>
          </cell>
          <cell r="D1533">
            <v>33</v>
          </cell>
          <cell r="E1533">
            <v>5</v>
          </cell>
          <cell r="F1533">
            <v>165</v>
          </cell>
          <cell r="G1533">
            <v>8</v>
          </cell>
          <cell r="H1533">
            <v>264</v>
          </cell>
          <cell r="I1533" t="str">
            <v>Q</v>
          </cell>
          <cell r="P1533">
            <v>8</v>
          </cell>
        </row>
        <row r="1534">
          <cell r="A1534" t="str">
            <v>ARAND. 30' 70W</v>
          </cell>
          <cell r="B1534" t="str">
            <v>LUM70</v>
          </cell>
          <cell r="C1534" t="str">
            <v>PC</v>
          </cell>
          <cell r="D1534">
            <v>3</v>
          </cell>
          <cell r="E1534">
            <v>5</v>
          </cell>
          <cell r="F1534">
            <v>15</v>
          </cell>
          <cell r="G1534">
            <v>8</v>
          </cell>
          <cell r="H1534">
            <v>24</v>
          </cell>
          <cell r="I1534" t="str">
            <v>Q</v>
          </cell>
          <cell r="P1534">
            <v>8</v>
          </cell>
        </row>
        <row r="1535">
          <cell r="A1535" t="str">
            <v>ARAND. 30' 150W</v>
          </cell>
          <cell r="B1535" t="str">
            <v>LUM150</v>
          </cell>
          <cell r="C1535" t="str">
            <v>PC</v>
          </cell>
          <cell r="D1535">
            <v>11</v>
          </cell>
          <cell r="E1535">
            <v>5</v>
          </cell>
          <cell r="F1535">
            <v>55</v>
          </cell>
          <cell r="G1535">
            <v>8</v>
          </cell>
          <cell r="H1535">
            <v>88</v>
          </cell>
          <cell r="I1535" t="str">
            <v>Q</v>
          </cell>
          <cell r="P1535">
            <v>8</v>
          </cell>
        </row>
        <row r="1536">
          <cell r="F1536">
            <v>0</v>
          </cell>
          <cell r="H1536">
            <v>0</v>
          </cell>
          <cell r="P1536">
            <v>0</v>
          </cell>
        </row>
        <row r="1537">
          <cell r="A1537" t="str">
            <v xml:space="preserve">Luminária tipo arandela, totalmente fechada para lâmpada vapor de sódio, corpo e </v>
          </cell>
          <cell r="F1537">
            <v>0</v>
          </cell>
          <cell r="H1537">
            <v>0</v>
          </cell>
          <cell r="P1537">
            <v>0</v>
          </cell>
        </row>
        <row r="1538">
          <cell r="A1538" t="str">
            <v>refletor em alumínio fundido.</v>
          </cell>
          <cell r="F1538">
            <v>0</v>
          </cell>
          <cell r="H1538">
            <v>0</v>
          </cell>
          <cell r="P1538">
            <v>0</v>
          </cell>
        </row>
        <row r="1539">
          <cell r="A1539" t="str">
            <v>VS-70W</v>
          </cell>
          <cell r="B1539" t="str">
            <v>LUM70</v>
          </cell>
          <cell r="C1539" t="str">
            <v>PC</v>
          </cell>
          <cell r="D1539">
            <v>15</v>
          </cell>
          <cell r="E1539">
            <v>5</v>
          </cell>
          <cell r="F1539">
            <v>75</v>
          </cell>
          <cell r="G1539">
            <v>8</v>
          </cell>
          <cell r="H1539">
            <v>120</v>
          </cell>
          <cell r="I1539" t="str">
            <v>Q</v>
          </cell>
          <cell r="P1539">
            <v>8</v>
          </cell>
        </row>
        <row r="1540">
          <cell r="F1540">
            <v>0</v>
          </cell>
          <cell r="H1540">
            <v>0</v>
          </cell>
          <cell r="P1540">
            <v>0</v>
          </cell>
        </row>
        <row r="1541">
          <cell r="A1541" t="str">
            <v>Luminária industr. c/ reator AFP, 220V, 60 Hz e ignitor quando necessário, incorp.</v>
          </cell>
          <cell r="F1541">
            <v>0</v>
          </cell>
          <cell r="H1541">
            <v>0</v>
          </cell>
          <cell r="P1541">
            <v>0</v>
          </cell>
        </row>
        <row r="1542">
          <cell r="A1542" t="str">
            <v>em caixa apropriada, c/ rosca 3/4", BSP corpo, suporte, caixa em liga de alum., refletor</v>
          </cell>
          <cell r="F1542">
            <v>0</v>
          </cell>
          <cell r="H1542">
            <v>0</v>
          </cell>
          <cell r="P1542">
            <v>0</v>
          </cell>
        </row>
        <row r="1543">
          <cell r="A1543" t="str">
            <v>repuxado em ch. de alum. acab. em esmalte e refletor anodiz., base E-40:</v>
          </cell>
          <cell r="F1543">
            <v>0</v>
          </cell>
          <cell r="H1543">
            <v>0</v>
          </cell>
          <cell r="P1543">
            <v>0</v>
          </cell>
        </row>
        <row r="1544">
          <cell r="A1544" t="str">
            <v>250W V.Sódio</v>
          </cell>
          <cell r="B1544" t="str">
            <v>LUM250</v>
          </cell>
          <cell r="C1544" t="str">
            <v>PC</v>
          </cell>
          <cell r="D1544">
            <v>20</v>
          </cell>
          <cell r="E1544">
            <v>10</v>
          </cell>
          <cell r="F1544">
            <v>200</v>
          </cell>
          <cell r="G1544">
            <v>8</v>
          </cell>
          <cell r="H1544">
            <v>160</v>
          </cell>
          <cell r="I1544" t="str">
            <v>Q</v>
          </cell>
          <cell r="P1544">
            <v>8</v>
          </cell>
        </row>
        <row r="1545">
          <cell r="F1545">
            <v>0</v>
          </cell>
          <cell r="H1545">
            <v>0</v>
          </cell>
          <cell r="P1545">
            <v>0</v>
          </cell>
        </row>
        <row r="1546">
          <cell r="A1546" t="str">
            <v xml:space="preserve">Luminária aberta para duas lâmpadas fluorescentes de 32W-220V-60Hz, fornecida </v>
          </cell>
          <cell r="C1546" t="str">
            <v>PC</v>
          </cell>
          <cell r="D1546">
            <v>30</v>
          </cell>
          <cell r="E1546">
            <v>10</v>
          </cell>
          <cell r="F1546">
            <v>300</v>
          </cell>
          <cell r="G1546">
            <v>8</v>
          </cell>
          <cell r="H1546">
            <v>240</v>
          </cell>
          <cell r="I1546" t="str">
            <v>Q</v>
          </cell>
          <cell r="P1546">
            <v>8</v>
          </cell>
        </row>
        <row r="1547">
          <cell r="A1547" t="str">
            <v>completa, com equipamentos auxiliares.</v>
          </cell>
          <cell r="F1547">
            <v>0</v>
          </cell>
          <cell r="H1547">
            <v>0</v>
          </cell>
          <cell r="P1547">
            <v>0</v>
          </cell>
        </row>
        <row r="1548">
          <cell r="F1548">
            <v>0</v>
          </cell>
          <cell r="H1548">
            <v>0</v>
          </cell>
          <cell r="P1548">
            <v>0</v>
          </cell>
        </row>
        <row r="1549">
          <cell r="A1549" t="str">
            <v>Unidade autônoma para iluminação de emergência, fornecida completa com todos os</v>
          </cell>
          <cell r="B1549" t="str">
            <v>LUMEM</v>
          </cell>
          <cell r="C1549" t="str">
            <v>PC</v>
          </cell>
          <cell r="D1549">
            <v>4</v>
          </cell>
          <cell r="E1549">
            <v>5</v>
          </cell>
          <cell r="F1549">
            <v>20</v>
          </cell>
          <cell r="G1549">
            <v>8</v>
          </cell>
          <cell r="H1549">
            <v>32</v>
          </cell>
          <cell r="I1549" t="str">
            <v>Q</v>
          </cell>
          <cell r="P1549">
            <v>8</v>
          </cell>
        </row>
        <row r="1550">
          <cell r="A1550" t="str">
            <v>acessórios incorporados, inclusive bateria e carregador.</v>
          </cell>
          <cell r="F1550">
            <v>0</v>
          </cell>
          <cell r="H1550">
            <v>0</v>
          </cell>
          <cell r="P1550">
            <v>0</v>
          </cell>
        </row>
        <row r="1551">
          <cell r="F1551">
            <v>0</v>
          </cell>
          <cell r="H1551">
            <v>0</v>
          </cell>
          <cell r="P1551">
            <v>0</v>
          </cell>
        </row>
        <row r="1552">
          <cell r="A1552" t="str">
            <v>Caixa de ligação quadrada em alumínio fundido, a prova de tempo, umidade, gases</v>
          </cell>
          <cell r="F1552">
            <v>0</v>
          </cell>
          <cell r="H1552">
            <v>0</v>
          </cell>
          <cell r="P1552">
            <v>0</v>
          </cell>
        </row>
        <row r="1553">
          <cell r="A1553" t="str">
            <v>vapores e pó, com junta vedação em neoprene:</v>
          </cell>
          <cell r="F1553">
            <v>0</v>
          </cell>
          <cell r="H1553">
            <v>0</v>
          </cell>
          <cell r="P1553">
            <v>0</v>
          </cell>
        </row>
        <row r="1554">
          <cell r="A1554" t="str">
            <v>Tamanho 220x220</v>
          </cell>
          <cell r="B1554" t="str">
            <v>CX</v>
          </cell>
          <cell r="C1554" t="str">
            <v>PC</v>
          </cell>
          <cell r="D1554">
            <v>3</v>
          </cell>
          <cell r="E1554">
            <v>10</v>
          </cell>
          <cell r="F1554">
            <v>30</v>
          </cell>
          <cell r="G1554">
            <v>20</v>
          </cell>
          <cell r="H1554">
            <v>60</v>
          </cell>
          <cell r="I1554" t="str">
            <v>Q</v>
          </cell>
          <cell r="P1554">
            <v>20</v>
          </cell>
        </row>
        <row r="1555">
          <cell r="F1555">
            <v>0</v>
          </cell>
          <cell r="H1555">
            <v>0</v>
          </cell>
          <cell r="P1555">
            <v>0</v>
          </cell>
        </row>
        <row r="1556">
          <cell r="A1556" t="str">
            <v>Escadas para cabo trecho reto, tipo prateleira, semi-pesado com abas voltadas para</v>
          </cell>
          <cell r="P1556">
            <v>0</v>
          </cell>
        </row>
        <row r="1557">
          <cell r="A1557" t="str">
            <v xml:space="preserve">fora , em aço galvanizado, constituído de duas longarinas de perfil "U" 4",  com </v>
          </cell>
          <cell r="F1557">
            <v>0</v>
          </cell>
          <cell r="H1557">
            <v>0</v>
          </cell>
          <cell r="P1557">
            <v>0</v>
          </cell>
        </row>
        <row r="1558">
          <cell r="A1558" t="str">
            <v>espaçamento máximo entre travessas de 250 mm, peça de 3 m.</v>
          </cell>
          <cell r="F1558">
            <v>0</v>
          </cell>
          <cell r="H1558">
            <v>0</v>
          </cell>
          <cell r="P1558">
            <v>0</v>
          </cell>
        </row>
        <row r="1559">
          <cell r="A1559" t="str">
            <v>L = 200 mm</v>
          </cell>
          <cell r="B1559" t="str">
            <v>ESC</v>
          </cell>
          <cell r="C1559" t="str">
            <v>PC</v>
          </cell>
          <cell r="D1559">
            <v>8</v>
          </cell>
          <cell r="E1559">
            <v>20.37</v>
          </cell>
          <cell r="F1559">
            <v>162.96</v>
          </cell>
          <cell r="G1559">
            <v>6</v>
          </cell>
          <cell r="H1559">
            <v>48</v>
          </cell>
          <cell r="I1559" t="str">
            <v>LE</v>
          </cell>
          <cell r="P1559">
            <v>6</v>
          </cell>
        </row>
        <row r="1560">
          <cell r="A1560" t="str">
            <v>L = 400 mm</v>
          </cell>
          <cell r="B1560" t="str">
            <v>ESC</v>
          </cell>
          <cell r="C1560" t="str">
            <v>PC</v>
          </cell>
          <cell r="D1560">
            <v>16</v>
          </cell>
          <cell r="E1560">
            <v>22.83</v>
          </cell>
          <cell r="F1560">
            <v>365.28</v>
          </cell>
          <cell r="G1560">
            <v>9</v>
          </cell>
          <cell r="H1560">
            <v>144</v>
          </cell>
          <cell r="I1560" t="str">
            <v>LE</v>
          </cell>
          <cell r="P1560">
            <v>9</v>
          </cell>
        </row>
        <row r="1561">
          <cell r="A1561" t="str">
            <v>L = 600 mm</v>
          </cell>
          <cell r="B1561" t="str">
            <v>ESC</v>
          </cell>
          <cell r="C1561" t="str">
            <v>PC</v>
          </cell>
          <cell r="D1561">
            <v>16</v>
          </cell>
          <cell r="E1561">
            <v>25.29</v>
          </cell>
          <cell r="F1561">
            <v>404.64</v>
          </cell>
          <cell r="G1561">
            <v>9</v>
          </cell>
          <cell r="H1561">
            <v>144</v>
          </cell>
          <cell r="I1561" t="str">
            <v>LE</v>
          </cell>
          <cell r="P1561">
            <v>9</v>
          </cell>
        </row>
        <row r="1562">
          <cell r="F1562">
            <v>0</v>
          </cell>
          <cell r="H1562">
            <v>0</v>
          </cell>
          <cell r="P1562">
            <v>0</v>
          </cell>
        </row>
        <row r="1563">
          <cell r="A1563" t="str">
            <v>Cabo de cobre, singelo, com isolamento em EPR p/ 8,7/15 kV, e capa em PVC:</v>
          </cell>
          <cell r="F1563">
            <v>0</v>
          </cell>
          <cell r="H1563">
            <v>0</v>
          </cell>
          <cell r="P1563">
            <v>0</v>
          </cell>
        </row>
        <row r="1564">
          <cell r="A1564" t="str">
            <v>Bitola 50 mm²</v>
          </cell>
          <cell r="B1564" t="str">
            <v>CB15</v>
          </cell>
          <cell r="C1564" t="str">
            <v>m</v>
          </cell>
          <cell r="D1564">
            <v>300</v>
          </cell>
          <cell r="E1564">
            <v>0.98299999999999998</v>
          </cell>
          <cell r="F1564">
            <v>294.89999999999998</v>
          </cell>
          <cell r="G1564">
            <v>0.5</v>
          </cell>
          <cell r="H1564">
            <v>150</v>
          </cell>
          <cell r="I1564" t="str">
            <v>B</v>
          </cell>
          <cell r="P1564">
            <v>0.5</v>
          </cell>
        </row>
        <row r="1565">
          <cell r="A1565" t="str">
            <v>Bitola 150 mm²</v>
          </cell>
          <cell r="B1565" t="str">
            <v>CB15</v>
          </cell>
          <cell r="C1565" t="str">
            <v>m</v>
          </cell>
          <cell r="D1565">
            <v>350</v>
          </cell>
          <cell r="E1565">
            <v>2.06</v>
          </cell>
          <cell r="F1565">
            <v>721</v>
          </cell>
          <cell r="G1565">
            <v>0.5</v>
          </cell>
          <cell r="H1565">
            <v>175</v>
          </cell>
          <cell r="I1565" t="str">
            <v>B</v>
          </cell>
          <cell r="P1565">
            <v>0.5</v>
          </cell>
        </row>
        <row r="1566">
          <cell r="F1566">
            <v>0</v>
          </cell>
          <cell r="H1566">
            <v>0</v>
          </cell>
          <cell r="P1566">
            <v>0</v>
          </cell>
        </row>
        <row r="1567">
          <cell r="A1567" t="str">
            <v>Cabo de cobre singelo, com isolamento em PVC p/ 0,6/1kV e capa em PVC:</v>
          </cell>
          <cell r="F1567">
            <v>0</v>
          </cell>
          <cell r="H1567">
            <v>0</v>
          </cell>
          <cell r="P1567">
            <v>0</v>
          </cell>
        </row>
        <row r="1568">
          <cell r="A1568" t="str">
            <v>Bitola 95 mm²</v>
          </cell>
          <cell r="B1568" t="str">
            <v>CB1</v>
          </cell>
          <cell r="C1568" t="str">
            <v>m</v>
          </cell>
          <cell r="D1568">
            <v>100</v>
          </cell>
          <cell r="E1568">
            <v>1.02</v>
          </cell>
          <cell r="F1568">
            <v>102</v>
          </cell>
          <cell r="G1568">
            <v>0.25</v>
          </cell>
          <cell r="H1568">
            <v>25</v>
          </cell>
          <cell r="I1568" t="str">
            <v>B</v>
          </cell>
          <cell r="P1568">
            <v>0.25</v>
          </cell>
        </row>
        <row r="1569">
          <cell r="A1569" t="str">
            <v>Bitola 120 mm²</v>
          </cell>
          <cell r="B1569" t="str">
            <v>CB1</v>
          </cell>
          <cell r="C1569" t="str">
            <v>m</v>
          </cell>
          <cell r="D1569">
            <v>100</v>
          </cell>
          <cell r="E1569">
            <v>1.25</v>
          </cell>
          <cell r="F1569">
            <v>125</v>
          </cell>
          <cell r="G1569">
            <v>0.25</v>
          </cell>
          <cell r="H1569">
            <v>25</v>
          </cell>
          <cell r="I1569" t="str">
            <v>B</v>
          </cell>
          <cell r="P1569">
            <v>0.25</v>
          </cell>
        </row>
        <row r="1570">
          <cell r="A1570" t="str">
            <v>Bitola 150 mm²</v>
          </cell>
          <cell r="B1570" t="str">
            <v>CB1</v>
          </cell>
          <cell r="C1570" t="str">
            <v>m</v>
          </cell>
          <cell r="D1570">
            <v>350</v>
          </cell>
          <cell r="E1570">
            <v>1.54</v>
          </cell>
          <cell r="F1570">
            <v>539</v>
          </cell>
          <cell r="G1570">
            <v>0.3</v>
          </cell>
          <cell r="H1570">
            <v>105</v>
          </cell>
          <cell r="I1570" t="str">
            <v>B</v>
          </cell>
          <cell r="P1570">
            <v>0.3</v>
          </cell>
        </row>
        <row r="1571">
          <cell r="F1571">
            <v>0</v>
          </cell>
          <cell r="H1571">
            <v>0</v>
          </cell>
          <cell r="P1571">
            <v>0</v>
          </cell>
        </row>
        <row r="1572">
          <cell r="A1572" t="str">
            <v>Cabo de cobre singelo, com isolamento em EPR p/ 3,6/6kV e capa em PVC:</v>
          </cell>
          <cell r="F1572">
            <v>0</v>
          </cell>
          <cell r="H1572">
            <v>0</v>
          </cell>
          <cell r="P1572">
            <v>0</v>
          </cell>
        </row>
        <row r="1573">
          <cell r="A1573" t="str">
            <v>Bitola 35 mm²</v>
          </cell>
          <cell r="B1573" t="str">
            <v>CB6</v>
          </cell>
          <cell r="C1573" t="str">
            <v>m</v>
          </cell>
          <cell r="D1573">
            <v>1050</v>
          </cell>
          <cell r="E1573">
            <v>0.69</v>
          </cell>
          <cell r="F1573">
            <v>724.5</v>
          </cell>
          <cell r="G1573">
            <v>0.5</v>
          </cell>
          <cell r="H1573">
            <v>525</v>
          </cell>
          <cell r="I1573" t="str">
            <v>B</v>
          </cell>
          <cell r="P1573">
            <v>0.5</v>
          </cell>
        </row>
        <row r="1574">
          <cell r="A1574" t="str">
            <v>Bitola 240 mm²</v>
          </cell>
          <cell r="B1574" t="str">
            <v>CB6</v>
          </cell>
          <cell r="C1574" t="str">
            <v>m</v>
          </cell>
          <cell r="D1574">
            <v>200</v>
          </cell>
          <cell r="E1574">
            <v>2.8119999999999998</v>
          </cell>
          <cell r="F1574">
            <v>562.4</v>
          </cell>
          <cell r="G1574">
            <v>0.5</v>
          </cell>
          <cell r="H1574">
            <v>100</v>
          </cell>
          <cell r="I1574" t="str">
            <v>B</v>
          </cell>
          <cell r="P1574">
            <v>0.5</v>
          </cell>
        </row>
        <row r="1575">
          <cell r="F1575">
            <v>0</v>
          </cell>
          <cell r="H1575">
            <v>0</v>
          </cell>
          <cell r="P1575">
            <v>0</v>
          </cell>
        </row>
        <row r="1576">
          <cell r="A1576" t="str">
            <v>Cabo de cobre multipolar, com isolamento em PVC p/ 0,6/1 kV e capa em PVC:</v>
          </cell>
          <cell r="F1576">
            <v>0</v>
          </cell>
          <cell r="H1576">
            <v>0</v>
          </cell>
          <cell r="P1576">
            <v>0</v>
          </cell>
        </row>
        <row r="1577">
          <cell r="A1577" t="str">
            <v>Bitola e formação: 1x4c#2,5mm²</v>
          </cell>
          <cell r="B1577" t="str">
            <v>CB1</v>
          </cell>
          <cell r="C1577" t="str">
            <v>m</v>
          </cell>
          <cell r="D1577">
            <v>300</v>
          </cell>
          <cell r="E1577">
            <v>0.23400000000000001</v>
          </cell>
          <cell r="F1577">
            <v>70.2</v>
          </cell>
          <cell r="G1577">
            <v>0.2</v>
          </cell>
          <cell r="H1577">
            <v>60</v>
          </cell>
          <cell r="I1577" t="str">
            <v>B</v>
          </cell>
          <cell r="P1577">
            <v>0.2</v>
          </cell>
        </row>
        <row r="1578">
          <cell r="A1578" t="str">
            <v>Bitola e formação: 1x4c#10mm²</v>
          </cell>
          <cell r="B1578" t="str">
            <v>CB1</v>
          </cell>
          <cell r="C1578" t="str">
            <v>m</v>
          </cell>
          <cell r="D1578">
            <v>150</v>
          </cell>
          <cell r="E1578">
            <v>0.61399999999999999</v>
          </cell>
          <cell r="F1578">
            <v>92.1</v>
          </cell>
          <cell r="G1578">
            <v>0.25</v>
          </cell>
          <cell r="H1578">
            <v>37.5</v>
          </cell>
          <cell r="I1578" t="str">
            <v>B</v>
          </cell>
          <cell r="P1578">
            <v>0.25</v>
          </cell>
        </row>
        <row r="1579">
          <cell r="A1579" t="str">
            <v>Bitola e formação: 1x4c#16mm²</v>
          </cell>
          <cell r="B1579" t="str">
            <v>CB1</v>
          </cell>
          <cell r="C1579" t="str">
            <v>m</v>
          </cell>
          <cell r="D1579">
            <v>320</v>
          </cell>
          <cell r="E1579">
            <v>0.88100000000000001</v>
          </cell>
          <cell r="F1579">
            <v>281.92</v>
          </cell>
          <cell r="G1579">
            <v>0.3</v>
          </cell>
          <cell r="H1579">
            <v>96</v>
          </cell>
          <cell r="I1579" t="str">
            <v>B</v>
          </cell>
          <cell r="P1579">
            <v>0.3</v>
          </cell>
        </row>
        <row r="1580">
          <cell r="A1580" t="str">
            <v>Bitola e formação: 1x4c#25mm²</v>
          </cell>
          <cell r="B1580" t="str">
            <v>CB1</v>
          </cell>
          <cell r="C1580" t="str">
            <v>m</v>
          </cell>
          <cell r="D1580">
            <v>50</v>
          </cell>
          <cell r="E1580">
            <v>1.375</v>
          </cell>
          <cell r="F1580">
            <v>68.75</v>
          </cell>
          <cell r="G1580">
            <v>0.3</v>
          </cell>
          <cell r="H1580">
            <v>15</v>
          </cell>
          <cell r="I1580" t="str">
            <v>B</v>
          </cell>
          <cell r="P1580">
            <v>0.3</v>
          </cell>
        </row>
        <row r="1581">
          <cell r="A1581" t="str">
            <v>Bitola e formação: 1x4c#35mm²</v>
          </cell>
          <cell r="B1581" t="str">
            <v>CB1</v>
          </cell>
          <cell r="C1581" t="str">
            <v>m</v>
          </cell>
          <cell r="D1581">
            <v>400</v>
          </cell>
          <cell r="E1581">
            <v>1.772</v>
          </cell>
          <cell r="F1581">
            <v>708.8</v>
          </cell>
          <cell r="G1581">
            <v>0.35</v>
          </cell>
          <cell r="H1581">
            <v>140</v>
          </cell>
          <cell r="I1581" t="str">
            <v>B</v>
          </cell>
          <cell r="P1581">
            <v>0.35</v>
          </cell>
        </row>
        <row r="1582">
          <cell r="A1582" t="str">
            <v>Bitola e formação: 1x4c#50mm²</v>
          </cell>
          <cell r="B1582" t="str">
            <v>CB1</v>
          </cell>
          <cell r="C1582" t="str">
            <v>m</v>
          </cell>
          <cell r="D1582">
            <v>120</v>
          </cell>
          <cell r="E1582">
            <v>2.4159999999999999</v>
          </cell>
          <cell r="F1582">
            <v>289.92</v>
          </cell>
          <cell r="G1582">
            <v>0.35</v>
          </cell>
          <cell r="H1582">
            <v>42</v>
          </cell>
          <cell r="I1582" t="str">
            <v>B</v>
          </cell>
          <cell r="P1582">
            <v>0.35</v>
          </cell>
        </row>
        <row r="1583">
          <cell r="F1583">
            <v>0</v>
          </cell>
          <cell r="H1583">
            <v>0</v>
          </cell>
          <cell r="P1583">
            <v>0</v>
          </cell>
        </row>
        <row r="1584">
          <cell r="A1584" t="str">
            <v>Caixa condulete em liga de alumínio fundido:</v>
          </cell>
          <cell r="F1584">
            <v>0</v>
          </cell>
          <cell r="H1584">
            <v>0</v>
          </cell>
          <cell r="P1584">
            <v>0</v>
          </cell>
        </row>
        <row r="1585">
          <cell r="A1585" t="str">
            <v>Diâmetro 3/4"</v>
          </cell>
          <cell r="B1585" t="str">
            <v>CX</v>
          </cell>
          <cell r="C1585" t="str">
            <v>PC</v>
          </cell>
          <cell r="D1585">
            <v>122</v>
          </cell>
          <cell r="E1585">
            <v>0.05</v>
          </cell>
          <cell r="F1585">
            <v>6.1</v>
          </cell>
          <cell r="G1585">
            <v>0.1</v>
          </cell>
          <cell r="H1585">
            <v>12.2</v>
          </cell>
          <cell r="I1585" t="str">
            <v>LE</v>
          </cell>
          <cell r="P1585">
            <v>0.1</v>
          </cell>
        </row>
        <row r="1586">
          <cell r="A1586" t="str">
            <v>Diâmetro 1"</v>
          </cell>
          <cell r="B1586" t="str">
            <v>CX</v>
          </cell>
          <cell r="C1586" t="str">
            <v>PC</v>
          </cell>
          <cell r="D1586">
            <v>18</v>
          </cell>
          <cell r="E1586">
            <v>0.05</v>
          </cell>
          <cell r="F1586">
            <v>0.9</v>
          </cell>
          <cell r="G1586">
            <v>0.1</v>
          </cell>
          <cell r="H1586">
            <v>1.8</v>
          </cell>
          <cell r="I1586" t="str">
            <v>LE</v>
          </cell>
          <cell r="P1586">
            <v>0.1</v>
          </cell>
        </row>
        <row r="1587">
          <cell r="A1587" t="str">
            <v>Diâmetro 11/2"</v>
          </cell>
          <cell r="B1587" t="str">
            <v>CX</v>
          </cell>
          <cell r="C1587" t="str">
            <v>PC</v>
          </cell>
          <cell r="D1587">
            <v>45</v>
          </cell>
          <cell r="E1587">
            <v>0.05</v>
          </cell>
          <cell r="F1587">
            <v>2.25</v>
          </cell>
          <cell r="G1587">
            <v>0.1</v>
          </cell>
          <cell r="H1587">
            <v>4.5</v>
          </cell>
          <cell r="I1587" t="str">
            <v>LE</v>
          </cell>
          <cell r="P1587">
            <v>0.1</v>
          </cell>
        </row>
        <row r="1588">
          <cell r="A1588" t="str">
            <v>Diâmetro 21/2"</v>
          </cell>
          <cell r="B1588" t="str">
            <v>CX</v>
          </cell>
          <cell r="C1588" t="str">
            <v>PC</v>
          </cell>
          <cell r="D1588">
            <v>4</v>
          </cell>
          <cell r="E1588">
            <v>0.1</v>
          </cell>
          <cell r="F1588">
            <v>0.4</v>
          </cell>
          <cell r="G1588">
            <v>0.1</v>
          </cell>
          <cell r="H1588">
            <v>0.4</v>
          </cell>
          <cell r="I1588" t="str">
            <v>LE</v>
          </cell>
          <cell r="P1588">
            <v>0.1</v>
          </cell>
        </row>
        <row r="1589">
          <cell r="F1589">
            <v>0</v>
          </cell>
          <cell r="H1589">
            <v>0</v>
          </cell>
          <cell r="P1589">
            <v>0</v>
          </cell>
        </row>
        <row r="1590">
          <cell r="A1590" t="str">
            <v>Perfis para suporte em ASTM A-36 pintado.</v>
          </cell>
          <cell r="C1590" t="str">
            <v>kg</v>
          </cell>
          <cell r="D1590">
            <v>500</v>
          </cell>
          <cell r="E1590">
            <v>1</v>
          </cell>
          <cell r="F1590">
            <v>500</v>
          </cell>
          <cell r="G1590">
            <v>0.15</v>
          </cell>
          <cell r="H1590">
            <v>75</v>
          </cell>
          <cell r="I1590" t="str">
            <v>F</v>
          </cell>
          <cell r="P1590">
            <v>0.15</v>
          </cell>
        </row>
        <row r="1591">
          <cell r="F1591">
            <v>0</v>
          </cell>
          <cell r="H1591">
            <v>0</v>
          </cell>
          <cell r="P1591">
            <v>0</v>
          </cell>
        </row>
        <row r="1592">
          <cell r="A1592" t="str">
            <v>Ferragem de aço galvanizado para suporte</v>
          </cell>
          <cell r="C1592" t="str">
            <v>kg</v>
          </cell>
          <cell r="D1592">
            <v>700</v>
          </cell>
          <cell r="E1592">
            <v>1</v>
          </cell>
          <cell r="F1592">
            <v>700</v>
          </cell>
          <cell r="G1592">
            <v>0.2</v>
          </cell>
          <cell r="H1592">
            <v>140</v>
          </cell>
          <cell r="I1592" t="str">
            <v>LE</v>
          </cell>
          <cell r="P1592">
            <v>0.2</v>
          </cell>
        </row>
        <row r="1593">
          <cell r="F1593">
            <v>0</v>
          </cell>
          <cell r="H1593">
            <v>0</v>
          </cell>
          <cell r="P1593">
            <v>0</v>
          </cell>
        </row>
        <row r="1594">
          <cell r="A1594" t="str">
            <v>Barramento blindado, 2500 A, 45 kA, 480 V.</v>
          </cell>
          <cell r="B1594" t="str">
            <v>550-BB-03</v>
          </cell>
          <cell r="C1594" t="str">
            <v>m</v>
          </cell>
          <cell r="D1594">
            <v>12</v>
          </cell>
          <cell r="E1594">
            <v>5</v>
          </cell>
          <cell r="F1594">
            <v>60</v>
          </cell>
          <cell r="G1594">
            <v>3</v>
          </cell>
          <cell r="H1594">
            <v>36</v>
          </cell>
          <cell r="I1594" t="str">
            <v>Q</v>
          </cell>
          <cell r="P1594">
            <v>3</v>
          </cell>
        </row>
        <row r="1595">
          <cell r="F1595">
            <v>0</v>
          </cell>
          <cell r="H1595">
            <v>0</v>
          </cell>
          <cell r="P1595">
            <v>0</v>
          </cell>
        </row>
        <row r="1596">
          <cell r="A1596" t="str">
            <v>ÁREA - SUBESTAÇÃO 550-SE-04 E FLOTAÇÃO</v>
          </cell>
          <cell r="F1596">
            <v>0</v>
          </cell>
          <cell r="H1596">
            <v>0</v>
          </cell>
          <cell r="P1596">
            <v>0</v>
          </cell>
        </row>
        <row r="1597">
          <cell r="A1597" t="str">
            <v>Trifásico, instalação externa, isolamento em óleo mineral: - 1,5 MVA</v>
          </cell>
          <cell r="B1597" t="str">
            <v>550-TF-05</v>
          </cell>
          <cell r="C1597" t="str">
            <v>UNID.</v>
          </cell>
          <cell r="D1597">
            <v>1</v>
          </cell>
          <cell r="E1597">
            <v>2000</v>
          </cell>
          <cell r="F1597">
            <v>2000</v>
          </cell>
          <cell r="G1597">
            <v>100</v>
          </cell>
          <cell r="H1597">
            <v>100</v>
          </cell>
          <cell r="I1597" t="str">
            <v>Q</v>
          </cell>
          <cell r="P1597">
            <v>100</v>
          </cell>
        </row>
        <row r="1598">
          <cell r="A1598" t="str">
            <v>13.800 - 0,48kV, 1,5MVA</v>
          </cell>
          <cell r="F1598">
            <v>0</v>
          </cell>
          <cell r="H1598">
            <v>0</v>
          </cell>
          <cell r="P1598">
            <v>0</v>
          </cell>
        </row>
        <row r="1599">
          <cell r="F1599">
            <v>0</v>
          </cell>
          <cell r="H1599">
            <v>0</v>
          </cell>
          <cell r="P1599">
            <v>0</v>
          </cell>
        </row>
        <row r="1600">
          <cell r="A1600" t="str">
            <v>Transformador de controle: - 20 kVA</v>
          </cell>
          <cell r="B1600" t="str">
            <v>550-TK-03</v>
          </cell>
          <cell r="C1600" t="str">
            <v>UNID.</v>
          </cell>
          <cell r="D1600">
            <v>1</v>
          </cell>
          <cell r="E1600">
            <v>100</v>
          </cell>
          <cell r="F1600">
            <v>100</v>
          </cell>
          <cell r="G1600">
            <v>20</v>
          </cell>
          <cell r="H1600">
            <v>20</v>
          </cell>
          <cell r="I1600" t="str">
            <v>Q</v>
          </cell>
          <cell r="P1600">
            <v>20</v>
          </cell>
        </row>
        <row r="1601">
          <cell r="A1601" t="str">
            <v>Monofásico, instalação externa, isolamento em óleo mineral.</v>
          </cell>
          <cell r="F1601">
            <v>0</v>
          </cell>
          <cell r="H1601">
            <v>0</v>
          </cell>
          <cell r="P1601">
            <v>0</v>
          </cell>
        </row>
        <row r="1602">
          <cell r="A1602" t="str">
            <v>13.800 - 120V, 20 kVA, com blindagem eletrostática entre enrolamentos</v>
          </cell>
          <cell r="F1602">
            <v>0</v>
          </cell>
          <cell r="H1602">
            <v>0</v>
          </cell>
          <cell r="P1602">
            <v>0</v>
          </cell>
        </row>
        <row r="1603">
          <cell r="F1603">
            <v>0</v>
          </cell>
          <cell r="H1603">
            <v>0</v>
          </cell>
          <cell r="P1603">
            <v>0</v>
          </cell>
        </row>
        <row r="1604">
          <cell r="A1604" t="str">
            <v>Transformador de iluminação: - 75 kVA</v>
          </cell>
          <cell r="B1604" t="str">
            <v>550-TL-03</v>
          </cell>
          <cell r="C1604" t="str">
            <v>UNID.</v>
          </cell>
          <cell r="D1604">
            <v>1</v>
          </cell>
          <cell r="E1604">
            <v>100</v>
          </cell>
          <cell r="F1604">
            <v>100</v>
          </cell>
          <cell r="G1604">
            <v>20</v>
          </cell>
          <cell r="H1604">
            <v>20</v>
          </cell>
          <cell r="I1604" t="str">
            <v>Q</v>
          </cell>
          <cell r="P1604">
            <v>20</v>
          </cell>
        </row>
        <row r="1605">
          <cell r="A1605" t="str">
            <v>Trifásico, instalação externa, isolamento em óleo mineral.</v>
          </cell>
          <cell r="F1605">
            <v>0</v>
          </cell>
          <cell r="H1605">
            <v>0</v>
          </cell>
          <cell r="P1605">
            <v>0</v>
          </cell>
        </row>
        <row r="1606">
          <cell r="A1606" t="str">
            <v>13.800 - 380/220V, 75 kVA</v>
          </cell>
          <cell r="F1606">
            <v>0</v>
          </cell>
          <cell r="H1606">
            <v>0</v>
          </cell>
          <cell r="P1606">
            <v>0</v>
          </cell>
        </row>
        <row r="1607">
          <cell r="F1607">
            <v>0</v>
          </cell>
          <cell r="H1607">
            <v>0</v>
          </cell>
          <cell r="P1607">
            <v>0</v>
          </cell>
        </row>
        <row r="1608">
          <cell r="A1608" t="str">
            <v xml:space="preserve">Resistor de aterramento 277 V: </v>
          </cell>
          <cell r="B1608" t="str">
            <v>550-RA-05</v>
          </cell>
          <cell r="C1608" t="str">
            <v>CJ.</v>
          </cell>
          <cell r="D1608">
            <v>1</v>
          </cell>
          <cell r="E1608">
            <v>100</v>
          </cell>
          <cell r="F1608">
            <v>100</v>
          </cell>
          <cell r="G1608">
            <v>40</v>
          </cell>
          <cell r="H1608">
            <v>40</v>
          </cell>
          <cell r="I1608" t="str">
            <v>Q</v>
          </cell>
          <cell r="P1608">
            <v>40</v>
          </cell>
        </row>
        <row r="1609">
          <cell r="A1609" t="str">
            <v>Composto das seguintes unidades:</v>
          </cell>
          <cell r="F1609">
            <v>0</v>
          </cell>
          <cell r="H1609">
            <v>0</v>
          </cell>
          <cell r="P1609">
            <v>0</v>
          </cell>
        </row>
        <row r="1610">
          <cell r="A1610" t="str">
            <v>- Resistor de  aterramento, instalação externa, 277V, 5A.</v>
          </cell>
          <cell r="F1610">
            <v>0</v>
          </cell>
          <cell r="H1610">
            <v>0</v>
          </cell>
          <cell r="P1610">
            <v>0</v>
          </cell>
        </row>
        <row r="1611">
          <cell r="A1611" t="str">
            <v xml:space="preserve">- Painel de supervisão e alarme, instalação interna. </v>
          </cell>
          <cell r="F1611">
            <v>0</v>
          </cell>
          <cell r="H1611">
            <v>0</v>
          </cell>
          <cell r="P1611">
            <v>0</v>
          </cell>
        </row>
        <row r="1612">
          <cell r="F1612">
            <v>0</v>
          </cell>
          <cell r="H1612">
            <v>0</v>
          </cell>
          <cell r="P1612">
            <v>0</v>
          </cell>
        </row>
        <row r="1613">
          <cell r="A1613" t="str">
            <v>Quadro  de distribuição de 13,8 kV - 4COL</v>
          </cell>
          <cell r="B1613" t="str">
            <v>550-QD-03</v>
          </cell>
          <cell r="C1613" t="str">
            <v>CJ.</v>
          </cell>
          <cell r="D1613">
            <v>1</v>
          </cell>
          <cell r="E1613">
            <v>4000</v>
          </cell>
          <cell r="F1613">
            <v>4000</v>
          </cell>
          <cell r="G1613">
            <v>800</v>
          </cell>
          <cell r="H1613">
            <v>800</v>
          </cell>
          <cell r="I1613" t="str">
            <v>Q</v>
          </cell>
          <cell r="P1613">
            <v>800</v>
          </cell>
        </row>
        <row r="1614">
          <cell r="A1614" t="str">
            <v xml:space="preserve">Instalação abrigada, tipo Metal Clad, 600A, 15kA, com uma coluna de entrada e três </v>
          </cell>
          <cell r="F1614">
            <v>0</v>
          </cell>
          <cell r="H1614">
            <v>0</v>
          </cell>
          <cell r="P1614">
            <v>0</v>
          </cell>
        </row>
        <row r="1615">
          <cell r="A1615" t="str">
            <v>colunas de saídas.</v>
          </cell>
          <cell r="F1615">
            <v>0</v>
          </cell>
          <cell r="H1615">
            <v>0</v>
          </cell>
          <cell r="P1615">
            <v>0</v>
          </cell>
        </row>
        <row r="1616">
          <cell r="F1616">
            <v>0</v>
          </cell>
          <cell r="H1616">
            <v>0</v>
          </cell>
          <cell r="P1616">
            <v>0</v>
          </cell>
        </row>
        <row r="1617">
          <cell r="A1617" t="str">
            <v>Centro controle motores 480V - 9COL</v>
          </cell>
          <cell r="B1617" t="str">
            <v>550-CM-05</v>
          </cell>
          <cell r="C1617" t="str">
            <v>CJ.</v>
          </cell>
          <cell r="D1617">
            <v>1</v>
          </cell>
          <cell r="E1617">
            <v>5400</v>
          </cell>
          <cell r="F1617">
            <v>5400</v>
          </cell>
          <cell r="G1617">
            <v>1350</v>
          </cell>
          <cell r="H1617">
            <v>1350</v>
          </cell>
          <cell r="I1617" t="str">
            <v>Q</v>
          </cell>
          <cell r="P1617">
            <v>1350</v>
          </cell>
        </row>
        <row r="1618">
          <cell r="A1618" t="str">
            <v xml:space="preserve">Instalação interna, barramento 3000A, 45 kA, gavetas extraíveis, entrada </v>
          </cell>
          <cell r="F1618">
            <v>0</v>
          </cell>
          <cell r="H1618">
            <v>0</v>
          </cell>
          <cell r="P1618">
            <v>0</v>
          </cell>
        </row>
        <row r="1619">
          <cell r="A1619" t="str">
            <v>com disjuntor Power 2500A, com uma coluna de entrada e oito colunas de saídas.</v>
          </cell>
          <cell r="F1619">
            <v>0</v>
          </cell>
          <cell r="H1619">
            <v>0</v>
          </cell>
          <cell r="P1619">
            <v>0</v>
          </cell>
        </row>
        <row r="1620">
          <cell r="F1620">
            <v>0</v>
          </cell>
          <cell r="H1620">
            <v>0</v>
          </cell>
          <cell r="P1620">
            <v>0</v>
          </cell>
        </row>
        <row r="1621">
          <cell r="A1621" t="str">
            <v>Painel de conversores de freqüência, com os conversores 510-SZ-600/602/630, para - 10 CV</v>
          </cell>
          <cell r="B1621" t="str">
            <v>510-PV-20</v>
          </cell>
          <cell r="C1621" t="str">
            <v>UNID.</v>
          </cell>
          <cell r="D1621">
            <v>1</v>
          </cell>
          <cell r="E1621">
            <v>600</v>
          </cell>
          <cell r="F1621">
            <v>600</v>
          </cell>
          <cell r="G1621">
            <v>30</v>
          </cell>
          <cell r="H1621">
            <v>30</v>
          </cell>
          <cell r="I1621" t="str">
            <v>Q</v>
          </cell>
          <cell r="P1621">
            <v>30</v>
          </cell>
        </row>
        <row r="1622">
          <cell r="A1622" t="str">
            <v>motores de 1cv, 10 cv e 2 cv  respectivamente.</v>
          </cell>
          <cell r="F1622">
            <v>0</v>
          </cell>
          <cell r="H1622">
            <v>0</v>
          </cell>
          <cell r="P1622">
            <v>0</v>
          </cell>
        </row>
        <row r="1623">
          <cell r="F1623">
            <v>0</v>
          </cell>
          <cell r="H1623">
            <v>0</v>
          </cell>
          <cell r="P1623">
            <v>0</v>
          </cell>
        </row>
        <row r="1624">
          <cell r="A1624" t="str">
            <v>Painel de conversores de freqüência, com os conversores 510-SZ-453/615/617, para - 5 CV</v>
          </cell>
          <cell r="B1624" t="str">
            <v>510-PV-21</v>
          </cell>
          <cell r="C1624" t="str">
            <v>UNID.</v>
          </cell>
          <cell r="D1624">
            <v>1</v>
          </cell>
          <cell r="E1624">
            <v>600</v>
          </cell>
          <cell r="F1624">
            <v>600</v>
          </cell>
          <cell r="G1624">
            <v>30</v>
          </cell>
          <cell r="H1624">
            <v>30</v>
          </cell>
          <cell r="I1624" t="str">
            <v>Q</v>
          </cell>
          <cell r="P1624">
            <v>30</v>
          </cell>
        </row>
        <row r="1625">
          <cell r="A1625" t="str">
            <v>motores de 1cv, 5 cv e 5 cv  respectivamente.</v>
          </cell>
          <cell r="F1625">
            <v>0</v>
          </cell>
          <cell r="H1625">
            <v>0</v>
          </cell>
          <cell r="P1625">
            <v>0</v>
          </cell>
        </row>
        <row r="1626">
          <cell r="F1626">
            <v>0</v>
          </cell>
          <cell r="H1626">
            <v>0</v>
          </cell>
          <cell r="P1626">
            <v>0</v>
          </cell>
        </row>
        <row r="1627">
          <cell r="A1627" t="str">
            <v>Painel de conversores de freqüência, com os conversores 510-SZ-454/503/616, para - 5 CV</v>
          </cell>
          <cell r="B1627" t="str">
            <v>510-PV-22</v>
          </cell>
          <cell r="C1627" t="str">
            <v>UNID.</v>
          </cell>
          <cell r="D1627">
            <v>1</v>
          </cell>
          <cell r="E1627">
            <v>600</v>
          </cell>
          <cell r="F1627">
            <v>600</v>
          </cell>
          <cell r="G1627">
            <v>30</v>
          </cell>
          <cell r="H1627">
            <v>30</v>
          </cell>
          <cell r="I1627" t="str">
            <v>Q</v>
          </cell>
          <cell r="P1627">
            <v>30</v>
          </cell>
        </row>
        <row r="1628">
          <cell r="A1628" t="str">
            <v>motores de 1cv, 3 cv e 5 cv  respectivamente.</v>
          </cell>
          <cell r="F1628">
            <v>0</v>
          </cell>
          <cell r="H1628">
            <v>0</v>
          </cell>
          <cell r="P1628">
            <v>0</v>
          </cell>
        </row>
        <row r="1629">
          <cell r="F1629">
            <v>0</v>
          </cell>
          <cell r="H1629">
            <v>0</v>
          </cell>
          <cell r="P1629">
            <v>0</v>
          </cell>
        </row>
        <row r="1630">
          <cell r="A1630" t="str">
            <v>Painel de conversores de freqüência, com os conversores 510-SZ-502/504/602.1, para - 7,5 CV</v>
          </cell>
          <cell r="B1630" t="str">
            <v>510-PV-23</v>
          </cell>
          <cell r="C1630" t="str">
            <v>UNID.</v>
          </cell>
          <cell r="D1630">
            <v>1</v>
          </cell>
          <cell r="E1630">
            <v>600</v>
          </cell>
          <cell r="F1630">
            <v>600</v>
          </cell>
          <cell r="G1630">
            <v>30</v>
          </cell>
          <cell r="H1630">
            <v>30</v>
          </cell>
          <cell r="I1630" t="str">
            <v>Q</v>
          </cell>
          <cell r="P1630">
            <v>30</v>
          </cell>
        </row>
        <row r="1631">
          <cell r="A1631" t="str">
            <v>motores de 3 cv, 3 cv e 7,5 cv  respectivamente.</v>
          </cell>
          <cell r="F1631">
            <v>0</v>
          </cell>
          <cell r="H1631">
            <v>0</v>
          </cell>
          <cell r="P1631">
            <v>0</v>
          </cell>
        </row>
        <row r="1632">
          <cell r="F1632">
            <v>0</v>
          </cell>
          <cell r="H1632">
            <v>0</v>
          </cell>
          <cell r="P1632">
            <v>0</v>
          </cell>
        </row>
        <row r="1633">
          <cell r="A1633" t="str">
            <v>Painel de conversores de freqüência, com os conversores 510-SZ-555.2/560, para - 15 CV</v>
          </cell>
          <cell r="B1633" t="str">
            <v>510-PV-24</v>
          </cell>
          <cell r="C1633" t="str">
            <v>UNID.</v>
          </cell>
          <cell r="D1633">
            <v>1</v>
          </cell>
          <cell r="E1633">
            <v>600</v>
          </cell>
          <cell r="F1633">
            <v>600</v>
          </cell>
          <cell r="G1633">
            <v>30</v>
          </cell>
          <cell r="H1633">
            <v>30</v>
          </cell>
          <cell r="I1633" t="str">
            <v>Q</v>
          </cell>
          <cell r="P1633">
            <v>30</v>
          </cell>
        </row>
        <row r="1634">
          <cell r="A1634" t="str">
            <v>motores de 12,5cv e 15 cv respectivamente.</v>
          </cell>
          <cell r="F1634">
            <v>0</v>
          </cell>
          <cell r="H1634">
            <v>0</v>
          </cell>
          <cell r="P1634">
            <v>0</v>
          </cell>
        </row>
        <row r="1635">
          <cell r="F1635">
            <v>0</v>
          </cell>
          <cell r="H1635">
            <v>0</v>
          </cell>
          <cell r="P1635">
            <v>0</v>
          </cell>
        </row>
        <row r="1636">
          <cell r="A1636" t="str">
            <v>Painel de conversores de freqüência, com os conversores 510-SZ-559/561, para - 12,5 CV</v>
          </cell>
          <cell r="B1636" t="str">
            <v>510-PV-25</v>
          </cell>
          <cell r="C1636" t="str">
            <v>UNID.</v>
          </cell>
          <cell r="D1636">
            <v>1</v>
          </cell>
          <cell r="E1636">
            <v>600</v>
          </cell>
          <cell r="F1636">
            <v>600</v>
          </cell>
          <cell r="G1636">
            <v>30</v>
          </cell>
          <cell r="H1636">
            <v>30</v>
          </cell>
          <cell r="I1636" t="str">
            <v>Q</v>
          </cell>
          <cell r="P1636">
            <v>30</v>
          </cell>
        </row>
        <row r="1637">
          <cell r="A1637" t="str">
            <v>motores de 12,5 cv.</v>
          </cell>
          <cell r="F1637">
            <v>0</v>
          </cell>
          <cell r="H1637">
            <v>0</v>
          </cell>
          <cell r="P1637">
            <v>0</v>
          </cell>
        </row>
        <row r="1638">
          <cell r="F1638">
            <v>0</v>
          </cell>
          <cell r="H1638">
            <v>0</v>
          </cell>
          <cell r="P1638">
            <v>0</v>
          </cell>
        </row>
        <row r="1639">
          <cell r="A1639" t="str">
            <v>Painel de conversores de freqüência, com os conversores 510-SZ-555.1/602.2, para - 15 CV</v>
          </cell>
          <cell r="B1639" t="str">
            <v>510-PV-26</v>
          </cell>
          <cell r="C1639" t="str">
            <v>UNID.</v>
          </cell>
          <cell r="D1639">
            <v>1</v>
          </cell>
          <cell r="E1639">
            <v>600</v>
          </cell>
          <cell r="F1639">
            <v>600</v>
          </cell>
          <cell r="G1639">
            <v>30</v>
          </cell>
          <cell r="H1639">
            <v>30</v>
          </cell>
          <cell r="I1639" t="str">
            <v>Q</v>
          </cell>
          <cell r="P1639">
            <v>30</v>
          </cell>
        </row>
        <row r="1640">
          <cell r="A1640" t="str">
            <v>motores de 7,5 cv e 15 cv respectivamente.</v>
          </cell>
          <cell r="F1640">
            <v>0</v>
          </cell>
          <cell r="H1640">
            <v>0</v>
          </cell>
          <cell r="P1640">
            <v>0</v>
          </cell>
        </row>
        <row r="1641">
          <cell r="F1641">
            <v>0</v>
          </cell>
          <cell r="H1641">
            <v>0</v>
          </cell>
          <cell r="P1641">
            <v>0</v>
          </cell>
        </row>
        <row r="1642">
          <cell r="A1642" t="str">
            <v>Painel de conversor de freqüência, com o conversor 510-SZ-150, para - 150 CV</v>
          </cell>
          <cell r="B1642" t="str">
            <v>510-PV-27</v>
          </cell>
          <cell r="C1642" t="str">
            <v>UNID.</v>
          </cell>
          <cell r="D1642">
            <v>1</v>
          </cell>
          <cell r="E1642">
            <v>600</v>
          </cell>
          <cell r="F1642">
            <v>600</v>
          </cell>
          <cell r="G1642">
            <v>50</v>
          </cell>
          <cell r="H1642">
            <v>50</v>
          </cell>
          <cell r="I1642" t="str">
            <v>Q</v>
          </cell>
          <cell r="P1642">
            <v>50</v>
          </cell>
        </row>
        <row r="1643">
          <cell r="A1643" t="str">
            <v>motor de 150 cv.</v>
          </cell>
          <cell r="F1643">
            <v>0</v>
          </cell>
          <cell r="H1643">
            <v>0</v>
          </cell>
          <cell r="P1643">
            <v>0</v>
          </cell>
        </row>
        <row r="1644">
          <cell r="F1644">
            <v>0</v>
          </cell>
          <cell r="H1644">
            <v>0</v>
          </cell>
          <cell r="P1644">
            <v>0</v>
          </cell>
        </row>
        <row r="1645">
          <cell r="A1645" t="str">
            <v>Painel de conversor de freqüência, com o conversor 510-SZ-151, para - 150 CV</v>
          </cell>
          <cell r="B1645" t="str">
            <v>510-PV-28</v>
          </cell>
          <cell r="C1645" t="str">
            <v>UNID.</v>
          </cell>
          <cell r="D1645">
            <v>1</v>
          </cell>
          <cell r="E1645">
            <v>600</v>
          </cell>
          <cell r="F1645">
            <v>600</v>
          </cell>
          <cell r="G1645">
            <v>50</v>
          </cell>
          <cell r="H1645">
            <v>50</v>
          </cell>
          <cell r="I1645" t="str">
            <v>Q</v>
          </cell>
          <cell r="P1645">
            <v>50</v>
          </cell>
        </row>
        <row r="1646">
          <cell r="A1646" t="str">
            <v>motor de 150 cv.</v>
          </cell>
          <cell r="F1646">
            <v>0</v>
          </cell>
          <cell r="H1646">
            <v>0</v>
          </cell>
          <cell r="P1646">
            <v>0</v>
          </cell>
        </row>
        <row r="1647">
          <cell r="F1647">
            <v>0</v>
          </cell>
          <cell r="H1647">
            <v>0</v>
          </cell>
          <cell r="P1647">
            <v>0</v>
          </cell>
        </row>
        <row r="1648">
          <cell r="A1648" t="str">
            <v>Painel de conversor de freqüência, com o conversor 510-SZ-110, para - 75 CV</v>
          </cell>
          <cell r="B1648" t="str">
            <v>510-PV-29</v>
          </cell>
          <cell r="C1648" t="str">
            <v>UNID.</v>
          </cell>
          <cell r="D1648">
            <v>1</v>
          </cell>
          <cell r="E1648">
            <v>600</v>
          </cell>
          <cell r="F1648">
            <v>600</v>
          </cell>
          <cell r="G1648">
            <v>50</v>
          </cell>
          <cell r="H1648">
            <v>50</v>
          </cell>
          <cell r="I1648" t="str">
            <v>Q</v>
          </cell>
          <cell r="P1648">
            <v>50</v>
          </cell>
        </row>
        <row r="1649">
          <cell r="A1649" t="str">
            <v>motor de 75 cv.</v>
          </cell>
          <cell r="F1649">
            <v>0</v>
          </cell>
          <cell r="H1649">
            <v>0</v>
          </cell>
          <cell r="P1649">
            <v>0</v>
          </cell>
        </row>
        <row r="1650">
          <cell r="F1650">
            <v>0</v>
          </cell>
          <cell r="H1650">
            <v>0</v>
          </cell>
          <cell r="P1650">
            <v>0</v>
          </cell>
        </row>
        <row r="1651">
          <cell r="A1651" t="str">
            <v>Painel de conversor de freqüência, com o conversor 510-SZ-111, para - 75 CV</v>
          </cell>
          <cell r="B1651" t="str">
            <v>510-PV-30</v>
          </cell>
          <cell r="C1651" t="str">
            <v>UNID.</v>
          </cell>
          <cell r="D1651">
            <v>1</v>
          </cell>
          <cell r="E1651">
            <v>600</v>
          </cell>
          <cell r="F1651">
            <v>600</v>
          </cell>
          <cell r="G1651">
            <v>50</v>
          </cell>
          <cell r="H1651">
            <v>50</v>
          </cell>
          <cell r="I1651" t="str">
            <v>Q</v>
          </cell>
          <cell r="P1651">
            <v>50</v>
          </cell>
        </row>
        <row r="1652">
          <cell r="A1652" t="str">
            <v>motor de 75 cv.</v>
          </cell>
          <cell r="F1652">
            <v>0</v>
          </cell>
          <cell r="H1652">
            <v>0</v>
          </cell>
          <cell r="P1652">
            <v>0</v>
          </cell>
        </row>
        <row r="1653">
          <cell r="F1653">
            <v>0</v>
          </cell>
          <cell r="H1653">
            <v>0</v>
          </cell>
          <cell r="P1653">
            <v>0</v>
          </cell>
        </row>
        <row r="1654">
          <cell r="A1654" t="str">
            <v>Banco de capacitores 480 V: - 2 x 100 kVAr</v>
          </cell>
          <cell r="B1654" t="str">
            <v>550-BC-04</v>
          </cell>
          <cell r="C1654" t="str">
            <v>UNID.</v>
          </cell>
          <cell r="D1654">
            <v>1</v>
          </cell>
          <cell r="E1654">
            <v>200</v>
          </cell>
          <cell r="F1654">
            <v>200</v>
          </cell>
          <cell r="G1654">
            <v>40</v>
          </cell>
          <cell r="H1654">
            <v>40</v>
          </cell>
          <cell r="I1654" t="str">
            <v>Q</v>
          </cell>
          <cell r="P1654">
            <v>40</v>
          </cell>
        </row>
        <row r="1655">
          <cell r="A1655" t="str">
            <v>Instalação interna, 2x100 kVAr, automático.</v>
          </cell>
          <cell r="F1655">
            <v>0</v>
          </cell>
          <cell r="H1655">
            <v>0</v>
          </cell>
          <cell r="P1655">
            <v>0</v>
          </cell>
        </row>
        <row r="1656">
          <cell r="F1656">
            <v>0</v>
          </cell>
          <cell r="H1656">
            <v>0</v>
          </cell>
          <cell r="P1656">
            <v>0</v>
          </cell>
        </row>
        <row r="1657">
          <cell r="A1657" t="str">
            <v>Painel de iluminação 380/220 Vca:</v>
          </cell>
          <cell r="B1657" t="str">
            <v>550-PL-03</v>
          </cell>
          <cell r="C1657" t="str">
            <v>UNID.</v>
          </cell>
          <cell r="D1657">
            <v>1</v>
          </cell>
          <cell r="E1657">
            <v>600</v>
          </cell>
          <cell r="F1657">
            <v>600</v>
          </cell>
          <cell r="G1657">
            <v>100</v>
          </cell>
          <cell r="H1657">
            <v>100</v>
          </cell>
          <cell r="I1657" t="str">
            <v>Q</v>
          </cell>
          <cell r="P1657">
            <v>100</v>
          </cell>
        </row>
        <row r="1658">
          <cell r="A1658" t="str">
            <v xml:space="preserve">Instalação interna, barramento trifásico e neutro, para alimentação de painéis </v>
          </cell>
          <cell r="F1658">
            <v>0</v>
          </cell>
          <cell r="H1658">
            <v>0</v>
          </cell>
          <cell r="P1658">
            <v>0</v>
          </cell>
        </row>
        <row r="1659">
          <cell r="A1659" t="str">
            <v>e circuitos de iluminação.</v>
          </cell>
          <cell r="F1659">
            <v>0</v>
          </cell>
          <cell r="H1659">
            <v>0</v>
          </cell>
          <cell r="P1659">
            <v>0</v>
          </cell>
        </row>
        <row r="1660">
          <cell r="F1660">
            <v>0</v>
          </cell>
          <cell r="H1660">
            <v>0</v>
          </cell>
          <cell r="P1660">
            <v>0</v>
          </cell>
        </row>
        <row r="1661">
          <cell r="A1661" t="str">
            <v>Quadro de iluminação 380/220 Vca:</v>
          </cell>
          <cell r="B1661" t="str">
            <v>550-QL-11</v>
          </cell>
          <cell r="C1661" t="str">
            <v>UNID.</v>
          </cell>
          <cell r="D1661">
            <v>1</v>
          </cell>
          <cell r="E1661">
            <v>60</v>
          </cell>
          <cell r="F1661">
            <v>60</v>
          </cell>
          <cell r="G1661">
            <v>60</v>
          </cell>
          <cell r="H1661">
            <v>60</v>
          </cell>
          <cell r="I1661" t="str">
            <v>Q</v>
          </cell>
          <cell r="P1661">
            <v>60</v>
          </cell>
        </row>
        <row r="1662">
          <cell r="A1662" t="str">
            <v>Instalação externa, barramento trifásico e neutro.</v>
          </cell>
          <cell r="F1662">
            <v>0</v>
          </cell>
          <cell r="H1662">
            <v>0</v>
          </cell>
          <cell r="P1662">
            <v>0</v>
          </cell>
        </row>
        <row r="1663">
          <cell r="F1663">
            <v>0</v>
          </cell>
          <cell r="H1663">
            <v>0</v>
          </cell>
          <cell r="P1663">
            <v>0</v>
          </cell>
        </row>
        <row r="1664">
          <cell r="A1664" t="str">
            <v>Quadro de iluminação de emergência, 380/220 Vca:</v>
          </cell>
          <cell r="B1664" t="str">
            <v>550-QE-03</v>
          </cell>
          <cell r="C1664" t="str">
            <v>UNID.</v>
          </cell>
          <cell r="D1664">
            <v>1</v>
          </cell>
          <cell r="E1664">
            <v>60</v>
          </cell>
          <cell r="F1664">
            <v>60</v>
          </cell>
          <cell r="G1664">
            <v>60</v>
          </cell>
          <cell r="H1664">
            <v>60</v>
          </cell>
          <cell r="I1664" t="str">
            <v>Q</v>
          </cell>
          <cell r="P1664">
            <v>60</v>
          </cell>
        </row>
        <row r="1665">
          <cell r="A1665" t="str">
            <v>Instalação interna, barramento trifásico e neutro.</v>
          </cell>
          <cell r="F1665">
            <v>0</v>
          </cell>
          <cell r="H1665">
            <v>0</v>
          </cell>
          <cell r="P1665">
            <v>0</v>
          </cell>
        </row>
        <row r="1666">
          <cell r="F1666">
            <v>0</v>
          </cell>
          <cell r="H1666">
            <v>0</v>
          </cell>
          <cell r="P1666">
            <v>0</v>
          </cell>
        </row>
        <row r="1667">
          <cell r="A1667" t="str">
            <v>Cabo de cobre nu, têmpera meia dura, formação em fios, encordoamento classe 2,</v>
          </cell>
          <cell r="F1667">
            <v>0</v>
          </cell>
          <cell r="H1667">
            <v>0</v>
          </cell>
          <cell r="P1667">
            <v>0</v>
          </cell>
        </row>
        <row r="1668">
          <cell r="A1668" t="str">
            <v>NBR 5111 e 7575:</v>
          </cell>
          <cell r="F1668">
            <v>0</v>
          </cell>
          <cell r="H1668">
            <v>0</v>
          </cell>
          <cell r="P1668">
            <v>0</v>
          </cell>
        </row>
        <row r="1669">
          <cell r="A1669" t="str">
            <v>Bitola 16 mm²</v>
          </cell>
          <cell r="B1669" t="str">
            <v>CBNU</v>
          </cell>
          <cell r="C1669" t="str">
            <v>kg</v>
          </cell>
          <cell r="D1669">
            <v>2</v>
          </cell>
          <cell r="E1669">
            <v>1</v>
          </cell>
          <cell r="F1669">
            <v>2</v>
          </cell>
          <cell r="G1669">
            <v>1</v>
          </cell>
          <cell r="H1669">
            <v>2</v>
          </cell>
          <cell r="I1669" t="str">
            <v>B</v>
          </cell>
          <cell r="P1669">
            <v>1</v>
          </cell>
        </row>
        <row r="1670">
          <cell r="A1670" t="str">
            <v>Bitola 25 mm²</v>
          </cell>
          <cell r="B1670" t="str">
            <v>CBNU</v>
          </cell>
          <cell r="C1670" t="str">
            <v>kg</v>
          </cell>
          <cell r="D1670">
            <v>18</v>
          </cell>
          <cell r="E1670">
            <v>1</v>
          </cell>
          <cell r="F1670">
            <v>18</v>
          </cell>
          <cell r="G1670">
            <v>1</v>
          </cell>
          <cell r="H1670">
            <v>18</v>
          </cell>
          <cell r="I1670" t="str">
            <v>B</v>
          </cell>
          <cell r="P1670">
            <v>1</v>
          </cell>
        </row>
        <row r="1671">
          <cell r="A1671" t="str">
            <v>Bitola 35 mm²</v>
          </cell>
          <cell r="B1671" t="str">
            <v>CBNU</v>
          </cell>
          <cell r="C1671" t="str">
            <v>kg</v>
          </cell>
          <cell r="D1671">
            <v>125</v>
          </cell>
          <cell r="E1671">
            <v>1</v>
          </cell>
          <cell r="F1671">
            <v>125</v>
          </cell>
          <cell r="G1671">
            <v>1</v>
          </cell>
          <cell r="H1671">
            <v>125</v>
          </cell>
          <cell r="I1671" t="str">
            <v>B</v>
          </cell>
          <cell r="P1671">
            <v>1</v>
          </cell>
        </row>
        <row r="1672">
          <cell r="F1672">
            <v>0</v>
          </cell>
          <cell r="H1672">
            <v>0</v>
          </cell>
          <cell r="P1672">
            <v>0</v>
          </cell>
        </row>
        <row r="1673">
          <cell r="A1673" t="str">
            <v xml:space="preserve">Cabo de cobre, têmpera mole, isolação em PVC 70'C antichama, 750V,  sem capa </v>
          </cell>
          <cell r="F1673">
            <v>0</v>
          </cell>
          <cell r="H1673">
            <v>0</v>
          </cell>
          <cell r="P1673">
            <v>0</v>
          </cell>
        </row>
        <row r="1674">
          <cell r="A1674" t="str">
            <v>protetora, encordoamento classe 2, NBR 6880:</v>
          </cell>
          <cell r="F1674">
            <v>0</v>
          </cell>
          <cell r="H1674">
            <v>0</v>
          </cell>
          <cell r="P1674">
            <v>0</v>
          </cell>
        </row>
        <row r="1675">
          <cell r="A1675" t="str">
            <v>Bitola 2,5 mm²</v>
          </cell>
          <cell r="B1675" t="str">
            <v>CB1</v>
          </cell>
          <cell r="C1675" t="str">
            <v>m</v>
          </cell>
          <cell r="D1675">
            <v>3300</v>
          </cell>
          <cell r="E1675">
            <v>5.8000000000000003E-2</v>
          </cell>
          <cell r="F1675">
            <v>191.4</v>
          </cell>
          <cell r="G1675">
            <v>0.15</v>
          </cell>
          <cell r="H1675">
            <v>495</v>
          </cell>
          <cell r="I1675" t="str">
            <v>B</v>
          </cell>
          <cell r="P1675">
            <v>0.15</v>
          </cell>
        </row>
        <row r="1676">
          <cell r="A1676" t="str">
            <v>Bitola 4 mm²</v>
          </cell>
          <cell r="B1676" t="str">
            <v>CB1</v>
          </cell>
          <cell r="C1676" t="str">
            <v>m</v>
          </cell>
          <cell r="D1676">
            <v>900</v>
          </cell>
          <cell r="E1676">
            <v>0.08</v>
          </cell>
          <cell r="F1676">
            <v>72</v>
          </cell>
          <cell r="G1676">
            <v>0.15</v>
          </cell>
          <cell r="H1676">
            <v>135</v>
          </cell>
          <cell r="I1676" t="str">
            <v>B</v>
          </cell>
          <cell r="P1676">
            <v>0.15</v>
          </cell>
        </row>
        <row r="1677">
          <cell r="F1677">
            <v>0</v>
          </cell>
          <cell r="H1677">
            <v>0</v>
          </cell>
          <cell r="P1677">
            <v>0</v>
          </cell>
        </row>
        <row r="1678">
          <cell r="A1678" t="str">
            <v>Cabo de potência tripolar, composto de fios de cobre nu, têmpera mole, isolação EPR</v>
          </cell>
          <cell r="F1678">
            <v>0</v>
          </cell>
          <cell r="H1678">
            <v>0</v>
          </cell>
          <cell r="P1678">
            <v>0</v>
          </cell>
        </row>
        <row r="1679">
          <cell r="A1679" t="str">
            <v>classe de tensão 0,6/1kV, com cobertura de PVC, de acordo com NBR 7286:</v>
          </cell>
          <cell r="F1679">
            <v>0</v>
          </cell>
          <cell r="H1679">
            <v>0</v>
          </cell>
          <cell r="P1679">
            <v>0</v>
          </cell>
        </row>
        <row r="1680">
          <cell r="A1680" t="str">
            <v>Bitola 3x2,5 mm²</v>
          </cell>
          <cell r="B1680" t="str">
            <v>CB1</v>
          </cell>
          <cell r="C1680" t="str">
            <v>m</v>
          </cell>
          <cell r="D1680">
            <v>4</v>
          </cell>
          <cell r="E1680">
            <v>0.193</v>
          </cell>
          <cell r="F1680">
            <v>0.77</v>
          </cell>
          <cell r="G1680">
            <v>0.2</v>
          </cell>
          <cell r="H1680">
            <v>0.8</v>
          </cell>
          <cell r="I1680" t="str">
            <v>B</v>
          </cell>
          <cell r="P1680">
            <v>0.2</v>
          </cell>
        </row>
        <row r="1681">
          <cell r="A1681" t="str">
            <v>Bitola 35 mm²</v>
          </cell>
          <cell r="B1681" t="str">
            <v>CB1</v>
          </cell>
          <cell r="C1681" t="str">
            <v>m</v>
          </cell>
          <cell r="D1681">
            <v>100</v>
          </cell>
          <cell r="E1681">
            <v>0.40300000000000002</v>
          </cell>
          <cell r="F1681">
            <v>40.299999999999997</v>
          </cell>
          <cell r="G1681">
            <v>0.2</v>
          </cell>
          <cell r="H1681">
            <v>20</v>
          </cell>
          <cell r="I1681" t="str">
            <v>B</v>
          </cell>
          <cell r="P1681">
            <v>0.2</v>
          </cell>
        </row>
        <row r="1682">
          <cell r="F1682">
            <v>0</v>
          </cell>
          <cell r="H1682">
            <v>0</v>
          </cell>
          <cell r="P1682">
            <v>0</v>
          </cell>
        </row>
        <row r="1683">
          <cell r="A1683" t="str">
            <v>Cabo singelo em fios de cobre nu, têmpera mole, capa interna e cobertura em PVC 70'C</v>
          </cell>
          <cell r="F1683">
            <v>0</v>
          </cell>
          <cell r="H1683">
            <v>0</v>
          </cell>
          <cell r="P1683">
            <v>0</v>
          </cell>
        </row>
        <row r="1684">
          <cell r="A1684" t="str">
            <v>isolação 0,6/1kV:</v>
          </cell>
          <cell r="F1684">
            <v>0</v>
          </cell>
          <cell r="H1684">
            <v>0</v>
          </cell>
          <cell r="P1684">
            <v>0</v>
          </cell>
        </row>
        <row r="1685">
          <cell r="A1685" t="str">
            <v>Bitola 70 mm²</v>
          </cell>
          <cell r="B1685" t="str">
            <v>CB1</v>
          </cell>
          <cell r="C1685" t="str">
            <v>m</v>
          </cell>
          <cell r="D1685">
            <v>500</v>
          </cell>
          <cell r="E1685">
            <v>0.78200000000000003</v>
          </cell>
          <cell r="F1685">
            <v>391</v>
          </cell>
          <cell r="G1685">
            <v>0.25</v>
          </cell>
          <cell r="H1685">
            <v>125</v>
          </cell>
          <cell r="I1685" t="str">
            <v>B</v>
          </cell>
          <cell r="P1685">
            <v>0.25</v>
          </cell>
        </row>
        <row r="1686">
          <cell r="A1686" t="str">
            <v>Bitola 95 mm²</v>
          </cell>
          <cell r="B1686" t="str">
            <v>CB1</v>
          </cell>
          <cell r="C1686" t="str">
            <v>m</v>
          </cell>
          <cell r="D1686">
            <v>300</v>
          </cell>
          <cell r="E1686">
            <v>1.0149999999999999</v>
          </cell>
          <cell r="F1686">
            <v>304.5</v>
          </cell>
          <cell r="G1686">
            <v>0.25</v>
          </cell>
          <cell r="H1686">
            <v>75</v>
          </cell>
          <cell r="I1686" t="str">
            <v>B</v>
          </cell>
          <cell r="P1686">
            <v>0.25</v>
          </cell>
        </row>
        <row r="1687">
          <cell r="A1687" t="str">
            <v>Bitola 120 mm²</v>
          </cell>
          <cell r="B1687" t="str">
            <v>CB1</v>
          </cell>
          <cell r="C1687" t="str">
            <v>m</v>
          </cell>
          <cell r="D1687">
            <v>60</v>
          </cell>
          <cell r="E1687">
            <v>1.248</v>
          </cell>
          <cell r="F1687">
            <v>74.88</v>
          </cell>
          <cell r="G1687">
            <v>0.25</v>
          </cell>
          <cell r="H1687">
            <v>15</v>
          </cell>
          <cell r="I1687" t="str">
            <v>B</v>
          </cell>
          <cell r="P1687">
            <v>0.25</v>
          </cell>
        </row>
        <row r="1688">
          <cell r="A1688" t="str">
            <v>Bitola 150 mm²</v>
          </cell>
          <cell r="B1688" t="str">
            <v>CB1</v>
          </cell>
          <cell r="C1688" t="str">
            <v>m</v>
          </cell>
          <cell r="D1688">
            <v>340</v>
          </cell>
          <cell r="E1688">
            <v>1.5369999999999999</v>
          </cell>
          <cell r="F1688">
            <v>522.58000000000004</v>
          </cell>
          <cell r="G1688">
            <v>0.3</v>
          </cell>
          <cell r="H1688">
            <v>102</v>
          </cell>
          <cell r="I1688" t="str">
            <v>B</v>
          </cell>
          <cell r="P1688">
            <v>0.3</v>
          </cell>
        </row>
        <row r="1689">
          <cell r="F1689">
            <v>0</v>
          </cell>
          <cell r="H1689">
            <v>0</v>
          </cell>
          <cell r="P1689">
            <v>0</v>
          </cell>
        </row>
        <row r="1690">
          <cell r="A1690" t="str">
            <v>Cabo de potência , singelo, isolamento 8,7/15kV, com capa de PVC:</v>
          </cell>
          <cell r="F1690">
            <v>0</v>
          </cell>
          <cell r="H1690">
            <v>0</v>
          </cell>
          <cell r="P1690">
            <v>0</v>
          </cell>
        </row>
        <row r="1691">
          <cell r="A1691" t="str">
            <v>Bitola 50 mm²</v>
          </cell>
          <cell r="B1691" t="str">
            <v>CB15</v>
          </cell>
          <cell r="C1691" t="str">
            <v>m</v>
          </cell>
          <cell r="D1691">
            <v>160</v>
          </cell>
          <cell r="E1691">
            <v>0.98299999999999998</v>
          </cell>
          <cell r="F1691">
            <v>157.28</v>
          </cell>
          <cell r="G1691">
            <v>0.5</v>
          </cell>
          <cell r="H1691">
            <v>80</v>
          </cell>
          <cell r="I1691" t="str">
            <v>B</v>
          </cell>
          <cell r="P1691">
            <v>0.5</v>
          </cell>
        </row>
        <row r="1692">
          <cell r="A1692" t="str">
            <v>Bitola 70 mm²</v>
          </cell>
          <cell r="B1692" t="str">
            <v>CB15</v>
          </cell>
          <cell r="C1692" t="str">
            <v>m</v>
          </cell>
          <cell r="D1692">
            <v>350</v>
          </cell>
          <cell r="E1692">
            <v>1.234</v>
          </cell>
          <cell r="F1692">
            <v>431.9</v>
          </cell>
          <cell r="G1692">
            <v>0.5</v>
          </cell>
          <cell r="H1692">
            <v>175</v>
          </cell>
          <cell r="I1692" t="str">
            <v>B</v>
          </cell>
          <cell r="P1692">
            <v>0.5</v>
          </cell>
        </row>
        <row r="1693">
          <cell r="F1693">
            <v>0</v>
          </cell>
          <cell r="H1693">
            <v>0</v>
          </cell>
          <cell r="P1693">
            <v>0</v>
          </cell>
        </row>
        <row r="1694">
          <cell r="A1694" t="str">
            <v xml:space="preserve">Tomada tetrapolar blindada de sobrepor, em alumínio fundido e miolo em material </v>
          </cell>
          <cell r="C1694" t="str">
            <v>PC</v>
          </cell>
          <cell r="D1694">
            <v>8</v>
          </cell>
          <cell r="E1694">
            <v>1</v>
          </cell>
          <cell r="F1694">
            <v>8</v>
          </cell>
          <cell r="G1694">
            <v>4</v>
          </cell>
          <cell r="H1694">
            <v>32</v>
          </cell>
          <cell r="I1694" t="str">
            <v>Q</v>
          </cell>
          <cell r="P1694">
            <v>4</v>
          </cell>
        </row>
        <row r="1695">
          <cell r="A1695" t="str">
            <v>isolante, com tampa basculante, conforme DIN 49450 e 49451 - 500V.</v>
          </cell>
          <cell r="F1695">
            <v>0</v>
          </cell>
          <cell r="H1695">
            <v>0</v>
          </cell>
          <cell r="P1695">
            <v>0</v>
          </cell>
        </row>
        <row r="1696">
          <cell r="F1696">
            <v>0</v>
          </cell>
          <cell r="H1696">
            <v>0</v>
          </cell>
          <cell r="P1696">
            <v>0</v>
          </cell>
        </row>
        <row r="1697">
          <cell r="A1697" t="str">
            <v xml:space="preserve">Tomada redonda fundida em liga de alumínio, 380V, a prova de TGVP com tampo mola, </v>
          </cell>
          <cell r="C1697" t="str">
            <v>PC</v>
          </cell>
          <cell r="D1697">
            <v>9</v>
          </cell>
          <cell r="E1697">
            <v>1</v>
          </cell>
          <cell r="F1697">
            <v>9</v>
          </cell>
          <cell r="G1697">
            <v>4</v>
          </cell>
          <cell r="H1697">
            <v>36</v>
          </cell>
          <cell r="I1697" t="str">
            <v>Q</v>
          </cell>
          <cell r="P1697">
            <v>4</v>
          </cell>
        </row>
        <row r="1698">
          <cell r="A1698" t="str">
            <v>orelhas de fixação, quatro entradas rosqueadas de 3/4" sendo 3 bujões plásticos.</v>
          </cell>
          <cell r="F1698">
            <v>0</v>
          </cell>
          <cell r="H1698">
            <v>0</v>
          </cell>
          <cell r="P1698">
            <v>0</v>
          </cell>
        </row>
        <row r="1699">
          <cell r="F1699">
            <v>0</v>
          </cell>
          <cell r="H1699">
            <v>0</v>
          </cell>
          <cell r="P1699">
            <v>0</v>
          </cell>
        </row>
        <row r="1700">
          <cell r="A1700" t="str">
            <v>Tomada universal 2P+T montada em condulete.</v>
          </cell>
          <cell r="C1700" t="str">
            <v>PC</v>
          </cell>
          <cell r="D1700">
            <v>10</v>
          </cell>
          <cell r="E1700">
            <v>0.1</v>
          </cell>
          <cell r="F1700">
            <v>1</v>
          </cell>
          <cell r="G1700">
            <v>2</v>
          </cell>
          <cell r="H1700">
            <v>20</v>
          </cell>
          <cell r="I1700" t="str">
            <v>Q</v>
          </cell>
          <cell r="P1700">
            <v>2</v>
          </cell>
        </row>
        <row r="1701">
          <cell r="F1701">
            <v>0</v>
          </cell>
          <cell r="H1701">
            <v>0</v>
          </cell>
          <cell r="P1701">
            <v>0</v>
          </cell>
        </row>
        <row r="1702">
          <cell r="A1702" t="str">
            <v>Intrruptor montado em caixa condulete</v>
          </cell>
          <cell r="C1702" t="str">
            <v>PC</v>
          </cell>
          <cell r="D1702">
            <v>4</v>
          </cell>
          <cell r="E1702">
            <v>0.1</v>
          </cell>
          <cell r="F1702">
            <v>0.4</v>
          </cell>
          <cell r="G1702">
            <v>2</v>
          </cell>
          <cell r="H1702">
            <v>8</v>
          </cell>
          <cell r="I1702" t="str">
            <v>Q</v>
          </cell>
          <cell r="P1702">
            <v>2</v>
          </cell>
        </row>
        <row r="1703">
          <cell r="F1703">
            <v>0</v>
          </cell>
          <cell r="H1703">
            <v>0</v>
          </cell>
          <cell r="P1703">
            <v>0</v>
          </cell>
        </row>
        <row r="1704">
          <cell r="A1704" t="str">
            <v>Relé fotoelétrico montado em caixa condulete</v>
          </cell>
          <cell r="C1704" t="str">
            <v>PC</v>
          </cell>
          <cell r="D1704">
            <v>2</v>
          </cell>
          <cell r="E1704">
            <v>0.1</v>
          </cell>
          <cell r="F1704">
            <v>0.2</v>
          </cell>
          <cell r="G1704">
            <v>2</v>
          </cell>
          <cell r="H1704">
            <v>4</v>
          </cell>
          <cell r="I1704" t="str">
            <v>Q</v>
          </cell>
          <cell r="P1704">
            <v>2</v>
          </cell>
        </row>
        <row r="1705">
          <cell r="F1705">
            <v>0</v>
          </cell>
          <cell r="H1705">
            <v>0</v>
          </cell>
          <cell r="P1705">
            <v>0</v>
          </cell>
        </row>
        <row r="1706">
          <cell r="A1706" t="str">
            <v>Eletroduto aço galvanizado a fogo c/ costura, comp. 3m, c/ uma luva e rosca nas duas</v>
          </cell>
          <cell r="F1706">
            <v>0</v>
          </cell>
          <cell r="H1706">
            <v>0</v>
          </cell>
          <cell r="P1706">
            <v>0</v>
          </cell>
        </row>
        <row r="1707">
          <cell r="A1707" t="str">
            <v xml:space="preserve">extremidades, norma DIN 2440, c/ proteção mecânica nas extremidades e rebarbas </v>
          </cell>
          <cell r="F1707">
            <v>0</v>
          </cell>
          <cell r="H1707">
            <v>0</v>
          </cell>
          <cell r="P1707">
            <v>0</v>
          </cell>
        </row>
        <row r="1708">
          <cell r="A1708" t="str">
            <v>removidas:</v>
          </cell>
          <cell r="F1708">
            <v>0</v>
          </cell>
          <cell r="H1708">
            <v>0</v>
          </cell>
          <cell r="P1708">
            <v>0</v>
          </cell>
        </row>
        <row r="1709">
          <cell r="A1709" t="str">
            <v>Diâmetro 3/4"   BSP</v>
          </cell>
          <cell r="B1709" t="str">
            <v>ELAG</v>
          </cell>
          <cell r="C1709" t="str">
            <v>m</v>
          </cell>
          <cell r="D1709">
            <v>280</v>
          </cell>
          <cell r="E1709">
            <v>1.7699999999999998</v>
          </cell>
          <cell r="F1709">
            <v>495.6</v>
          </cell>
          <cell r="G1709">
            <v>1.25</v>
          </cell>
          <cell r="H1709">
            <v>350</v>
          </cell>
          <cell r="I1709" t="str">
            <v>LE</v>
          </cell>
          <cell r="P1709">
            <v>1.25</v>
          </cell>
        </row>
        <row r="1710">
          <cell r="A1710" t="str">
            <v>Diâmetro 1"      BSP</v>
          </cell>
          <cell r="B1710" t="str">
            <v>ELAG</v>
          </cell>
          <cell r="C1710" t="str">
            <v>m</v>
          </cell>
          <cell r="D1710">
            <v>213</v>
          </cell>
          <cell r="E1710">
            <v>2.63</v>
          </cell>
          <cell r="F1710">
            <v>560.19000000000005</v>
          </cell>
          <cell r="G1710">
            <v>1.25</v>
          </cell>
          <cell r="H1710">
            <v>266.25</v>
          </cell>
          <cell r="I1710" t="str">
            <v>LE</v>
          </cell>
          <cell r="P1710">
            <v>1.25</v>
          </cell>
        </row>
        <row r="1711">
          <cell r="A1711" t="str">
            <v>Diâmetro 11/2" BSP</v>
          </cell>
          <cell r="B1711" t="str">
            <v>ELAG</v>
          </cell>
          <cell r="C1711" t="str">
            <v>m</v>
          </cell>
          <cell r="D1711">
            <v>45</v>
          </cell>
          <cell r="E1711">
            <v>4.24</v>
          </cell>
          <cell r="F1711">
            <v>190.8</v>
          </cell>
          <cell r="G1711">
            <v>1.25</v>
          </cell>
          <cell r="H1711">
            <v>56.25</v>
          </cell>
          <cell r="I1711" t="str">
            <v>LE</v>
          </cell>
          <cell r="P1711">
            <v>1.25</v>
          </cell>
        </row>
        <row r="1712">
          <cell r="A1712" t="str">
            <v>Diâmetro 2"      BSP</v>
          </cell>
          <cell r="B1712" t="str">
            <v>ELAG</v>
          </cell>
          <cell r="C1712" t="str">
            <v>m</v>
          </cell>
          <cell r="D1712">
            <v>51</v>
          </cell>
          <cell r="E1712">
            <v>5.66</v>
          </cell>
          <cell r="F1712">
            <v>288.66000000000003</v>
          </cell>
          <cell r="G1712">
            <v>1.5</v>
          </cell>
          <cell r="H1712">
            <v>76.5</v>
          </cell>
          <cell r="I1712" t="str">
            <v>LE</v>
          </cell>
          <cell r="P1712">
            <v>1.5</v>
          </cell>
        </row>
        <row r="1713">
          <cell r="A1713" t="str">
            <v>Diâmetro 3"      BSP</v>
          </cell>
          <cell r="B1713" t="str">
            <v>ELAG</v>
          </cell>
          <cell r="C1713" t="str">
            <v>m</v>
          </cell>
          <cell r="D1713">
            <v>240</v>
          </cell>
          <cell r="E1713">
            <v>11.6</v>
          </cell>
          <cell r="F1713">
            <v>2784</v>
          </cell>
          <cell r="G1713">
            <v>1.5</v>
          </cell>
          <cell r="H1713">
            <v>360</v>
          </cell>
          <cell r="I1713" t="str">
            <v>LE</v>
          </cell>
          <cell r="P1713">
            <v>1.5</v>
          </cell>
        </row>
        <row r="1714">
          <cell r="A1714" t="str">
            <v>Diâmetro 4"      BSP</v>
          </cell>
          <cell r="B1714" t="str">
            <v>ELAG</v>
          </cell>
          <cell r="C1714" t="str">
            <v>m</v>
          </cell>
          <cell r="D1714">
            <v>10</v>
          </cell>
          <cell r="E1714">
            <v>16.48</v>
          </cell>
          <cell r="F1714">
            <v>164.8</v>
          </cell>
          <cell r="G1714">
            <v>2</v>
          </cell>
          <cell r="H1714">
            <v>20</v>
          </cell>
          <cell r="I1714" t="str">
            <v>LE</v>
          </cell>
          <cell r="P1714">
            <v>2</v>
          </cell>
        </row>
        <row r="1715">
          <cell r="F1715">
            <v>0</v>
          </cell>
          <cell r="H1715">
            <v>0</v>
          </cell>
          <cell r="P1715">
            <v>0</v>
          </cell>
        </row>
        <row r="1716">
          <cell r="A1716" t="str">
            <v xml:space="preserve">Eletroduto flexível em rolo, tipo sealtubo, a prova de tempo, umidade, gases, vapores e </v>
          </cell>
          <cell r="F1716">
            <v>0</v>
          </cell>
          <cell r="H1716">
            <v>0</v>
          </cell>
          <cell r="P1716">
            <v>0</v>
          </cell>
        </row>
        <row r="1717">
          <cell r="A1717" t="str">
            <v>pó, constituído por fita de aço doce c/ revestimento externo em polivinil-clorídrico:</v>
          </cell>
          <cell r="F1717">
            <v>0</v>
          </cell>
          <cell r="H1717">
            <v>0</v>
          </cell>
          <cell r="P1717">
            <v>0</v>
          </cell>
        </row>
        <row r="1718">
          <cell r="A1718" t="str">
            <v>Diâmetro 2"</v>
          </cell>
          <cell r="B1718" t="str">
            <v>ELFL</v>
          </cell>
          <cell r="C1718" t="str">
            <v>m</v>
          </cell>
          <cell r="D1718">
            <v>5</v>
          </cell>
          <cell r="E1718">
            <v>2.83</v>
          </cell>
          <cell r="F1718">
            <v>14.15</v>
          </cell>
          <cell r="G1718">
            <v>1.8</v>
          </cell>
          <cell r="H1718">
            <v>9</v>
          </cell>
          <cell r="I1718" t="str">
            <v>LE</v>
          </cell>
          <cell r="P1718">
            <v>1.8</v>
          </cell>
        </row>
        <row r="1719">
          <cell r="A1719" t="str">
            <v>Diâmetro 3"</v>
          </cell>
          <cell r="B1719" t="str">
            <v>ELFL</v>
          </cell>
          <cell r="C1719" t="str">
            <v>m</v>
          </cell>
          <cell r="D1719">
            <v>2</v>
          </cell>
          <cell r="E1719">
            <v>5.8</v>
          </cell>
          <cell r="F1719">
            <v>11.6</v>
          </cell>
          <cell r="G1719">
            <v>1.8</v>
          </cell>
          <cell r="H1719">
            <v>3.6</v>
          </cell>
          <cell r="I1719" t="str">
            <v>LE</v>
          </cell>
          <cell r="P1719">
            <v>1.8</v>
          </cell>
        </row>
        <row r="1720">
          <cell r="A1720" t="str">
            <v>Diâmetro 4"</v>
          </cell>
          <cell r="B1720" t="str">
            <v>ELFL</v>
          </cell>
          <cell r="C1720" t="str">
            <v>m</v>
          </cell>
          <cell r="D1720">
            <v>4</v>
          </cell>
          <cell r="E1720">
            <v>8.24</v>
          </cell>
          <cell r="F1720">
            <v>32.96</v>
          </cell>
          <cell r="G1720">
            <v>2.5</v>
          </cell>
          <cell r="H1720">
            <v>10</v>
          </cell>
          <cell r="I1720" t="str">
            <v>LE</v>
          </cell>
          <cell r="P1720">
            <v>2.5</v>
          </cell>
        </row>
        <row r="1721">
          <cell r="F1721">
            <v>0</v>
          </cell>
          <cell r="H1721">
            <v>0</v>
          </cell>
          <cell r="P1721">
            <v>0</v>
          </cell>
        </row>
        <row r="1722">
          <cell r="A1722" t="str">
            <v xml:space="preserve">Luminária p/ lamp. "V. sódio" c/ reator incorporado AFP-220V-60Hz, em liga esp. alum. </v>
          </cell>
          <cell r="F1722">
            <v>0</v>
          </cell>
          <cell r="H1722">
            <v>0</v>
          </cell>
          <cell r="P1722">
            <v>0</v>
          </cell>
        </row>
        <row r="1723">
          <cell r="A1723" t="str">
            <v xml:space="preserve">fundi. globo boro-silicato, base E-27 p/ lamp. até 70W e E-40 p/ lamp. 250W, entr. </v>
          </cell>
          <cell r="F1723">
            <v>0</v>
          </cell>
          <cell r="H1723">
            <v>0</v>
          </cell>
          <cell r="P1723">
            <v>0</v>
          </cell>
        </row>
        <row r="1724">
          <cell r="A1724" t="str">
            <v>rosq. 3/4" BSP:</v>
          </cell>
          <cell r="F1724">
            <v>0</v>
          </cell>
          <cell r="H1724">
            <v>0</v>
          </cell>
          <cell r="P1724">
            <v>0</v>
          </cell>
        </row>
        <row r="1725">
          <cell r="A1725" t="str">
            <v>PEND. 70W</v>
          </cell>
          <cell r="B1725" t="str">
            <v>LUM70</v>
          </cell>
          <cell r="C1725" t="str">
            <v>PC</v>
          </cell>
          <cell r="D1725">
            <v>79</v>
          </cell>
          <cell r="E1725">
            <v>5</v>
          </cell>
          <cell r="F1725">
            <v>395</v>
          </cell>
          <cell r="G1725">
            <v>8</v>
          </cell>
          <cell r="H1725">
            <v>632</v>
          </cell>
          <cell r="I1725" t="str">
            <v>Q</v>
          </cell>
          <cell r="P1725">
            <v>8</v>
          </cell>
        </row>
        <row r="1726">
          <cell r="A1726" t="str">
            <v>ARAND. 30' 70W</v>
          </cell>
          <cell r="B1726" t="str">
            <v>LUM70</v>
          </cell>
          <cell r="C1726" t="str">
            <v>PC</v>
          </cell>
          <cell r="D1726">
            <v>15</v>
          </cell>
          <cell r="E1726">
            <v>5</v>
          </cell>
          <cell r="F1726">
            <v>75</v>
          </cell>
          <cell r="G1726">
            <v>8</v>
          </cell>
          <cell r="H1726">
            <v>120</v>
          </cell>
          <cell r="I1726" t="str">
            <v>Q</v>
          </cell>
          <cell r="P1726">
            <v>8</v>
          </cell>
        </row>
        <row r="1727">
          <cell r="F1727">
            <v>0</v>
          </cell>
          <cell r="H1727">
            <v>0</v>
          </cell>
          <cell r="P1727">
            <v>0</v>
          </cell>
        </row>
        <row r="1728">
          <cell r="A1728" t="str">
            <v xml:space="preserve">Luminária p/ ilum. publ. totalmente fechada, p/ lamp. v. merc. e/ou sódio, corpo e refl. </v>
          </cell>
          <cell r="F1728">
            <v>0</v>
          </cell>
          <cell r="H1728">
            <v>0</v>
          </cell>
          <cell r="P1728">
            <v>0</v>
          </cell>
        </row>
        <row r="1729">
          <cell r="A1729" t="str">
            <v xml:space="preserve">estamp. em ch. alum., pescoço em liga de alum. fundido c/ entr. p/ tubo de 60,3 mm </v>
          </cell>
          <cell r="F1729">
            <v>0</v>
          </cell>
          <cell r="H1729">
            <v>0</v>
          </cell>
          <cell r="P1729">
            <v>0</v>
          </cell>
        </row>
        <row r="1730">
          <cell r="A1730" t="str">
            <v>refrator prismático em vidro temper., fecho de aço inox, soq. de porc c/ rosca E-40:</v>
          </cell>
          <cell r="F1730">
            <v>0</v>
          </cell>
          <cell r="H1730">
            <v>0</v>
          </cell>
          <cell r="P1730">
            <v>0</v>
          </cell>
        </row>
        <row r="1731">
          <cell r="A1731" t="str">
            <v>250W - V. Sódio</v>
          </cell>
          <cell r="B1731" t="str">
            <v>LUM250</v>
          </cell>
          <cell r="C1731" t="str">
            <v>PC</v>
          </cell>
          <cell r="D1731">
            <v>1</v>
          </cell>
          <cell r="E1731">
            <v>10</v>
          </cell>
          <cell r="F1731">
            <v>10</v>
          </cell>
          <cell r="G1731">
            <v>8</v>
          </cell>
          <cell r="H1731">
            <v>8</v>
          </cell>
          <cell r="I1731" t="str">
            <v>Q</v>
          </cell>
          <cell r="P1731">
            <v>8</v>
          </cell>
        </row>
        <row r="1732">
          <cell r="F1732">
            <v>0</v>
          </cell>
          <cell r="H1732">
            <v>0</v>
          </cell>
          <cell r="P1732">
            <v>0</v>
          </cell>
        </row>
        <row r="1733">
          <cell r="A1733" t="str">
            <v>Luminária aberta para duas lâmpadas fluorescente 32W-220V-60Hz, fornecida completa</v>
          </cell>
          <cell r="B1733" t="str">
            <v>LUM32</v>
          </cell>
          <cell r="C1733" t="str">
            <v>PC</v>
          </cell>
          <cell r="D1733">
            <v>26</v>
          </cell>
          <cell r="E1733">
            <v>10</v>
          </cell>
          <cell r="F1733">
            <v>260</v>
          </cell>
          <cell r="G1733">
            <v>8</v>
          </cell>
          <cell r="H1733">
            <v>208</v>
          </cell>
          <cell r="I1733" t="str">
            <v>Q</v>
          </cell>
          <cell r="P1733">
            <v>8</v>
          </cell>
        </row>
        <row r="1734">
          <cell r="A1734" t="str">
            <v>com equipamentos auxiliares.</v>
          </cell>
          <cell r="F1734">
            <v>0</v>
          </cell>
          <cell r="H1734">
            <v>0</v>
          </cell>
          <cell r="P1734">
            <v>0</v>
          </cell>
        </row>
        <row r="1735">
          <cell r="F1735">
            <v>0</v>
          </cell>
          <cell r="H1735">
            <v>0</v>
          </cell>
          <cell r="P1735">
            <v>0</v>
          </cell>
        </row>
        <row r="1736">
          <cell r="A1736" t="str">
            <v xml:space="preserve">Luminária tipo arandela, totalmente fechada para lâmpada vapor de sódio, corpo e </v>
          </cell>
          <cell r="F1736">
            <v>0</v>
          </cell>
          <cell r="H1736">
            <v>0</v>
          </cell>
          <cell r="P1736">
            <v>0</v>
          </cell>
        </row>
        <row r="1737">
          <cell r="A1737" t="str">
            <v>refletor em alumínio fundido.</v>
          </cell>
          <cell r="F1737">
            <v>0</v>
          </cell>
          <cell r="H1737">
            <v>0</v>
          </cell>
          <cell r="P1737">
            <v>0</v>
          </cell>
        </row>
        <row r="1738">
          <cell r="A1738" t="str">
            <v>VS-70W</v>
          </cell>
          <cell r="B1738" t="str">
            <v>LUM70</v>
          </cell>
          <cell r="C1738" t="str">
            <v>PC</v>
          </cell>
          <cell r="D1738">
            <v>14</v>
          </cell>
          <cell r="E1738">
            <v>5</v>
          </cell>
          <cell r="F1738">
            <v>70</v>
          </cell>
          <cell r="G1738">
            <v>8</v>
          </cell>
          <cell r="H1738">
            <v>112</v>
          </cell>
          <cell r="I1738" t="str">
            <v>Q</v>
          </cell>
          <cell r="P1738">
            <v>8</v>
          </cell>
        </row>
        <row r="1739">
          <cell r="F1739">
            <v>0</v>
          </cell>
          <cell r="H1739">
            <v>0</v>
          </cell>
          <cell r="P1739">
            <v>0</v>
          </cell>
        </row>
        <row r="1740">
          <cell r="A1740" t="str">
            <v>Unidade autônoma para iluminação de emergência, fornecida completa com todos os</v>
          </cell>
          <cell r="B1740" t="str">
            <v>LUMEM</v>
          </cell>
          <cell r="C1740" t="str">
            <v>PC</v>
          </cell>
          <cell r="D1740">
            <v>4</v>
          </cell>
          <cell r="E1740">
            <v>5</v>
          </cell>
          <cell r="F1740">
            <v>20</v>
          </cell>
          <cell r="G1740">
            <v>8</v>
          </cell>
          <cell r="H1740">
            <v>32</v>
          </cell>
          <cell r="I1740" t="str">
            <v>Q</v>
          </cell>
          <cell r="P1740">
            <v>8</v>
          </cell>
        </row>
        <row r="1741">
          <cell r="A1741" t="str">
            <v>acessórios incorporados, inclusive bateria e carregador.</v>
          </cell>
          <cell r="F1741">
            <v>0</v>
          </cell>
          <cell r="H1741">
            <v>0</v>
          </cell>
          <cell r="P1741">
            <v>0</v>
          </cell>
        </row>
        <row r="1742">
          <cell r="F1742">
            <v>0</v>
          </cell>
          <cell r="H1742">
            <v>0</v>
          </cell>
          <cell r="P1742">
            <v>0</v>
          </cell>
        </row>
        <row r="1743">
          <cell r="A1743" t="str">
            <v>Escadas para cabo trecho reto, tipo prateleira, semi-pesado com abas voltadas para</v>
          </cell>
          <cell r="F1743">
            <v>0</v>
          </cell>
          <cell r="H1743">
            <v>0</v>
          </cell>
          <cell r="P1743">
            <v>0</v>
          </cell>
        </row>
        <row r="1744">
          <cell r="A1744" t="str">
            <v xml:space="preserve">fora , em aço galvanizado, constituído de duas longarinas de perfil "U" 4",  com </v>
          </cell>
          <cell r="F1744">
            <v>0</v>
          </cell>
          <cell r="H1744">
            <v>0</v>
          </cell>
          <cell r="P1744">
            <v>0</v>
          </cell>
        </row>
        <row r="1745">
          <cell r="A1745" t="str">
            <v>espaçamento máximo entre travessas de 250 mm, peça de 3 m.</v>
          </cell>
          <cell r="F1745">
            <v>0</v>
          </cell>
          <cell r="H1745">
            <v>0</v>
          </cell>
          <cell r="P1745">
            <v>0</v>
          </cell>
        </row>
        <row r="1746">
          <cell r="A1746" t="str">
            <v>L=200</v>
          </cell>
          <cell r="B1746" t="str">
            <v>ESC</v>
          </cell>
          <cell r="C1746" t="str">
            <v>PC</v>
          </cell>
          <cell r="D1746">
            <v>5</v>
          </cell>
          <cell r="E1746">
            <v>20.37</v>
          </cell>
          <cell r="F1746">
            <v>101.85</v>
          </cell>
          <cell r="G1746">
            <v>6</v>
          </cell>
          <cell r="H1746">
            <v>30</v>
          </cell>
          <cell r="I1746" t="str">
            <v>LE</v>
          </cell>
          <cell r="P1746">
            <v>6</v>
          </cell>
        </row>
        <row r="1747">
          <cell r="A1747" t="str">
            <v>L=400</v>
          </cell>
          <cell r="B1747" t="str">
            <v>ESC</v>
          </cell>
          <cell r="C1747" t="str">
            <v>PC</v>
          </cell>
          <cell r="D1747">
            <v>15</v>
          </cell>
          <cell r="E1747">
            <v>22.83</v>
          </cell>
          <cell r="F1747">
            <v>342.45</v>
          </cell>
          <cell r="G1747">
            <v>9</v>
          </cell>
          <cell r="H1747">
            <v>135</v>
          </cell>
          <cell r="I1747" t="str">
            <v>LE</v>
          </cell>
          <cell r="P1747">
            <v>9</v>
          </cell>
        </row>
        <row r="1748">
          <cell r="A1748" t="str">
            <v>L=600</v>
          </cell>
          <cell r="B1748" t="str">
            <v>ESC</v>
          </cell>
          <cell r="C1748" t="str">
            <v>PC</v>
          </cell>
          <cell r="D1748">
            <v>15</v>
          </cell>
          <cell r="E1748">
            <v>25.29</v>
          </cell>
          <cell r="F1748">
            <v>379.35</v>
          </cell>
          <cell r="G1748">
            <v>9</v>
          </cell>
          <cell r="H1748">
            <v>135</v>
          </cell>
          <cell r="I1748" t="str">
            <v>LE</v>
          </cell>
          <cell r="P1748">
            <v>9</v>
          </cell>
        </row>
        <row r="1749">
          <cell r="F1749">
            <v>0</v>
          </cell>
          <cell r="H1749">
            <v>0</v>
          </cell>
          <cell r="P1749">
            <v>0</v>
          </cell>
        </row>
        <row r="1750">
          <cell r="A1750" t="str">
            <v>Caixa de ligação quadrada, em alumínio fundido, a prova de tempo, umidade, gases,</v>
          </cell>
          <cell r="F1750">
            <v>0</v>
          </cell>
          <cell r="H1750">
            <v>0</v>
          </cell>
          <cell r="P1750">
            <v>0</v>
          </cell>
        </row>
        <row r="1751">
          <cell r="A1751" t="str">
            <v>vapores e pó, com junta de vedação em neoprene:</v>
          </cell>
          <cell r="F1751">
            <v>0</v>
          </cell>
          <cell r="H1751">
            <v>0</v>
          </cell>
          <cell r="P1751">
            <v>0</v>
          </cell>
        </row>
        <row r="1752">
          <cell r="A1752" t="str">
            <v>Tamanho 342x275</v>
          </cell>
          <cell r="B1752" t="str">
            <v>CX</v>
          </cell>
          <cell r="C1752" t="str">
            <v>PC</v>
          </cell>
          <cell r="D1752">
            <v>2</v>
          </cell>
          <cell r="E1752">
            <v>15</v>
          </cell>
          <cell r="F1752">
            <v>30</v>
          </cell>
          <cell r="G1752">
            <v>30</v>
          </cell>
          <cell r="H1752">
            <v>60</v>
          </cell>
          <cell r="I1752" t="str">
            <v>Q</v>
          </cell>
          <cell r="P1752">
            <v>30</v>
          </cell>
        </row>
        <row r="1753">
          <cell r="A1753" t="str">
            <v>Tamanho 685x350</v>
          </cell>
          <cell r="B1753" t="str">
            <v>CX</v>
          </cell>
          <cell r="C1753" t="str">
            <v>PC</v>
          </cell>
          <cell r="D1753">
            <v>1</v>
          </cell>
          <cell r="E1753">
            <v>30</v>
          </cell>
          <cell r="F1753">
            <v>30</v>
          </cell>
          <cell r="G1753">
            <v>60</v>
          </cell>
          <cell r="H1753">
            <v>60</v>
          </cell>
          <cell r="I1753" t="str">
            <v>Q</v>
          </cell>
          <cell r="P1753">
            <v>60</v>
          </cell>
        </row>
        <row r="1754">
          <cell r="F1754">
            <v>0</v>
          </cell>
          <cell r="H1754">
            <v>0</v>
          </cell>
          <cell r="P1754">
            <v>0</v>
          </cell>
        </row>
        <row r="1755">
          <cell r="A1755" t="str">
            <v>Caixa condulete em liga de alumínio fundido:</v>
          </cell>
          <cell r="F1755">
            <v>0</v>
          </cell>
          <cell r="H1755">
            <v>0</v>
          </cell>
          <cell r="P1755">
            <v>0</v>
          </cell>
        </row>
        <row r="1756">
          <cell r="A1756" t="str">
            <v>Diâmetro 3/4"</v>
          </cell>
          <cell r="B1756" t="str">
            <v>CX</v>
          </cell>
          <cell r="C1756" t="str">
            <v>PC</v>
          </cell>
          <cell r="D1756">
            <v>113</v>
          </cell>
          <cell r="E1756">
            <v>0.05</v>
          </cell>
          <cell r="F1756">
            <v>5.65</v>
          </cell>
          <cell r="G1756">
            <v>0.1</v>
          </cell>
          <cell r="H1756">
            <v>11.3</v>
          </cell>
          <cell r="I1756" t="str">
            <v>LE</v>
          </cell>
          <cell r="P1756">
            <v>0.1</v>
          </cell>
        </row>
        <row r="1757">
          <cell r="A1757" t="str">
            <v>Diâmetro 1"</v>
          </cell>
          <cell r="B1757" t="str">
            <v>CX</v>
          </cell>
          <cell r="C1757" t="str">
            <v>PC</v>
          </cell>
          <cell r="D1757">
            <v>14</v>
          </cell>
          <cell r="E1757">
            <v>0.05</v>
          </cell>
          <cell r="F1757">
            <v>0.7</v>
          </cell>
          <cell r="G1757">
            <v>0.1</v>
          </cell>
          <cell r="H1757">
            <v>1.4</v>
          </cell>
          <cell r="I1757" t="str">
            <v>LE</v>
          </cell>
          <cell r="P1757">
            <v>0.1</v>
          </cell>
        </row>
        <row r="1758">
          <cell r="A1758" t="str">
            <v>Diâmetro 11/2"</v>
          </cell>
          <cell r="B1758" t="str">
            <v>CX</v>
          </cell>
          <cell r="C1758" t="str">
            <v>PC</v>
          </cell>
          <cell r="D1758">
            <v>47</v>
          </cell>
          <cell r="E1758">
            <v>0.05</v>
          </cell>
          <cell r="F1758">
            <v>2.35</v>
          </cell>
          <cell r="G1758">
            <v>0.1</v>
          </cell>
          <cell r="H1758">
            <v>4.7</v>
          </cell>
          <cell r="I1758" t="str">
            <v>LE</v>
          </cell>
          <cell r="P1758">
            <v>0.1</v>
          </cell>
        </row>
        <row r="1759">
          <cell r="A1759" t="str">
            <v>Diâmetro 2"</v>
          </cell>
          <cell r="B1759" t="str">
            <v>CX</v>
          </cell>
          <cell r="C1759" t="str">
            <v>PC</v>
          </cell>
          <cell r="D1759">
            <v>6</v>
          </cell>
          <cell r="E1759">
            <v>0.1</v>
          </cell>
          <cell r="F1759">
            <v>0.6</v>
          </cell>
          <cell r="G1759">
            <v>0.1</v>
          </cell>
          <cell r="H1759">
            <v>0.6</v>
          </cell>
          <cell r="I1759" t="str">
            <v>LE</v>
          </cell>
          <cell r="P1759">
            <v>0.1</v>
          </cell>
        </row>
        <row r="1760">
          <cell r="A1760" t="str">
            <v>Diâmetro 3"</v>
          </cell>
          <cell r="B1760" t="str">
            <v>CX</v>
          </cell>
          <cell r="C1760" t="str">
            <v>PC</v>
          </cell>
          <cell r="D1760">
            <v>3</v>
          </cell>
          <cell r="E1760">
            <v>0.1</v>
          </cell>
          <cell r="F1760">
            <v>0.3</v>
          </cell>
          <cell r="G1760">
            <v>0.1</v>
          </cell>
          <cell r="H1760">
            <v>0.3</v>
          </cell>
          <cell r="I1760" t="str">
            <v>LE</v>
          </cell>
          <cell r="P1760">
            <v>0.1</v>
          </cell>
        </row>
        <row r="1761">
          <cell r="A1761" t="str">
            <v>Diâmetro 4"</v>
          </cell>
          <cell r="B1761" t="str">
            <v>CX</v>
          </cell>
          <cell r="C1761" t="str">
            <v>PC</v>
          </cell>
          <cell r="D1761">
            <v>5</v>
          </cell>
          <cell r="E1761">
            <v>0.1</v>
          </cell>
          <cell r="F1761">
            <v>0.5</v>
          </cell>
          <cell r="G1761">
            <v>0.1</v>
          </cell>
          <cell r="H1761">
            <v>0.5</v>
          </cell>
          <cell r="I1761" t="str">
            <v>LE</v>
          </cell>
          <cell r="P1761">
            <v>0.1</v>
          </cell>
        </row>
        <row r="1762">
          <cell r="F1762">
            <v>0</v>
          </cell>
          <cell r="H1762">
            <v>0</v>
          </cell>
          <cell r="P1762">
            <v>0</v>
          </cell>
        </row>
        <row r="1763">
          <cell r="A1763" t="str">
            <v>Perfis para suportes em ASTM A-36 pintado.</v>
          </cell>
          <cell r="C1763" t="str">
            <v>kg</v>
          </cell>
          <cell r="D1763">
            <v>350</v>
          </cell>
          <cell r="E1763">
            <v>1</v>
          </cell>
          <cell r="F1763">
            <v>350</v>
          </cell>
          <cell r="G1763">
            <v>0.15</v>
          </cell>
          <cell r="H1763">
            <v>52.5</v>
          </cell>
          <cell r="I1763" t="str">
            <v>F</v>
          </cell>
          <cell r="P1763">
            <v>0.15</v>
          </cell>
        </row>
        <row r="1764">
          <cell r="F1764">
            <v>0</v>
          </cell>
          <cell r="H1764">
            <v>0</v>
          </cell>
          <cell r="P1764">
            <v>0</v>
          </cell>
        </row>
        <row r="1765">
          <cell r="A1765" t="str">
            <v>Ferragem de aço galvanizado para suporte</v>
          </cell>
          <cell r="C1765" t="str">
            <v>kg</v>
          </cell>
          <cell r="D1765">
            <v>470</v>
          </cell>
          <cell r="E1765">
            <v>1</v>
          </cell>
          <cell r="F1765">
            <v>470</v>
          </cell>
          <cell r="G1765">
            <v>0.2</v>
          </cell>
          <cell r="H1765">
            <v>94</v>
          </cell>
          <cell r="I1765" t="str">
            <v>LE</v>
          </cell>
          <cell r="P1765">
            <v>0.2</v>
          </cell>
        </row>
        <row r="1766">
          <cell r="F1766">
            <v>0</v>
          </cell>
          <cell r="H1766">
            <v>0</v>
          </cell>
          <cell r="P1766">
            <v>0</v>
          </cell>
        </row>
        <row r="1767">
          <cell r="A1767" t="str">
            <v>Barramento blindado, 2500 A, 45 kA, 480 V.</v>
          </cell>
          <cell r="B1767" t="str">
            <v>550-BB-04</v>
          </cell>
          <cell r="C1767" t="str">
            <v>m</v>
          </cell>
          <cell r="D1767">
            <v>8</v>
          </cell>
          <cell r="E1767">
            <v>5</v>
          </cell>
          <cell r="F1767">
            <v>40</v>
          </cell>
          <cell r="G1767">
            <v>3</v>
          </cell>
          <cell r="H1767">
            <v>24</v>
          </cell>
          <cell r="I1767" t="str">
            <v>Q</v>
          </cell>
          <cell r="P1767">
            <v>3</v>
          </cell>
        </row>
        <row r="1768">
          <cell r="F1768">
            <v>0</v>
          </cell>
          <cell r="H1768">
            <v>0</v>
          </cell>
          <cell r="P1768">
            <v>0</v>
          </cell>
        </row>
        <row r="1769">
          <cell r="A1769" t="str">
            <v>ÁREA - SUBESTAÇÃO 540-SE-07 E CAPTAÇÃO DE VGR (PENDENTE)</v>
          </cell>
          <cell r="F1769">
            <v>0</v>
          </cell>
          <cell r="H1769">
            <v>0</v>
          </cell>
          <cell r="P1769">
            <v>0</v>
          </cell>
        </row>
        <row r="1770">
          <cell r="A1770" t="str">
            <v>Transformador de potência: - 1,5 MVA</v>
          </cell>
          <cell r="B1770" t="str">
            <v>540-TF-01</v>
          </cell>
          <cell r="C1770" t="str">
            <v>UNID.</v>
          </cell>
          <cell r="D1770">
            <v>1</v>
          </cell>
          <cell r="E1770">
            <v>2000</v>
          </cell>
          <cell r="F1770">
            <v>2000</v>
          </cell>
          <cell r="G1770">
            <v>100</v>
          </cell>
          <cell r="H1770">
            <v>100</v>
          </cell>
          <cell r="I1770" t="str">
            <v>Q</v>
          </cell>
          <cell r="P1770">
            <v>100</v>
          </cell>
        </row>
        <row r="1771">
          <cell r="A1771" t="str">
            <v>Trifásico, instalação externa, isolamento em óleo mineral.</v>
          </cell>
          <cell r="F1771">
            <v>0</v>
          </cell>
          <cell r="H1771">
            <v>0</v>
          </cell>
          <cell r="P1771">
            <v>0</v>
          </cell>
        </row>
        <row r="1772">
          <cell r="A1772" t="str">
            <v>13,8 - 4,16kV, 1,5 MVA</v>
          </cell>
          <cell r="F1772">
            <v>0</v>
          </cell>
          <cell r="H1772">
            <v>0</v>
          </cell>
          <cell r="P1772">
            <v>0</v>
          </cell>
        </row>
        <row r="1773">
          <cell r="F1773">
            <v>0</v>
          </cell>
          <cell r="H1773">
            <v>0</v>
          </cell>
          <cell r="P1773">
            <v>0</v>
          </cell>
        </row>
        <row r="1774">
          <cell r="A1774" t="str">
            <v>Resistor de aterramento:</v>
          </cell>
          <cell r="B1774" t="str">
            <v>540-RA-01</v>
          </cell>
          <cell r="C1774" t="str">
            <v>UNID.</v>
          </cell>
          <cell r="D1774">
            <v>1</v>
          </cell>
          <cell r="E1774">
            <v>100</v>
          </cell>
          <cell r="F1774">
            <v>100</v>
          </cell>
          <cell r="G1774">
            <v>20</v>
          </cell>
          <cell r="H1774">
            <v>20</v>
          </cell>
          <cell r="I1774" t="str">
            <v>Q</v>
          </cell>
          <cell r="P1774">
            <v>20</v>
          </cell>
        </row>
        <row r="1775">
          <cell r="A1775" t="str">
            <v>Instalação externa, 2400V, 400A, 10s.</v>
          </cell>
          <cell r="F1775">
            <v>0</v>
          </cell>
          <cell r="H1775">
            <v>0</v>
          </cell>
          <cell r="P1775">
            <v>0</v>
          </cell>
        </row>
        <row r="1776">
          <cell r="F1776">
            <v>0</v>
          </cell>
          <cell r="H1776">
            <v>0</v>
          </cell>
          <cell r="P1776">
            <v>0</v>
          </cell>
        </row>
        <row r="1777">
          <cell r="A1777" t="str">
            <v>Subestação  móvel</v>
          </cell>
          <cell r="B1777" t="str">
            <v>540-SE-07</v>
          </cell>
          <cell r="C1777" t="str">
            <v>CJ</v>
          </cell>
          <cell r="D1777">
            <v>1</v>
          </cell>
          <cell r="E1777">
            <v>2500</v>
          </cell>
          <cell r="H1777">
            <v>0</v>
          </cell>
          <cell r="P1777">
            <v>0</v>
          </cell>
        </row>
        <row r="1778">
          <cell r="A1778" t="str">
            <v>Instalação externa, montada sobre base de arraste</v>
          </cell>
          <cell r="F1778">
            <v>0</v>
          </cell>
          <cell r="H1778">
            <v>0</v>
          </cell>
          <cell r="P1778">
            <v>0</v>
          </cell>
        </row>
        <row r="1779">
          <cell r="A1779" t="str">
            <v>(SKID), contendo os seguintes equipamentos:</v>
          </cell>
          <cell r="F1779">
            <v>0</v>
          </cell>
          <cell r="H1779">
            <v>0</v>
          </cell>
          <cell r="P1779">
            <v>0</v>
          </cell>
        </row>
        <row r="1780">
          <cell r="F1780">
            <v>0</v>
          </cell>
          <cell r="H1780">
            <v>0</v>
          </cell>
          <cell r="P1780">
            <v>0</v>
          </cell>
        </row>
        <row r="1781">
          <cell r="A1781" t="str">
            <v>Quadro de distribuição de 13,8 kV, instalação externa, tipo metal-clad, 600 A, 15 kA.</v>
          </cell>
          <cell r="B1781" t="str">
            <v>540-QD-01</v>
          </cell>
          <cell r="C1781" t="str">
            <v>CJ</v>
          </cell>
          <cell r="D1781">
            <v>1</v>
          </cell>
          <cell r="F1781">
            <v>0</v>
          </cell>
          <cell r="G1781">
            <v>150</v>
          </cell>
          <cell r="H1781">
            <v>150</v>
          </cell>
          <cell r="I1781" t="str">
            <v>Q</v>
          </cell>
          <cell r="P1781">
            <v>150</v>
          </cell>
        </row>
        <row r="1782">
          <cell r="F1782">
            <v>0</v>
          </cell>
          <cell r="G1782">
            <v>0</v>
          </cell>
          <cell r="H1782">
            <v>0</v>
          </cell>
          <cell r="P1782">
            <v>0</v>
          </cell>
        </row>
        <row r="1783">
          <cell r="A1783" t="str">
            <v>Centro de controle de motores de 4160V, instalação externa,  barramento de 1200A</v>
          </cell>
          <cell r="B1783" t="str">
            <v>540-CM-01</v>
          </cell>
          <cell r="C1783" t="str">
            <v>CJ</v>
          </cell>
          <cell r="D1783">
            <v>1</v>
          </cell>
          <cell r="F1783">
            <v>0</v>
          </cell>
          <cell r="G1783">
            <v>100</v>
          </cell>
          <cell r="H1783">
            <v>100</v>
          </cell>
          <cell r="I1783" t="str">
            <v>Q</v>
          </cell>
          <cell r="P1783">
            <v>100</v>
          </cell>
        </row>
        <row r="1784">
          <cell r="A1784" t="str">
            <v xml:space="preserve"> 31,5 kA, entrada com disjuntor a vácuo e saídas com contatores a vácuo.</v>
          </cell>
          <cell r="F1784">
            <v>0</v>
          </cell>
          <cell r="G1784">
            <v>0</v>
          </cell>
          <cell r="H1784">
            <v>0</v>
          </cell>
          <cell r="P1784">
            <v>0</v>
          </cell>
        </row>
        <row r="1785">
          <cell r="F1785">
            <v>0</v>
          </cell>
          <cell r="G1785">
            <v>0</v>
          </cell>
          <cell r="H1785">
            <v>0</v>
          </cell>
          <cell r="P1785">
            <v>0</v>
          </cell>
        </row>
        <row r="1786">
          <cell r="A1786" t="str">
            <v xml:space="preserve">Transformador de controle, monofásico, instalação interna, isolamento seco, com </v>
          </cell>
          <cell r="B1786" t="str">
            <v>540-TK-01</v>
          </cell>
          <cell r="C1786" t="str">
            <v>UNID.</v>
          </cell>
          <cell r="D1786">
            <v>1</v>
          </cell>
          <cell r="F1786">
            <v>0</v>
          </cell>
          <cell r="G1786">
            <v>10</v>
          </cell>
          <cell r="H1786">
            <v>10</v>
          </cell>
          <cell r="I1786" t="str">
            <v>Q</v>
          </cell>
          <cell r="P1786">
            <v>10</v>
          </cell>
        </row>
        <row r="1787">
          <cell r="A1787" t="str">
            <v>blindagem eletrostática entre  enrolamentos,5KVA 13800 -120V.</v>
          </cell>
          <cell r="F1787">
            <v>0</v>
          </cell>
          <cell r="G1787">
            <v>0</v>
          </cell>
          <cell r="H1787">
            <v>0</v>
          </cell>
          <cell r="P1787">
            <v>0</v>
          </cell>
        </row>
        <row r="1788">
          <cell r="F1788">
            <v>0</v>
          </cell>
          <cell r="G1788">
            <v>0</v>
          </cell>
          <cell r="H1788">
            <v>0</v>
          </cell>
          <cell r="P1788">
            <v>0</v>
          </cell>
        </row>
        <row r="1789">
          <cell r="A1789" t="str">
            <v xml:space="preserve">Transformadores de iluminação, trifásico, instalação interna, isolamento seco                 </v>
          </cell>
          <cell r="B1789" t="str">
            <v>540-TL-01</v>
          </cell>
          <cell r="C1789" t="str">
            <v>UNID.</v>
          </cell>
          <cell r="D1789">
            <v>1</v>
          </cell>
          <cell r="F1789">
            <v>0</v>
          </cell>
          <cell r="G1789">
            <v>30</v>
          </cell>
          <cell r="H1789">
            <v>30</v>
          </cell>
          <cell r="I1789" t="str">
            <v>Q</v>
          </cell>
          <cell r="P1789">
            <v>30</v>
          </cell>
        </row>
        <row r="1790">
          <cell r="A1790" t="str">
            <v xml:space="preserve"> 15kva, 13800 -220V.</v>
          </cell>
          <cell r="F1790">
            <v>0</v>
          </cell>
          <cell r="G1790">
            <v>0</v>
          </cell>
          <cell r="H1790">
            <v>0</v>
          </cell>
          <cell r="P1790">
            <v>0</v>
          </cell>
        </row>
        <row r="1791">
          <cell r="F1791">
            <v>0</v>
          </cell>
          <cell r="G1791">
            <v>0</v>
          </cell>
          <cell r="H1791">
            <v>0</v>
          </cell>
          <cell r="P1791">
            <v>0</v>
          </cell>
        </row>
        <row r="1792">
          <cell r="A1792" t="str">
            <v>Quadro de distribuição de tensão de controle, 120 Vca, instalação interna</v>
          </cell>
          <cell r="B1792" t="str">
            <v>540-QC-01</v>
          </cell>
          <cell r="C1792" t="str">
            <v>UNID.</v>
          </cell>
          <cell r="D1792">
            <v>1</v>
          </cell>
          <cell r="F1792">
            <v>0</v>
          </cell>
          <cell r="G1792">
            <v>50</v>
          </cell>
          <cell r="H1792">
            <v>50</v>
          </cell>
          <cell r="I1792" t="str">
            <v>Q</v>
          </cell>
          <cell r="P1792">
            <v>50</v>
          </cell>
        </row>
        <row r="1793">
          <cell r="A1793" t="str">
            <v>barramento monofásico (F+ N).</v>
          </cell>
          <cell r="F1793">
            <v>0</v>
          </cell>
          <cell r="G1793">
            <v>0</v>
          </cell>
          <cell r="H1793">
            <v>0</v>
          </cell>
          <cell r="P1793">
            <v>0</v>
          </cell>
        </row>
        <row r="1794">
          <cell r="F1794">
            <v>0</v>
          </cell>
          <cell r="G1794">
            <v>0</v>
          </cell>
          <cell r="H1794">
            <v>0</v>
          </cell>
          <cell r="P1794">
            <v>0</v>
          </cell>
        </row>
        <row r="1795">
          <cell r="A1795" t="str">
            <v>Painel de iluminação, instalação interna, 380/220 Vca, barramento trifásico .</v>
          </cell>
          <cell r="B1795" t="str">
            <v>540-PL-01</v>
          </cell>
          <cell r="C1795" t="str">
            <v>UNID.</v>
          </cell>
          <cell r="D1795">
            <v>1</v>
          </cell>
          <cell r="F1795">
            <v>0</v>
          </cell>
          <cell r="G1795">
            <v>50</v>
          </cell>
          <cell r="H1795">
            <v>50</v>
          </cell>
          <cell r="I1795" t="str">
            <v>Q</v>
          </cell>
          <cell r="P1795">
            <v>50</v>
          </cell>
        </row>
        <row r="1796">
          <cell r="F1796">
            <v>0</v>
          </cell>
          <cell r="G1796">
            <v>0</v>
          </cell>
          <cell r="H1796">
            <v>0</v>
          </cell>
          <cell r="P1796">
            <v>0</v>
          </cell>
        </row>
        <row r="1797">
          <cell r="A1797" t="str">
            <v>Transformador de potência trifásico, instalação externa, isolamento seco</v>
          </cell>
          <cell r="B1797" t="str">
            <v>540-TF-04</v>
          </cell>
          <cell r="C1797" t="str">
            <v>UNID.</v>
          </cell>
          <cell r="D1797">
            <v>1</v>
          </cell>
          <cell r="F1797">
            <v>0</v>
          </cell>
          <cell r="G1797">
            <v>50</v>
          </cell>
          <cell r="H1797">
            <v>50</v>
          </cell>
          <cell r="I1797" t="str">
            <v>Q</v>
          </cell>
          <cell r="P1797">
            <v>50</v>
          </cell>
        </row>
        <row r="1798">
          <cell r="A1798" t="str">
            <v xml:space="preserve"> 13800 - 380/220V 112,5kVA.</v>
          </cell>
          <cell r="F1798">
            <v>0</v>
          </cell>
          <cell r="G1798">
            <v>0</v>
          </cell>
          <cell r="H1798">
            <v>0</v>
          </cell>
          <cell r="P1798">
            <v>0</v>
          </cell>
        </row>
        <row r="1799">
          <cell r="F1799">
            <v>0</v>
          </cell>
          <cell r="G1799">
            <v>0</v>
          </cell>
          <cell r="H1799">
            <v>0</v>
          </cell>
          <cell r="P1799">
            <v>0</v>
          </cell>
        </row>
        <row r="1800">
          <cell r="A1800" t="str">
            <v>Centro controle de motores de 480V instalação externa, barramento de  300A, 45kA</v>
          </cell>
          <cell r="B1800" t="str">
            <v>540-CM-04</v>
          </cell>
          <cell r="C1800" t="str">
            <v>CJ</v>
          </cell>
          <cell r="D1800">
            <v>1</v>
          </cell>
          <cell r="F1800">
            <v>0</v>
          </cell>
          <cell r="G1800">
            <v>60</v>
          </cell>
          <cell r="H1800">
            <v>60</v>
          </cell>
          <cell r="I1800" t="str">
            <v>Q</v>
          </cell>
          <cell r="P1800">
            <v>60</v>
          </cell>
        </row>
        <row r="1801">
          <cell r="A1801" t="str">
            <v xml:space="preserve"> entrada com disjuntor tipo caixa moldada de 250A</v>
          </cell>
          <cell r="F1801">
            <v>0</v>
          </cell>
          <cell r="H1801">
            <v>0</v>
          </cell>
          <cell r="P1801">
            <v>0</v>
          </cell>
        </row>
        <row r="1802">
          <cell r="F1802">
            <v>0</v>
          </cell>
          <cell r="H1802">
            <v>0</v>
          </cell>
          <cell r="P1802">
            <v>0</v>
          </cell>
        </row>
        <row r="1803">
          <cell r="A1803" t="str">
            <v>Resistor de aterramento 277V, Composto das seguintes unidades:</v>
          </cell>
          <cell r="B1803" t="str">
            <v>540-RA-03</v>
          </cell>
          <cell r="C1803" t="str">
            <v>CJ</v>
          </cell>
          <cell r="D1803">
            <v>1</v>
          </cell>
          <cell r="E1803">
            <v>100</v>
          </cell>
          <cell r="F1803">
            <v>100</v>
          </cell>
          <cell r="G1803">
            <v>40</v>
          </cell>
          <cell r="H1803">
            <v>40</v>
          </cell>
          <cell r="I1803" t="str">
            <v>Q</v>
          </cell>
          <cell r="P1803">
            <v>40</v>
          </cell>
        </row>
        <row r="1804">
          <cell r="A1804" t="str">
            <v>- Resistor de  aterramento, instalação externa, 277V, 5A.</v>
          </cell>
          <cell r="F1804">
            <v>0</v>
          </cell>
          <cell r="H1804">
            <v>0</v>
          </cell>
          <cell r="P1804">
            <v>0</v>
          </cell>
        </row>
        <row r="1805">
          <cell r="A1805" t="str">
            <v>- Painel de supervisão e alarme, instalação interna</v>
          </cell>
          <cell r="F1805">
            <v>0</v>
          </cell>
          <cell r="H1805">
            <v>0</v>
          </cell>
          <cell r="P1805">
            <v>0</v>
          </cell>
        </row>
        <row r="1806">
          <cell r="F1806">
            <v>0</v>
          </cell>
          <cell r="H1806">
            <v>0</v>
          </cell>
          <cell r="P1806">
            <v>0</v>
          </cell>
        </row>
        <row r="1807">
          <cell r="A1807" t="str">
            <v>Escadas para cabo trecho reto, tipo prateleira, semi-pesado com abas voltadas para</v>
          </cell>
          <cell r="P1807">
            <v>0</v>
          </cell>
        </row>
        <row r="1808">
          <cell r="A1808" t="str">
            <v xml:space="preserve">fora , em aço galvanizado, constituído de duas longarinas de perfil "U" 4",  com </v>
          </cell>
          <cell r="F1808">
            <v>0</v>
          </cell>
          <cell r="H1808">
            <v>0</v>
          </cell>
          <cell r="P1808">
            <v>0</v>
          </cell>
        </row>
        <row r="1809">
          <cell r="A1809" t="str">
            <v>espaçamento máximo entre travessas de 250 mm, peça de 3 m.</v>
          </cell>
          <cell r="F1809">
            <v>0</v>
          </cell>
          <cell r="H1809">
            <v>0</v>
          </cell>
          <cell r="P1809">
            <v>0</v>
          </cell>
        </row>
        <row r="1810">
          <cell r="A1810" t="str">
            <v>L = 200 mm</v>
          </cell>
          <cell r="B1810" t="str">
            <v>ESC</v>
          </cell>
          <cell r="C1810" t="str">
            <v>PC</v>
          </cell>
          <cell r="D1810">
            <v>3</v>
          </cell>
          <cell r="E1810">
            <v>20.37</v>
          </cell>
          <cell r="F1810">
            <v>61.11</v>
          </cell>
          <cell r="G1810">
            <v>6</v>
          </cell>
          <cell r="H1810">
            <v>18</v>
          </cell>
          <cell r="I1810" t="str">
            <v>LE</v>
          </cell>
          <cell r="P1810">
            <v>6</v>
          </cell>
        </row>
        <row r="1811">
          <cell r="A1811" t="str">
            <v>L = 400 mm</v>
          </cell>
          <cell r="B1811" t="str">
            <v>ESC</v>
          </cell>
          <cell r="C1811" t="str">
            <v>PC</v>
          </cell>
          <cell r="D1811">
            <v>2</v>
          </cell>
          <cell r="E1811">
            <v>22.83</v>
          </cell>
          <cell r="F1811">
            <v>45.66</v>
          </cell>
          <cell r="G1811">
            <v>9</v>
          </cell>
          <cell r="H1811">
            <v>18</v>
          </cell>
          <cell r="I1811" t="str">
            <v>LE</v>
          </cell>
          <cell r="P1811">
            <v>9</v>
          </cell>
        </row>
        <row r="1812">
          <cell r="A1812" t="str">
            <v>L = 600 mm</v>
          </cell>
          <cell r="B1812" t="str">
            <v>ESC</v>
          </cell>
          <cell r="C1812" t="str">
            <v>PC</v>
          </cell>
          <cell r="D1812">
            <v>2</v>
          </cell>
          <cell r="E1812">
            <v>25.29</v>
          </cell>
          <cell r="F1812">
            <v>50.58</v>
          </cell>
          <cell r="G1812">
            <v>9</v>
          </cell>
          <cell r="H1812">
            <v>18</v>
          </cell>
          <cell r="I1812" t="str">
            <v>LE</v>
          </cell>
          <cell r="P1812">
            <v>9</v>
          </cell>
        </row>
        <row r="1813">
          <cell r="F1813">
            <v>0</v>
          </cell>
          <cell r="H1813">
            <v>0</v>
          </cell>
          <cell r="P1813">
            <v>0</v>
          </cell>
        </row>
        <row r="1814">
          <cell r="A1814" t="str">
            <v>Ferragem de aço galvanizado para suporte</v>
          </cell>
          <cell r="C1814" t="str">
            <v>kg</v>
          </cell>
          <cell r="D1814">
            <v>200</v>
          </cell>
          <cell r="E1814">
            <v>1</v>
          </cell>
          <cell r="F1814">
            <v>200</v>
          </cell>
          <cell r="G1814">
            <v>0.2</v>
          </cell>
          <cell r="H1814">
            <v>40</v>
          </cell>
          <cell r="I1814" t="str">
            <v>LE</v>
          </cell>
          <cell r="P1814">
            <v>0.2</v>
          </cell>
        </row>
        <row r="1815">
          <cell r="F1815">
            <v>0</v>
          </cell>
          <cell r="H1815">
            <v>0</v>
          </cell>
          <cell r="P1815">
            <v>0</v>
          </cell>
        </row>
        <row r="1816">
          <cell r="A1816" t="str">
            <v>Cabo de cobre multipolar com isolamento para 0,6/1 kV e capa em PVC:</v>
          </cell>
          <cell r="F1816">
            <v>0</v>
          </cell>
          <cell r="H1816">
            <v>0</v>
          </cell>
          <cell r="P1816">
            <v>0</v>
          </cell>
        </row>
        <row r="1817">
          <cell r="A1817" t="str">
            <v>Bitola e formação: 1x4c#35mm²</v>
          </cell>
          <cell r="B1817" t="str">
            <v>CB1</v>
          </cell>
          <cell r="C1817" t="str">
            <v>m</v>
          </cell>
          <cell r="D1817">
            <v>20</v>
          </cell>
          <cell r="E1817">
            <v>1.772</v>
          </cell>
          <cell r="F1817">
            <v>35.44</v>
          </cell>
          <cell r="G1817">
            <v>0.35</v>
          </cell>
          <cell r="H1817">
            <v>7</v>
          </cell>
          <cell r="I1817" t="str">
            <v>B</v>
          </cell>
          <cell r="P1817">
            <v>0.35</v>
          </cell>
        </row>
        <row r="1818">
          <cell r="F1818">
            <v>0</v>
          </cell>
          <cell r="H1818">
            <v>0</v>
          </cell>
          <cell r="P1818">
            <v>0</v>
          </cell>
        </row>
        <row r="1819">
          <cell r="A1819" t="str">
            <v>Cabo de cobre singelo com isolamento em PVC para 0,6/1 kV e capa em PVC:</v>
          </cell>
          <cell r="F1819">
            <v>0</v>
          </cell>
          <cell r="H1819">
            <v>0</v>
          </cell>
          <cell r="P1819">
            <v>0</v>
          </cell>
        </row>
        <row r="1820">
          <cell r="A1820" t="str">
            <v>Bitola 240 mm²</v>
          </cell>
          <cell r="B1820" t="str">
            <v>CB1</v>
          </cell>
          <cell r="C1820" t="str">
            <v>m</v>
          </cell>
          <cell r="D1820">
            <v>80</v>
          </cell>
          <cell r="E1820">
            <v>2.4929999999999999</v>
          </cell>
          <cell r="F1820">
            <v>199.44</v>
          </cell>
          <cell r="G1820">
            <v>0.35</v>
          </cell>
          <cell r="H1820">
            <v>28</v>
          </cell>
          <cell r="I1820" t="str">
            <v>B</v>
          </cell>
          <cell r="P1820">
            <v>0.35</v>
          </cell>
        </row>
        <row r="1821">
          <cell r="F1821">
            <v>0</v>
          </cell>
          <cell r="H1821">
            <v>0</v>
          </cell>
          <cell r="P1821">
            <v>0</v>
          </cell>
        </row>
        <row r="1822">
          <cell r="A1822" t="str">
            <v>Cabo de cobre singelo com isolamento em EPR para 3,6/6 kV e capa em PVC:</v>
          </cell>
          <cell r="F1822">
            <v>0</v>
          </cell>
          <cell r="H1822">
            <v>0</v>
          </cell>
          <cell r="P1822">
            <v>0</v>
          </cell>
        </row>
        <row r="1823">
          <cell r="A1823" t="str">
            <v>Bitola 35 mm²</v>
          </cell>
          <cell r="B1823" t="str">
            <v>CB6</v>
          </cell>
          <cell r="C1823" t="str">
            <v>m</v>
          </cell>
          <cell r="D1823">
            <v>300</v>
          </cell>
          <cell r="E1823">
            <v>0.69</v>
          </cell>
          <cell r="F1823">
            <v>207</v>
          </cell>
          <cell r="G1823">
            <v>0.5</v>
          </cell>
          <cell r="H1823">
            <v>150</v>
          </cell>
          <cell r="I1823" t="str">
            <v>B</v>
          </cell>
          <cell r="P1823">
            <v>0.5</v>
          </cell>
        </row>
        <row r="1824">
          <cell r="F1824">
            <v>0</v>
          </cell>
          <cell r="H1824">
            <v>0</v>
          </cell>
          <cell r="P1824">
            <v>0</v>
          </cell>
        </row>
        <row r="1825">
          <cell r="A1825" t="str">
            <v xml:space="preserve">Cabo de cobre, têmpera mole, isolação em PVC 70'C antichama, 750V,  sem capa </v>
          </cell>
          <cell r="F1825">
            <v>0</v>
          </cell>
          <cell r="H1825">
            <v>0</v>
          </cell>
          <cell r="P1825">
            <v>0</v>
          </cell>
        </row>
        <row r="1826">
          <cell r="A1826" t="str">
            <v>protetora, encordoamento classe 2, NBR 6880:</v>
          </cell>
          <cell r="F1826">
            <v>0</v>
          </cell>
          <cell r="H1826">
            <v>0</v>
          </cell>
          <cell r="P1826">
            <v>0</v>
          </cell>
        </row>
        <row r="1827">
          <cell r="A1827" t="str">
            <v>Bitola 2,5 mm²</v>
          </cell>
          <cell r="B1827" t="str">
            <v>CB1</v>
          </cell>
          <cell r="C1827" t="str">
            <v>m</v>
          </cell>
          <cell r="D1827">
            <v>500</v>
          </cell>
          <cell r="E1827">
            <v>5.8000000000000003E-2</v>
          </cell>
          <cell r="F1827">
            <v>29</v>
          </cell>
          <cell r="G1827">
            <v>0.15</v>
          </cell>
          <cell r="H1827">
            <v>75</v>
          </cell>
          <cell r="I1827" t="str">
            <v>B</v>
          </cell>
          <cell r="P1827">
            <v>0.15</v>
          </cell>
        </row>
        <row r="1828">
          <cell r="A1828" t="str">
            <v>Bitola 6 mm²</v>
          </cell>
          <cell r="B1828" t="str">
            <v>CB1</v>
          </cell>
          <cell r="C1828" t="str">
            <v>m</v>
          </cell>
          <cell r="D1828">
            <v>1</v>
          </cell>
          <cell r="E1828">
            <v>0.10199999999999999</v>
          </cell>
          <cell r="F1828">
            <v>0.1</v>
          </cell>
          <cell r="G1828">
            <v>0.15</v>
          </cell>
          <cell r="H1828">
            <v>0.15</v>
          </cell>
          <cell r="I1828" t="str">
            <v>B</v>
          </cell>
          <cell r="P1828">
            <v>0.15</v>
          </cell>
        </row>
        <row r="1829">
          <cell r="F1829">
            <v>0</v>
          </cell>
          <cell r="H1829">
            <v>0</v>
          </cell>
          <cell r="P1829">
            <v>0</v>
          </cell>
        </row>
        <row r="1830">
          <cell r="A1830" t="str">
            <v>Cabo de cobre nu, têmpera meia dura, formação em fios, encordoamento classe 2,</v>
          </cell>
          <cell r="F1830">
            <v>0</v>
          </cell>
          <cell r="H1830">
            <v>0</v>
          </cell>
          <cell r="P1830">
            <v>0</v>
          </cell>
        </row>
        <row r="1831">
          <cell r="A1831" t="str">
            <v>NBR 5111 e 7575:</v>
          </cell>
          <cell r="F1831">
            <v>0</v>
          </cell>
          <cell r="H1831">
            <v>0</v>
          </cell>
          <cell r="P1831">
            <v>0</v>
          </cell>
        </row>
        <row r="1832">
          <cell r="A1832" t="str">
            <v>Bitola 16 mm²</v>
          </cell>
          <cell r="B1832" t="str">
            <v>CBNU</v>
          </cell>
          <cell r="C1832" t="str">
            <v>kg</v>
          </cell>
          <cell r="D1832">
            <v>1</v>
          </cell>
          <cell r="E1832">
            <v>1</v>
          </cell>
          <cell r="F1832">
            <v>1</v>
          </cell>
          <cell r="G1832">
            <v>1</v>
          </cell>
          <cell r="H1832">
            <v>1</v>
          </cell>
          <cell r="I1832" t="str">
            <v>B</v>
          </cell>
          <cell r="P1832">
            <v>1</v>
          </cell>
        </row>
        <row r="1833">
          <cell r="A1833" t="str">
            <v>Bitola 25 mm²</v>
          </cell>
          <cell r="B1833" t="str">
            <v>CBNU</v>
          </cell>
          <cell r="C1833" t="str">
            <v>kg</v>
          </cell>
          <cell r="D1833">
            <v>5</v>
          </cell>
          <cell r="E1833">
            <v>1</v>
          </cell>
          <cell r="F1833">
            <v>5</v>
          </cell>
          <cell r="G1833">
            <v>1</v>
          </cell>
          <cell r="H1833">
            <v>5</v>
          </cell>
          <cell r="I1833" t="str">
            <v>B</v>
          </cell>
          <cell r="P1833">
            <v>1</v>
          </cell>
        </row>
        <row r="1834">
          <cell r="A1834" t="str">
            <v>Bitola 35 mm²</v>
          </cell>
          <cell r="B1834" t="str">
            <v>CBNU</v>
          </cell>
          <cell r="C1834" t="str">
            <v>kg</v>
          </cell>
          <cell r="D1834">
            <v>60</v>
          </cell>
          <cell r="E1834">
            <v>1</v>
          </cell>
          <cell r="F1834">
            <v>60</v>
          </cell>
          <cell r="G1834">
            <v>1</v>
          </cell>
          <cell r="H1834">
            <v>60</v>
          </cell>
          <cell r="I1834" t="str">
            <v>B</v>
          </cell>
          <cell r="P1834">
            <v>1</v>
          </cell>
        </row>
        <row r="1835">
          <cell r="F1835">
            <v>0</v>
          </cell>
          <cell r="H1835">
            <v>0</v>
          </cell>
          <cell r="P1835">
            <v>0</v>
          </cell>
        </row>
        <row r="1836">
          <cell r="A1836" t="str">
            <v>Cabo de potência, singelo, isolamento 8,7/15 kV, com capa de PVC:</v>
          </cell>
          <cell r="F1836">
            <v>0</v>
          </cell>
          <cell r="H1836">
            <v>0</v>
          </cell>
          <cell r="P1836">
            <v>0</v>
          </cell>
        </row>
        <row r="1837">
          <cell r="A1837" t="str">
            <v>Bitola 50 mm²</v>
          </cell>
          <cell r="B1837" t="str">
            <v>CB15</v>
          </cell>
          <cell r="C1837" t="str">
            <v>m</v>
          </cell>
          <cell r="D1837">
            <v>400</v>
          </cell>
          <cell r="E1837">
            <v>0.98299999999999998</v>
          </cell>
          <cell r="F1837">
            <v>393.2</v>
          </cell>
          <cell r="G1837">
            <v>0.5</v>
          </cell>
          <cell r="H1837">
            <v>200</v>
          </cell>
          <cell r="I1837" t="str">
            <v>B</v>
          </cell>
          <cell r="P1837">
            <v>0.5</v>
          </cell>
        </row>
        <row r="1838">
          <cell r="F1838">
            <v>0</v>
          </cell>
          <cell r="H1838">
            <v>0</v>
          </cell>
          <cell r="P1838">
            <v>0</v>
          </cell>
        </row>
        <row r="1839">
          <cell r="A1839" t="str">
            <v xml:space="preserve">Luminária aberta para duas lâmpadas fluorescente de 32W-220V-60Hz fornecida </v>
          </cell>
          <cell r="C1839" t="str">
            <v>PC</v>
          </cell>
          <cell r="D1839">
            <v>9</v>
          </cell>
          <cell r="E1839">
            <v>10</v>
          </cell>
          <cell r="F1839">
            <v>90</v>
          </cell>
          <cell r="G1839">
            <v>8</v>
          </cell>
          <cell r="H1839">
            <v>72</v>
          </cell>
          <cell r="I1839" t="str">
            <v>Q</v>
          </cell>
          <cell r="P1839">
            <v>8</v>
          </cell>
        </row>
        <row r="1840">
          <cell r="A1840" t="str">
            <v>completa, com equipamentos auxiliares.</v>
          </cell>
          <cell r="F1840">
            <v>0</v>
          </cell>
          <cell r="H1840">
            <v>0</v>
          </cell>
          <cell r="P1840">
            <v>0</v>
          </cell>
        </row>
        <row r="1841">
          <cell r="F1841">
            <v>0</v>
          </cell>
          <cell r="H1841">
            <v>0</v>
          </cell>
          <cell r="P1841">
            <v>0</v>
          </cell>
        </row>
        <row r="1842">
          <cell r="A1842" t="str">
            <v>Aparelho para iluminação:</v>
          </cell>
          <cell r="F1842">
            <v>0</v>
          </cell>
          <cell r="H1842">
            <v>0</v>
          </cell>
          <cell r="P1842">
            <v>0</v>
          </cell>
        </row>
        <row r="1843">
          <cell r="A1843" t="str">
            <v>VS-70W - Arandela 30º</v>
          </cell>
          <cell r="B1843" t="str">
            <v>LUM70</v>
          </cell>
          <cell r="C1843" t="str">
            <v>PC</v>
          </cell>
          <cell r="D1843">
            <v>8</v>
          </cell>
          <cell r="E1843">
            <v>5</v>
          </cell>
          <cell r="F1843">
            <v>40</v>
          </cell>
          <cell r="G1843">
            <v>8</v>
          </cell>
          <cell r="H1843">
            <v>64</v>
          </cell>
          <cell r="I1843" t="str">
            <v>Q</v>
          </cell>
          <cell r="P1843">
            <v>8</v>
          </cell>
        </row>
        <row r="1844">
          <cell r="A1844" t="str">
            <v>VS-150W - Pendente</v>
          </cell>
          <cell r="B1844" t="str">
            <v>LUM150</v>
          </cell>
          <cell r="C1844" t="str">
            <v>PC</v>
          </cell>
          <cell r="D1844">
            <v>6</v>
          </cell>
          <cell r="E1844">
            <v>5</v>
          </cell>
          <cell r="F1844">
            <v>30</v>
          </cell>
          <cell r="G1844">
            <v>8</v>
          </cell>
          <cell r="H1844">
            <v>48</v>
          </cell>
          <cell r="I1844" t="str">
            <v>Q</v>
          </cell>
          <cell r="P1844">
            <v>8</v>
          </cell>
        </row>
        <row r="1845">
          <cell r="F1845">
            <v>0</v>
          </cell>
          <cell r="H1845">
            <v>0</v>
          </cell>
          <cell r="P1845">
            <v>0</v>
          </cell>
        </row>
        <row r="1846">
          <cell r="A1846" t="str">
            <v>Unidade autônoma para iluminação de emergência, fornecida completa com todos os</v>
          </cell>
          <cell r="B1846" t="str">
            <v>LUMEM</v>
          </cell>
          <cell r="C1846" t="str">
            <v>PC</v>
          </cell>
          <cell r="D1846">
            <v>3</v>
          </cell>
          <cell r="E1846">
            <v>5</v>
          </cell>
          <cell r="F1846">
            <v>15</v>
          </cell>
          <cell r="G1846">
            <v>8</v>
          </cell>
          <cell r="H1846">
            <v>24</v>
          </cell>
          <cell r="I1846" t="str">
            <v>Q</v>
          </cell>
          <cell r="P1846">
            <v>8</v>
          </cell>
        </row>
        <row r="1847">
          <cell r="A1847" t="str">
            <v>acessórios incorporados, inclusive bateria e carregador.</v>
          </cell>
          <cell r="F1847">
            <v>0</v>
          </cell>
          <cell r="H1847">
            <v>0</v>
          </cell>
          <cell r="P1847">
            <v>0</v>
          </cell>
        </row>
        <row r="1848">
          <cell r="F1848">
            <v>0</v>
          </cell>
          <cell r="H1848">
            <v>0</v>
          </cell>
          <cell r="P1848">
            <v>0</v>
          </cell>
        </row>
        <row r="1849">
          <cell r="A1849" t="str">
            <v xml:space="preserve">Tomada redonda fundida em liga de alumínio, 380V, a prova de TGVP com tampo mola, </v>
          </cell>
          <cell r="C1849" t="str">
            <v>PC</v>
          </cell>
          <cell r="D1849">
            <v>2</v>
          </cell>
          <cell r="E1849">
            <v>1</v>
          </cell>
          <cell r="F1849">
            <v>2</v>
          </cell>
          <cell r="G1849">
            <v>4</v>
          </cell>
          <cell r="H1849">
            <v>8</v>
          </cell>
          <cell r="I1849" t="str">
            <v>Q</v>
          </cell>
          <cell r="P1849">
            <v>4</v>
          </cell>
        </row>
        <row r="1850">
          <cell r="A1850" t="str">
            <v>orelhas de fixação, quatro entradas rosqueadas de 3/4" sendo 3 bujões plásticos.</v>
          </cell>
          <cell r="F1850">
            <v>0</v>
          </cell>
          <cell r="H1850">
            <v>0</v>
          </cell>
          <cell r="P1850">
            <v>0</v>
          </cell>
        </row>
        <row r="1851">
          <cell r="F1851">
            <v>0</v>
          </cell>
          <cell r="H1851">
            <v>0</v>
          </cell>
          <cell r="P1851">
            <v>0</v>
          </cell>
        </row>
        <row r="1852">
          <cell r="A1852" t="str">
            <v>Tomada universal 2P+T montada em condulete</v>
          </cell>
          <cell r="C1852" t="str">
            <v>PC</v>
          </cell>
          <cell r="D1852">
            <v>5</v>
          </cell>
          <cell r="E1852">
            <v>0.1</v>
          </cell>
          <cell r="F1852">
            <v>0.5</v>
          </cell>
          <cell r="G1852">
            <v>2</v>
          </cell>
          <cell r="H1852">
            <v>10</v>
          </cell>
          <cell r="I1852" t="str">
            <v>Q</v>
          </cell>
          <cell r="P1852">
            <v>2</v>
          </cell>
        </row>
        <row r="1853">
          <cell r="F1853">
            <v>0</v>
          </cell>
          <cell r="H1853">
            <v>0</v>
          </cell>
          <cell r="P1853">
            <v>0</v>
          </cell>
        </row>
        <row r="1854">
          <cell r="A1854" t="str">
            <v>Interruptor montado em caixa condulete</v>
          </cell>
          <cell r="C1854" t="str">
            <v>PC</v>
          </cell>
          <cell r="D1854">
            <v>2</v>
          </cell>
          <cell r="E1854">
            <v>0.1</v>
          </cell>
          <cell r="F1854">
            <v>0.2</v>
          </cell>
          <cell r="G1854">
            <v>2</v>
          </cell>
          <cell r="H1854">
            <v>4</v>
          </cell>
          <cell r="I1854" t="str">
            <v>Q</v>
          </cell>
          <cell r="P1854">
            <v>2</v>
          </cell>
        </row>
        <row r="1855">
          <cell r="F1855">
            <v>0</v>
          </cell>
          <cell r="H1855">
            <v>0</v>
          </cell>
          <cell r="P1855">
            <v>0</v>
          </cell>
        </row>
        <row r="1856">
          <cell r="A1856" t="str">
            <v>Relé fotoelétrico montado em caixa condulete.</v>
          </cell>
          <cell r="C1856" t="str">
            <v>PC</v>
          </cell>
          <cell r="D1856">
            <v>1</v>
          </cell>
          <cell r="E1856">
            <v>0.1</v>
          </cell>
          <cell r="F1856">
            <v>0.1</v>
          </cell>
          <cell r="G1856">
            <v>2</v>
          </cell>
          <cell r="H1856">
            <v>2</v>
          </cell>
          <cell r="I1856" t="str">
            <v>Q</v>
          </cell>
          <cell r="P1856">
            <v>2</v>
          </cell>
        </row>
        <row r="1857">
          <cell r="F1857">
            <v>0</v>
          </cell>
          <cell r="H1857">
            <v>0</v>
          </cell>
          <cell r="P1857">
            <v>0</v>
          </cell>
        </row>
        <row r="1858">
          <cell r="A1858" t="str">
            <v>Eletroduto aço galvanizado a fogo c/ costura, comp. 3m, c/ uma luva e rosca nas duas</v>
          </cell>
          <cell r="F1858">
            <v>0</v>
          </cell>
          <cell r="H1858">
            <v>0</v>
          </cell>
          <cell r="P1858">
            <v>0</v>
          </cell>
        </row>
        <row r="1859">
          <cell r="A1859" t="str">
            <v xml:space="preserve">extremidades, norma DIN 2440, c/ proteção mecânica nas extremidades e rebarbas </v>
          </cell>
          <cell r="F1859">
            <v>0</v>
          </cell>
          <cell r="H1859">
            <v>0</v>
          </cell>
          <cell r="P1859">
            <v>0</v>
          </cell>
        </row>
        <row r="1860">
          <cell r="A1860" t="str">
            <v>removidas:</v>
          </cell>
          <cell r="F1860">
            <v>0</v>
          </cell>
          <cell r="H1860">
            <v>0</v>
          </cell>
          <cell r="P1860">
            <v>0</v>
          </cell>
        </row>
        <row r="1861">
          <cell r="A1861" t="str">
            <v>Diâmetro 3/4"    BSP</v>
          </cell>
          <cell r="B1861" t="str">
            <v>ELAG</v>
          </cell>
          <cell r="C1861" t="str">
            <v>m</v>
          </cell>
          <cell r="D1861">
            <v>187</v>
          </cell>
          <cell r="E1861">
            <v>1.7699999999999998</v>
          </cell>
          <cell r="F1861">
            <v>330.99</v>
          </cell>
          <cell r="G1861">
            <v>1.25</v>
          </cell>
          <cell r="H1861">
            <v>233.75</v>
          </cell>
          <cell r="I1861" t="str">
            <v>LE</v>
          </cell>
          <cell r="P1861">
            <v>1.25</v>
          </cell>
        </row>
        <row r="1862">
          <cell r="A1862" t="str">
            <v>Diâmetro 1"       BSP</v>
          </cell>
          <cell r="B1862" t="str">
            <v>ELAG</v>
          </cell>
          <cell r="C1862" t="str">
            <v>m</v>
          </cell>
          <cell r="D1862">
            <v>16</v>
          </cell>
          <cell r="E1862">
            <v>2.63</v>
          </cell>
          <cell r="F1862">
            <v>42.08</v>
          </cell>
          <cell r="G1862">
            <v>1.25</v>
          </cell>
          <cell r="H1862">
            <v>20</v>
          </cell>
          <cell r="I1862" t="str">
            <v>LE</v>
          </cell>
          <cell r="P1862">
            <v>1.25</v>
          </cell>
        </row>
        <row r="1863">
          <cell r="A1863" t="str">
            <v>Diâmetro 11/2"  BSP</v>
          </cell>
          <cell r="B1863" t="str">
            <v>ELAG</v>
          </cell>
          <cell r="C1863" t="str">
            <v>m</v>
          </cell>
          <cell r="D1863">
            <v>9</v>
          </cell>
          <cell r="E1863">
            <v>4.24</v>
          </cell>
          <cell r="F1863">
            <v>38.159999999999997</v>
          </cell>
          <cell r="G1863">
            <v>1.25</v>
          </cell>
          <cell r="H1863">
            <v>11.25</v>
          </cell>
          <cell r="I1863" t="str">
            <v>LE</v>
          </cell>
          <cell r="P1863">
            <v>1.25</v>
          </cell>
        </row>
        <row r="1864">
          <cell r="A1864" t="str">
            <v>Diâmetro 2"       BSP</v>
          </cell>
          <cell r="B1864" t="str">
            <v>ELAG</v>
          </cell>
          <cell r="C1864" t="str">
            <v>m</v>
          </cell>
          <cell r="D1864">
            <v>8</v>
          </cell>
          <cell r="E1864">
            <v>5.66</v>
          </cell>
          <cell r="F1864">
            <v>45.28</v>
          </cell>
          <cell r="G1864">
            <v>1.5</v>
          </cell>
          <cell r="H1864">
            <v>12</v>
          </cell>
          <cell r="I1864" t="str">
            <v>LE</v>
          </cell>
          <cell r="P1864">
            <v>1.5</v>
          </cell>
        </row>
        <row r="1865">
          <cell r="A1865" t="str">
            <v>Diâmetro 3"       BSP</v>
          </cell>
          <cell r="B1865" t="str">
            <v>ELAG</v>
          </cell>
          <cell r="C1865" t="str">
            <v>m</v>
          </cell>
          <cell r="D1865">
            <v>87</v>
          </cell>
          <cell r="E1865">
            <v>11.6</v>
          </cell>
          <cell r="F1865">
            <v>1009.2</v>
          </cell>
          <cell r="G1865">
            <v>1.5</v>
          </cell>
          <cell r="H1865">
            <v>130.5</v>
          </cell>
          <cell r="I1865" t="str">
            <v>LE</v>
          </cell>
          <cell r="P1865">
            <v>1.5</v>
          </cell>
        </row>
        <row r="1866">
          <cell r="A1866" t="str">
            <v>Diâmetro 4"       BSP</v>
          </cell>
          <cell r="B1866" t="str">
            <v>ELAG</v>
          </cell>
          <cell r="C1866" t="str">
            <v>m</v>
          </cell>
          <cell r="D1866">
            <v>3</v>
          </cell>
          <cell r="E1866">
            <v>16.48</v>
          </cell>
          <cell r="F1866">
            <v>49.44</v>
          </cell>
          <cell r="G1866">
            <v>2</v>
          </cell>
          <cell r="H1866">
            <v>6</v>
          </cell>
          <cell r="I1866" t="str">
            <v>LE</v>
          </cell>
          <cell r="P1866">
            <v>2</v>
          </cell>
        </row>
        <row r="1867">
          <cell r="F1867">
            <v>0</v>
          </cell>
          <cell r="H1867">
            <v>0</v>
          </cell>
          <cell r="P1867">
            <v>0</v>
          </cell>
        </row>
        <row r="1868">
          <cell r="A1868" t="str">
            <v xml:space="preserve">Eletroduto flexível em rolo, tipo sealtubo, a prova de tempo, umidade, gases, vapores e </v>
          </cell>
          <cell r="F1868">
            <v>0</v>
          </cell>
          <cell r="H1868">
            <v>0</v>
          </cell>
          <cell r="P1868">
            <v>0</v>
          </cell>
        </row>
        <row r="1869">
          <cell r="A1869" t="str">
            <v>pó, constituído por fita de aço doce c/ revestimento externo em polivinil-clorídrico:</v>
          </cell>
          <cell r="F1869">
            <v>0</v>
          </cell>
          <cell r="H1869">
            <v>0</v>
          </cell>
          <cell r="P1869">
            <v>0</v>
          </cell>
        </row>
        <row r="1870">
          <cell r="A1870" t="str">
            <v>Diâmetro 3"</v>
          </cell>
          <cell r="B1870" t="str">
            <v>ELFL</v>
          </cell>
          <cell r="C1870" t="str">
            <v>m</v>
          </cell>
          <cell r="D1870">
            <v>4</v>
          </cell>
          <cell r="E1870">
            <v>5.8</v>
          </cell>
          <cell r="F1870">
            <v>23.2</v>
          </cell>
          <cell r="G1870">
            <v>1.8</v>
          </cell>
          <cell r="H1870">
            <v>7.2</v>
          </cell>
          <cell r="I1870" t="str">
            <v>LE</v>
          </cell>
          <cell r="P1870">
            <v>1.8</v>
          </cell>
        </row>
        <row r="1871">
          <cell r="F1871">
            <v>0</v>
          </cell>
          <cell r="H1871">
            <v>0</v>
          </cell>
          <cell r="P1871">
            <v>0</v>
          </cell>
        </row>
        <row r="1872">
          <cell r="A1872" t="str">
            <v xml:space="preserve">Luminária p/ lamp. "V. sódio" c/ reator incorporado AFP-220V-60Hz, em liga esp. alum. </v>
          </cell>
          <cell r="F1872">
            <v>0</v>
          </cell>
          <cell r="H1872">
            <v>0</v>
          </cell>
          <cell r="P1872">
            <v>0</v>
          </cell>
        </row>
        <row r="1873">
          <cell r="A1873" t="str">
            <v xml:space="preserve">fundi. globo boro-silicato, base E-27 p/ lamp. até 70W e E-40 p/ lamp. 250W, entr. </v>
          </cell>
          <cell r="F1873">
            <v>0</v>
          </cell>
          <cell r="H1873">
            <v>0</v>
          </cell>
          <cell r="P1873">
            <v>0</v>
          </cell>
        </row>
        <row r="1874">
          <cell r="A1874" t="str">
            <v>rosq. 3/4" BSP:</v>
          </cell>
          <cell r="F1874">
            <v>0</v>
          </cell>
          <cell r="H1874">
            <v>0</v>
          </cell>
          <cell r="P1874">
            <v>0</v>
          </cell>
        </row>
        <row r="1875">
          <cell r="A1875" t="str">
            <v>ARRAND. 30' 70W</v>
          </cell>
          <cell r="B1875" t="str">
            <v>LUM70</v>
          </cell>
          <cell r="C1875" t="str">
            <v>PC</v>
          </cell>
          <cell r="D1875">
            <v>8</v>
          </cell>
          <cell r="E1875">
            <v>5</v>
          </cell>
          <cell r="F1875">
            <v>40</v>
          </cell>
          <cell r="G1875">
            <v>8</v>
          </cell>
          <cell r="H1875">
            <v>64</v>
          </cell>
          <cell r="I1875" t="str">
            <v>Q</v>
          </cell>
          <cell r="P1875">
            <v>8</v>
          </cell>
        </row>
        <row r="1876">
          <cell r="F1876">
            <v>0</v>
          </cell>
          <cell r="H1876">
            <v>0</v>
          </cell>
          <cell r="P1876">
            <v>0</v>
          </cell>
        </row>
        <row r="1877">
          <cell r="A1877" t="str">
            <v>Painel de proteção contra surtos de tensão</v>
          </cell>
          <cell r="B1877" t="str">
            <v>550-PS-01/02/03</v>
          </cell>
          <cell r="C1877" t="str">
            <v>UNID.</v>
          </cell>
          <cell r="D1877">
            <v>3</v>
          </cell>
          <cell r="E1877">
            <v>600</v>
          </cell>
          <cell r="F1877">
            <v>1800</v>
          </cell>
          <cell r="G1877">
            <v>50</v>
          </cell>
          <cell r="H1877">
            <v>150</v>
          </cell>
          <cell r="I1877" t="str">
            <v>Q</v>
          </cell>
          <cell r="P1877">
            <v>50</v>
          </cell>
        </row>
        <row r="1878">
          <cell r="F1878">
            <v>0</v>
          </cell>
          <cell r="H1878">
            <v>0</v>
          </cell>
          <cell r="P1878">
            <v>0</v>
          </cell>
        </row>
        <row r="1879">
          <cell r="A1879" t="str">
            <v>ÁREA - SUBESTAÇÃO 540-SE-08 E CAPTAÇÃO DE TROVÕES</v>
          </cell>
          <cell r="F1879">
            <v>0</v>
          </cell>
          <cell r="H1879">
            <v>0</v>
          </cell>
          <cell r="P1879">
            <v>0</v>
          </cell>
        </row>
        <row r="1880">
          <cell r="A1880" t="str">
            <v>Transformador de potência: - 1,5 MVA</v>
          </cell>
          <cell r="B1880" t="str">
            <v>540-TF-02</v>
          </cell>
          <cell r="C1880" t="str">
            <v>UNID.</v>
          </cell>
          <cell r="D1880">
            <v>1</v>
          </cell>
          <cell r="E1880">
            <v>2000</v>
          </cell>
          <cell r="F1880">
            <v>2000</v>
          </cell>
          <cell r="G1880">
            <v>100</v>
          </cell>
          <cell r="H1880">
            <v>100</v>
          </cell>
          <cell r="I1880" t="str">
            <v>Q</v>
          </cell>
          <cell r="P1880">
            <v>100</v>
          </cell>
        </row>
        <row r="1881">
          <cell r="A1881" t="str">
            <v>Trifásico, instalação externa, isolamento em óleo mineral.</v>
          </cell>
          <cell r="F1881">
            <v>0</v>
          </cell>
          <cell r="H1881">
            <v>0</v>
          </cell>
          <cell r="P1881">
            <v>0</v>
          </cell>
        </row>
        <row r="1882">
          <cell r="A1882" t="str">
            <v>13,8 - 4,16kV, 1,5 MVA</v>
          </cell>
          <cell r="F1882">
            <v>0</v>
          </cell>
          <cell r="H1882">
            <v>0</v>
          </cell>
          <cell r="P1882">
            <v>0</v>
          </cell>
        </row>
        <row r="1883">
          <cell r="F1883">
            <v>0</v>
          </cell>
          <cell r="H1883">
            <v>0</v>
          </cell>
          <cell r="P1883">
            <v>0</v>
          </cell>
        </row>
        <row r="1884">
          <cell r="A1884" t="str">
            <v>Transformador de potência: - 112,5 KVA</v>
          </cell>
          <cell r="B1884" t="str">
            <v>540-TF-03</v>
          </cell>
          <cell r="C1884" t="str">
            <v>UNID.</v>
          </cell>
          <cell r="D1884">
            <v>1</v>
          </cell>
          <cell r="E1884">
            <v>200</v>
          </cell>
          <cell r="F1884">
            <v>200</v>
          </cell>
          <cell r="G1884">
            <v>20</v>
          </cell>
          <cell r="H1884">
            <v>20</v>
          </cell>
          <cell r="I1884" t="str">
            <v>Q</v>
          </cell>
          <cell r="P1884">
            <v>20</v>
          </cell>
        </row>
        <row r="1885">
          <cell r="A1885" t="str">
            <v>Trifásico, instalação externa, isolamento em óleo mineral.</v>
          </cell>
          <cell r="F1885">
            <v>0</v>
          </cell>
          <cell r="H1885">
            <v>0</v>
          </cell>
          <cell r="P1885">
            <v>0</v>
          </cell>
        </row>
        <row r="1886">
          <cell r="A1886" t="str">
            <v>13.800 - 480V, 112,5 kVA</v>
          </cell>
          <cell r="F1886">
            <v>0</v>
          </cell>
          <cell r="H1886">
            <v>0</v>
          </cell>
          <cell r="P1886">
            <v>0</v>
          </cell>
        </row>
        <row r="1887">
          <cell r="F1887">
            <v>0</v>
          </cell>
          <cell r="H1887">
            <v>0</v>
          </cell>
          <cell r="P1887">
            <v>0</v>
          </cell>
        </row>
        <row r="1888">
          <cell r="A1888" t="str">
            <v>Transformador de controle: - 5 kVA</v>
          </cell>
          <cell r="B1888" t="str">
            <v>540-TK-02</v>
          </cell>
          <cell r="C1888" t="str">
            <v>UNID.</v>
          </cell>
          <cell r="D1888">
            <v>1</v>
          </cell>
          <cell r="E1888">
            <v>100</v>
          </cell>
          <cell r="F1888">
            <v>100</v>
          </cell>
          <cell r="G1888">
            <v>20</v>
          </cell>
          <cell r="H1888">
            <v>20</v>
          </cell>
          <cell r="I1888" t="str">
            <v>Q</v>
          </cell>
          <cell r="P1888">
            <v>20</v>
          </cell>
        </row>
        <row r="1889">
          <cell r="A1889" t="str">
            <v>Monofásico, instalação externa, isolamento em óleo mineral.</v>
          </cell>
          <cell r="F1889">
            <v>0</v>
          </cell>
          <cell r="H1889">
            <v>0</v>
          </cell>
          <cell r="P1889">
            <v>0</v>
          </cell>
        </row>
        <row r="1890">
          <cell r="A1890" t="str">
            <v>13.800 - 120V, 5 kVA, com blindagem eletrostática entre enrolamentos</v>
          </cell>
          <cell r="F1890">
            <v>0</v>
          </cell>
          <cell r="H1890">
            <v>0</v>
          </cell>
          <cell r="P1890">
            <v>0</v>
          </cell>
        </row>
        <row r="1891">
          <cell r="F1891">
            <v>0</v>
          </cell>
          <cell r="H1891">
            <v>0</v>
          </cell>
          <cell r="P1891">
            <v>0</v>
          </cell>
        </row>
        <row r="1892">
          <cell r="A1892" t="str">
            <v>Transformador de iluminação: - 15 kVA</v>
          </cell>
          <cell r="B1892" t="str">
            <v>540-TL-02</v>
          </cell>
          <cell r="C1892" t="str">
            <v>UNID.</v>
          </cell>
          <cell r="D1892">
            <v>1</v>
          </cell>
          <cell r="E1892">
            <v>100</v>
          </cell>
          <cell r="F1892">
            <v>100</v>
          </cell>
          <cell r="G1892">
            <v>20</v>
          </cell>
          <cell r="H1892">
            <v>20</v>
          </cell>
          <cell r="I1892" t="str">
            <v>Q</v>
          </cell>
          <cell r="P1892">
            <v>20</v>
          </cell>
        </row>
        <row r="1893">
          <cell r="A1893" t="str">
            <v>Trifásico, instalação externa, isolamento em óleo mineral.</v>
          </cell>
          <cell r="F1893">
            <v>0</v>
          </cell>
          <cell r="H1893">
            <v>0</v>
          </cell>
          <cell r="P1893">
            <v>0</v>
          </cell>
        </row>
        <row r="1894">
          <cell r="A1894" t="str">
            <v>13.800 - 380/220V, 15 kVA</v>
          </cell>
          <cell r="F1894">
            <v>0</v>
          </cell>
          <cell r="H1894">
            <v>0</v>
          </cell>
          <cell r="P1894">
            <v>0</v>
          </cell>
        </row>
        <row r="1895">
          <cell r="F1895">
            <v>0</v>
          </cell>
          <cell r="H1895">
            <v>0</v>
          </cell>
          <cell r="P1895">
            <v>0</v>
          </cell>
        </row>
        <row r="1896">
          <cell r="A1896" t="str">
            <v>Resistor de aterramento:</v>
          </cell>
          <cell r="B1896" t="str">
            <v>540-RA-02</v>
          </cell>
          <cell r="C1896" t="str">
            <v>UNID.</v>
          </cell>
          <cell r="D1896">
            <v>1</v>
          </cell>
          <cell r="E1896">
            <v>100</v>
          </cell>
          <cell r="F1896">
            <v>100</v>
          </cell>
          <cell r="G1896">
            <v>20</v>
          </cell>
          <cell r="H1896">
            <v>20</v>
          </cell>
          <cell r="I1896" t="str">
            <v>Q</v>
          </cell>
          <cell r="P1896">
            <v>20</v>
          </cell>
        </row>
        <row r="1897">
          <cell r="A1897" t="str">
            <v>Instalação externa, 2400V, 400A, 10s</v>
          </cell>
          <cell r="F1897">
            <v>0</v>
          </cell>
          <cell r="H1897">
            <v>0</v>
          </cell>
          <cell r="P1897">
            <v>0</v>
          </cell>
        </row>
        <row r="1898">
          <cell r="F1898">
            <v>0</v>
          </cell>
          <cell r="H1898">
            <v>0</v>
          </cell>
          <cell r="P1898">
            <v>0</v>
          </cell>
        </row>
        <row r="1899">
          <cell r="A1899" t="str">
            <v>Resistor de aterramento 277V:</v>
          </cell>
          <cell r="B1899" t="str">
            <v>540-RA-03</v>
          </cell>
          <cell r="C1899" t="str">
            <v>CJ</v>
          </cell>
          <cell r="D1899">
            <v>1</v>
          </cell>
          <cell r="E1899">
            <v>100</v>
          </cell>
          <cell r="F1899">
            <v>100</v>
          </cell>
          <cell r="G1899">
            <v>40</v>
          </cell>
          <cell r="H1899">
            <v>40</v>
          </cell>
          <cell r="I1899" t="str">
            <v>Q</v>
          </cell>
          <cell r="P1899">
            <v>40</v>
          </cell>
        </row>
        <row r="1900">
          <cell r="A1900" t="str">
            <v>Composto das seguintes unidades:</v>
          </cell>
          <cell r="F1900">
            <v>0</v>
          </cell>
          <cell r="H1900">
            <v>0</v>
          </cell>
          <cell r="P1900">
            <v>0</v>
          </cell>
        </row>
        <row r="1901">
          <cell r="A1901" t="str">
            <v>- Resistor de  aterramento, instalação externa, 277V, 5A.</v>
          </cell>
          <cell r="F1901">
            <v>0</v>
          </cell>
          <cell r="H1901">
            <v>0</v>
          </cell>
          <cell r="P1901">
            <v>0</v>
          </cell>
        </row>
        <row r="1902">
          <cell r="A1902" t="str">
            <v xml:space="preserve">- Painel de supervisão e alarme, instalação interna. </v>
          </cell>
          <cell r="F1902">
            <v>0</v>
          </cell>
          <cell r="H1902">
            <v>0</v>
          </cell>
          <cell r="P1902">
            <v>0</v>
          </cell>
        </row>
        <row r="1903">
          <cell r="F1903">
            <v>0</v>
          </cell>
          <cell r="H1903">
            <v>0</v>
          </cell>
          <cell r="P1903">
            <v>0</v>
          </cell>
        </row>
        <row r="1904">
          <cell r="A1904" t="str">
            <v>Quadro de distribuição de 13,8 kV: - 3COL</v>
          </cell>
          <cell r="B1904" t="str">
            <v>540-QD-02</v>
          </cell>
          <cell r="C1904" t="str">
            <v>CJ.</v>
          </cell>
          <cell r="D1904">
            <v>1</v>
          </cell>
          <cell r="E1904">
            <v>3000</v>
          </cell>
          <cell r="F1904">
            <v>3000</v>
          </cell>
          <cell r="G1904">
            <v>600</v>
          </cell>
          <cell r="H1904">
            <v>600</v>
          </cell>
          <cell r="I1904" t="str">
            <v>Q</v>
          </cell>
          <cell r="P1904">
            <v>600</v>
          </cell>
        </row>
        <row r="1905">
          <cell r="A1905" t="str">
            <v>Instalação abrigada, tipo Metal Clad, 600A, 15kA, com uma coluna de entrada e duas</v>
          </cell>
          <cell r="F1905">
            <v>0</v>
          </cell>
          <cell r="H1905">
            <v>0</v>
          </cell>
          <cell r="P1905">
            <v>0</v>
          </cell>
        </row>
        <row r="1906">
          <cell r="A1906" t="str">
            <v>colunas de saídas.</v>
          </cell>
          <cell r="F1906">
            <v>0</v>
          </cell>
          <cell r="H1906">
            <v>0</v>
          </cell>
          <cell r="P1906">
            <v>0</v>
          </cell>
        </row>
        <row r="1907">
          <cell r="F1907">
            <v>0</v>
          </cell>
          <cell r="H1907">
            <v>0</v>
          </cell>
          <cell r="P1907">
            <v>0</v>
          </cell>
        </row>
        <row r="1908">
          <cell r="A1908" t="str">
            <v>Centro controle motores de 4160 V: - 3COL</v>
          </cell>
          <cell r="B1908" t="str">
            <v>540-CM-02</v>
          </cell>
          <cell r="C1908" t="str">
            <v>CJ.</v>
          </cell>
          <cell r="D1908">
            <v>1</v>
          </cell>
          <cell r="E1908">
            <v>3000</v>
          </cell>
          <cell r="F1908">
            <v>3000</v>
          </cell>
          <cell r="G1908">
            <v>600</v>
          </cell>
          <cell r="H1908">
            <v>600</v>
          </cell>
          <cell r="I1908" t="str">
            <v>Q</v>
          </cell>
          <cell r="P1908">
            <v>600</v>
          </cell>
        </row>
        <row r="1909">
          <cell r="A1909" t="str">
            <v xml:space="preserve">Instalação interna, barramento 1200A, 31,5 kA, compartimentos  extraíveis,  entrada </v>
          </cell>
          <cell r="F1909">
            <v>0</v>
          </cell>
          <cell r="H1909">
            <v>0</v>
          </cell>
          <cell r="P1909">
            <v>0</v>
          </cell>
        </row>
        <row r="1910">
          <cell r="A1910" t="str">
            <v xml:space="preserve">com disjuntor à vácuo, saídas com contatores à  vácuo, com uma coluna de </v>
          </cell>
          <cell r="F1910">
            <v>0</v>
          </cell>
          <cell r="H1910">
            <v>0</v>
          </cell>
          <cell r="P1910">
            <v>0</v>
          </cell>
        </row>
        <row r="1911">
          <cell r="A1911" t="str">
            <v>entrada e duas colunas de saídas.</v>
          </cell>
          <cell r="F1911">
            <v>0</v>
          </cell>
          <cell r="H1911">
            <v>0</v>
          </cell>
          <cell r="P1911">
            <v>0</v>
          </cell>
        </row>
        <row r="1912">
          <cell r="F1912">
            <v>0</v>
          </cell>
          <cell r="H1912">
            <v>0</v>
          </cell>
          <cell r="P1912">
            <v>0</v>
          </cell>
        </row>
        <row r="1913">
          <cell r="A1913" t="str">
            <v>Centro controle motores 480V: - 2COL</v>
          </cell>
          <cell r="B1913" t="str">
            <v>540-CM-03</v>
          </cell>
          <cell r="C1913" t="str">
            <v>CJ.</v>
          </cell>
          <cell r="D1913">
            <v>1</v>
          </cell>
          <cell r="E1913">
            <v>1200</v>
          </cell>
          <cell r="F1913">
            <v>1200</v>
          </cell>
          <cell r="G1913">
            <v>300</v>
          </cell>
          <cell r="H1913">
            <v>300</v>
          </cell>
          <cell r="I1913" t="str">
            <v>Q</v>
          </cell>
          <cell r="P1913">
            <v>300</v>
          </cell>
        </row>
        <row r="1914">
          <cell r="A1914" t="str">
            <v>Instalação interna, barramento 300A, 45 kA, gavetas extraíveis, entrada com disjuntor</v>
          </cell>
          <cell r="F1914">
            <v>0</v>
          </cell>
          <cell r="H1914">
            <v>0</v>
          </cell>
          <cell r="P1914">
            <v>0</v>
          </cell>
        </row>
        <row r="1915">
          <cell r="A1915" t="str">
            <v xml:space="preserve"> tipo caixa moldada de 250A, com uma coluna de entrada e uma coluna de saída.</v>
          </cell>
          <cell r="F1915">
            <v>0</v>
          </cell>
          <cell r="H1915">
            <v>0</v>
          </cell>
          <cell r="P1915">
            <v>0</v>
          </cell>
        </row>
        <row r="1916">
          <cell r="F1916">
            <v>0</v>
          </cell>
          <cell r="H1916">
            <v>0</v>
          </cell>
          <cell r="P1916">
            <v>0</v>
          </cell>
        </row>
        <row r="1917">
          <cell r="A1917" t="str">
            <v>Painel de proteção contra surtos de tensão.</v>
          </cell>
          <cell r="B1917" t="str">
            <v>550-PS-04A/04R</v>
          </cell>
          <cell r="C1917" t="str">
            <v>UNID.</v>
          </cell>
          <cell r="D1917">
            <v>2</v>
          </cell>
          <cell r="E1917">
            <v>600</v>
          </cell>
          <cell r="F1917">
            <v>1200</v>
          </cell>
          <cell r="G1917">
            <v>50</v>
          </cell>
          <cell r="H1917">
            <v>100</v>
          </cell>
          <cell r="I1917" t="str">
            <v>Q</v>
          </cell>
          <cell r="P1917">
            <v>50</v>
          </cell>
        </row>
        <row r="1918">
          <cell r="F1918">
            <v>0</v>
          </cell>
          <cell r="H1918">
            <v>0</v>
          </cell>
          <cell r="P1918">
            <v>0</v>
          </cell>
        </row>
        <row r="1919">
          <cell r="A1919" t="str">
            <v>Painel de iluminação 380/220 Vca:</v>
          </cell>
          <cell r="B1919" t="str">
            <v>540-PL-02</v>
          </cell>
          <cell r="C1919" t="str">
            <v>UNID.</v>
          </cell>
          <cell r="D1919">
            <v>1</v>
          </cell>
          <cell r="E1919">
            <v>600</v>
          </cell>
          <cell r="F1919">
            <v>600</v>
          </cell>
          <cell r="G1919">
            <v>100</v>
          </cell>
          <cell r="H1919">
            <v>100</v>
          </cell>
          <cell r="I1919" t="str">
            <v>Q</v>
          </cell>
          <cell r="P1919">
            <v>100</v>
          </cell>
        </row>
        <row r="1920">
          <cell r="A1920" t="str">
            <v>Instalação interna, barramento trifásico e neutro,  para alimentação de painéis e circuitos</v>
          </cell>
          <cell r="F1920">
            <v>0</v>
          </cell>
          <cell r="H1920">
            <v>0</v>
          </cell>
          <cell r="P1920">
            <v>0</v>
          </cell>
        </row>
        <row r="1921">
          <cell r="A1921" t="str">
            <v xml:space="preserve"> de iluminação.</v>
          </cell>
          <cell r="F1921">
            <v>0</v>
          </cell>
          <cell r="H1921">
            <v>0</v>
          </cell>
          <cell r="P1921">
            <v>0</v>
          </cell>
        </row>
        <row r="1922">
          <cell r="F1922">
            <v>0</v>
          </cell>
          <cell r="H1922">
            <v>0</v>
          </cell>
          <cell r="P1922">
            <v>0</v>
          </cell>
        </row>
        <row r="1923">
          <cell r="A1923" t="str">
            <v xml:space="preserve">Cabo de cobre, têmpera mole, isolação em PVC 70'C antichama, 750V,  sem capa </v>
          </cell>
          <cell r="F1923">
            <v>0</v>
          </cell>
          <cell r="H1923">
            <v>0</v>
          </cell>
          <cell r="P1923">
            <v>0</v>
          </cell>
        </row>
        <row r="1924">
          <cell r="A1924" t="str">
            <v>protetora, encordoamento classe 2, NBR 6880:</v>
          </cell>
          <cell r="F1924">
            <v>0</v>
          </cell>
          <cell r="H1924">
            <v>0</v>
          </cell>
          <cell r="P1924">
            <v>0</v>
          </cell>
        </row>
        <row r="1925">
          <cell r="A1925" t="str">
            <v>Bitola 2,5 mm²</v>
          </cell>
          <cell r="B1925" t="str">
            <v>CB1</v>
          </cell>
          <cell r="C1925" t="str">
            <v>m</v>
          </cell>
          <cell r="D1925">
            <v>500</v>
          </cell>
          <cell r="E1925">
            <v>5.8000000000000003E-2</v>
          </cell>
          <cell r="F1925">
            <v>29</v>
          </cell>
          <cell r="G1925">
            <v>0.15</v>
          </cell>
          <cell r="H1925">
            <v>75</v>
          </cell>
          <cell r="I1925" t="str">
            <v>B</v>
          </cell>
          <cell r="P1925">
            <v>0.15</v>
          </cell>
        </row>
        <row r="1926">
          <cell r="A1926" t="str">
            <v>Bitola 6 mm²</v>
          </cell>
          <cell r="B1926" t="str">
            <v>CB1</v>
          </cell>
          <cell r="C1926" t="str">
            <v>m</v>
          </cell>
          <cell r="D1926">
            <v>1</v>
          </cell>
          <cell r="E1926">
            <v>0.10199999999999999</v>
          </cell>
          <cell r="F1926">
            <v>0.1</v>
          </cell>
          <cell r="G1926">
            <v>0.15</v>
          </cell>
          <cell r="H1926">
            <v>0.15</v>
          </cell>
          <cell r="I1926" t="str">
            <v>B</v>
          </cell>
          <cell r="P1926">
            <v>0.15</v>
          </cell>
        </row>
        <row r="1927">
          <cell r="F1927">
            <v>0</v>
          </cell>
          <cell r="H1927">
            <v>0</v>
          </cell>
          <cell r="P1927">
            <v>0</v>
          </cell>
        </row>
        <row r="1928">
          <cell r="A1928" t="str">
            <v>Cabo de cobre nu, têmpera meia dura, formação em fios, encordoamento classe 2,</v>
          </cell>
          <cell r="F1928">
            <v>0</v>
          </cell>
          <cell r="H1928">
            <v>0</v>
          </cell>
          <cell r="P1928">
            <v>0</v>
          </cell>
        </row>
        <row r="1929">
          <cell r="A1929" t="str">
            <v>NBR 5111 e 7575:</v>
          </cell>
          <cell r="F1929">
            <v>0</v>
          </cell>
          <cell r="H1929">
            <v>0</v>
          </cell>
          <cell r="P1929">
            <v>0</v>
          </cell>
        </row>
        <row r="1930">
          <cell r="A1930" t="str">
            <v>Bitola 16 mm²</v>
          </cell>
          <cell r="B1930" t="str">
            <v>CBNU</v>
          </cell>
          <cell r="C1930" t="str">
            <v>kg</v>
          </cell>
          <cell r="D1930">
            <v>1</v>
          </cell>
          <cell r="E1930">
            <v>1</v>
          </cell>
          <cell r="F1930">
            <v>1</v>
          </cell>
          <cell r="G1930">
            <v>1</v>
          </cell>
          <cell r="H1930">
            <v>1</v>
          </cell>
          <cell r="I1930" t="str">
            <v>B</v>
          </cell>
          <cell r="P1930">
            <v>1</v>
          </cell>
        </row>
        <row r="1931">
          <cell r="A1931" t="str">
            <v>Bitola 25 mm²</v>
          </cell>
          <cell r="B1931" t="str">
            <v>CBNU</v>
          </cell>
          <cell r="C1931" t="str">
            <v>kg</v>
          </cell>
          <cell r="D1931">
            <v>5</v>
          </cell>
          <cell r="E1931">
            <v>1</v>
          </cell>
          <cell r="F1931">
            <v>5</v>
          </cell>
          <cell r="G1931">
            <v>1</v>
          </cell>
          <cell r="H1931">
            <v>5</v>
          </cell>
          <cell r="I1931" t="str">
            <v>B</v>
          </cell>
          <cell r="P1931">
            <v>1</v>
          </cell>
        </row>
        <row r="1932">
          <cell r="A1932" t="str">
            <v>Bitola 35 mm²</v>
          </cell>
          <cell r="B1932" t="str">
            <v>CBNU</v>
          </cell>
          <cell r="C1932" t="str">
            <v>kg</v>
          </cell>
          <cell r="D1932">
            <v>60</v>
          </cell>
          <cell r="E1932">
            <v>1</v>
          </cell>
          <cell r="F1932">
            <v>60</v>
          </cell>
          <cell r="G1932">
            <v>1</v>
          </cell>
          <cell r="H1932">
            <v>60</v>
          </cell>
          <cell r="I1932" t="str">
            <v>B</v>
          </cell>
          <cell r="P1932">
            <v>1</v>
          </cell>
        </row>
        <row r="1933">
          <cell r="F1933">
            <v>0</v>
          </cell>
          <cell r="H1933">
            <v>0</v>
          </cell>
          <cell r="P1933">
            <v>0</v>
          </cell>
        </row>
        <row r="1934">
          <cell r="A1934" t="str">
            <v>Cabo de potência, singelo, isolamento 8,7/15 kV, com capa de PVC:</v>
          </cell>
          <cell r="F1934">
            <v>0</v>
          </cell>
          <cell r="H1934">
            <v>0</v>
          </cell>
          <cell r="P1934">
            <v>0</v>
          </cell>
        </row>
        <row r="1935">
          <cell r="A1935" t="str">
            <v>Bitola 50 mm²</v>
          </cell>
          <cell r="B1935" t="str">
            <v>CB15</v>
          </cell>
          <cell r="C1935" t="str">
            <v>m</v>
          </cell>
          <cell r="D1935">
            <v>400</v>
          </cell>
          <cell r="E1935">
            <v>0.98299999999999998</v>
          </cell>
          <cell r="F1935">
            <v>393.2</v>
          </cell>
          <cell r="G1935">
            <v>0.5</v>
          </cell>
          <cell r="H1935">
            <v>200</v>
          </cell>
          <cell r="I1935" t="str">
            <v>B</v>
          </cell>
          <cell r="P1935">
            <v>0.5</v>
          </cell>
        </row>
        <row r="1936">
          <cell r="F1936">
            <v>0</v>
          </cell>
          <cell r="H1936">
            <v>0</v>
          </cell>
          <cell r="P1936">
            <v>0</v>
          </cell>
        </row>
        <row r="1937">
          <cell r="A1937" t="str">
            <v>Cabo de potência, singelo, isolamento 3,6/6 kV, com capa de PVC:</v>
          </cell>
          <cell r="F1937">
            <v>0</v>
          </cell>
          <cell r="H1937">
            <v>0</v>
          </cell>
          <cell r="P1937">
            <v>0</v>
          </cell>
        </row>
        <row r="1938">
          <cell r="A1938" t="str">
            <v>Bitola 35 mm²</v>
          </cell>
          <cell r="B1938" t="str">
            <v>CB6</v>
          </cell>
          <cell r="C1938" t="str">
            <v>m</v>
          </cell>
          <cell r="D1938">
            <v>120</v>
          </cell>
          <cell r="E1938">
            <v>0.69</v>
          </cell>
          <cell r="F1938">
            <v>82.8</v>
          </cell>
          <cell r="G1938">
            <v>0.5</v>
          </cell>
          <cell r="H1938">
            <v>60</v>
          </cell>
          <cell r="I1938" t="str">
            <v>B</v>
          </cell>
          <cell r="P1938">
            <v>0.5</v>
          </cell>
        </row>
        <row r="1939">
          <cell r="A1939" t="str">
            <v>Bitola 150 mm²</v>
          </cell>
          <cell r="B1939" t="str">
            <v>CB6</v>
          </cell>
          <cell r="C1939" t="str">
            <v>m</v>
          </cell>
          <cell r="D1939">
            <v>50</v>
          </cell>
          <cell r="E1939">
            <v>1.869</v>
          </cell>
          <cell r="F1939">
            <v>93.45</v>
          </cell>
          <cell r="G1939">
            <v>0.5</v>
          </cell>
          <cell r="H1939">
            <v>25</v>
          </cell>
          <cell r="I1939" t="str">
            <v>B</v>
          </cell>
          <cell r="P1939">
            <v>0.5</v>
          </cell>
        </row>
        <row r="1940">
          <cell r="F1940">
            <v>0</v>
          </cell>
          <cell r="H1940">
            <v>0</v>
          </cell>
          <cell r="P1940">
            <v>0</v>
          </cell>
        </row>
        <row r="1941">
          <cell r="A1941" t="str">
            <v>Cabo de cobre multipolar com isolamento para 0,6/1 kV e capa em PVC:</v>
          </cell>
          <cell r="F1941">
            <v>0</v>
          </cell>
          <cell r="H1941">
            <v>0</v>
          </cell>
          <cell r="P1941">
            <v>0</v>
          </cell>
        </row>
        <row r="1942">
          <cell r="A1942" t="str">
            <v>Bitola e formação: 1x4c#25mm²</v>
          </cell>
          <cell r="B1942" t="str">
            <v>CB1</v>
          </cell>
          <cell r="C1942" t="str">
            <v>m</v>
          </cell>
          <cell r="D1942">
            <v>40</v>
          </cell>
          <cell r="E1942">
            <v>1.375</v>
          </cell>
          <cell r="F1942">
            <v>55</v>
          </cell>
          <cell r="G1942">
            <v>0.3</v>
          </cell>
          <cell r="H1942">
            <v>12</v>
          </cell>
          <cell r="I1942" t="str">
            <v>B</v>
          </cell>
          <cell r="P1942">
            <v>0.3</v>
          </cell>
        </row>
        <row r="1943">
          <cell r="A1943" t="str">
            <v>Bitola e formação: 1x4c#35mm²</v>
          </cell>
          <cell r="B1943" t="str">
            <v>CB1</v>
          </cell>
          <cell r="C1943" t="str">
            <v>m</v>
          </cell>
          <cell r="D1943">
            <v>20</v>
          </cell>
          <cell r="E1943">
            <v>1.772</v>
          </cell>
          <cell r="F1943">
            <v>35.44</v>
          </cell>
          <cell r="G1943">
            <v>0.35</v>
          </cell>
          <cell r="H1943">
            <v>7</v>
          </cell>
          <cell r="I1943" t="str">
            <v>B</v>
          </cell>
          <cell r="P1943">
            <v>0.35</v>
          </cell>
        </row>
        <row r="1944">
          <cell r="F1944">
            <v>0</v>
          </cell>
          <cell r="H1944">
            <v>0</v>
          </cell>
          <cell r="P1944">
            <v>0</v>
          </cell>
        </row>
        <row r="1945">
          <cell r="A1945" t="str">
            <v>Cabo de cobre singelo com isolamento em PVC para 0,6/1 kV e capa em PVC:</v>
          </cell>
          <cell r="F1945">
            <v>0</v>
          </cell>
          <cell r="H1945">
            <v>0</v>
          </cell>
          <cell r="P1945">
            <v>0</v>
          </cell>
        </row>
        <row r="1946">
          <cell r="A1946" t="str">
            <v>Bitola 240 mm²</v>
          </cell>
          <cell r="B1946" t="str">
            <v>CB1</v>
          </cell>
          <cell r="C1946" t="str">
            <v>m</v>
          </cell>
          <cell r="D1946">
            <v>80</v>
          </cell>
          <cell r="E1946">
            <v>2.4929999999999999</v>
          </cell>
          <cell r="F1946">
            <v>199.44</v>
          </cell>
          <cell r="G1946">
            <v>0.35</v>
          </cell>
          <cell r="H1946">
            <v>28</v>
          </cell>
          <cell r="I1946" t="str">
            <v>B</v>
          </cell>
          <cell r="P1946">
            <v>0.35</v>
          </cell>
        </row>
        <row r="1947">
          <cell r="F1947">
            <v>0</v>
          </cell>
          <cell r="H1947">
            <v>0</v>
          </cell>
          <cell r="P1947">
            <v>0</v>
          </cell>
        </row>
        <row r="1948">
          <cell r="A1948" t="str">
            <v>Eletroduto aço galvanizado a fogo c/ costura, comp. 3m, c/ uma luva e rosca nas duas</v>
          </cell>
          <cell r="F1948">
            <v>0</v>
          </cell>
          <cell r="H1948">
            <v>0</v>
          </cell>
          <cell r="P1948">
            <v>0</v>
          </cell>
        </row>
        <row r="1949">
          <cell r="A1949" t="str">
            <v xml:space="preserve">extremidades, norma DIN 2440, c/ proteção mecânica nas extremidades e rebarbas </v>
          </cell>
          <cell r="F1949">
            <v>0</v>
          </cell>
          <cell r="H1949">
            <v>0</v>
          </cell>
          <cell r="P1949">
            <v>0</v>
          </cell>
        </row>
        <row r="1950">
          <cell r="A1950" t="str">
            <v>removidas:</v>
          </cell>
          <cell r="F1950">
            <v>0</v>
          </cell>
          <cell r="H1950">
            <v>0</v>
          </cell>
          <cell r="P1950">
            <v>0</v>
          </cell>
        </row>
        <row r="1951">
          <cell r="A1951" t="str">
            <v>Diâmetro 3/4"    BSP</v>
          </cell>
          <cell r="B1951" t="str">
            <v>ELAG</v>
          </cell>
          <cell r="C1951" t="str">
            <v>m</v>
          </cell>
          <cell r="D1951">
            <v>187</v>
          </cell>
          <cell r="E1951">
            <v>1.7699999999999998</v>
          </cell>
          <cell r="F1951">
            <v>330.99</v>
          </cell>
          <cell r="G1951">
            <v>1.25</v>
          </cell>
          <cell r="H1951">
            <v>233.75</v>
          </cell>
          <cell r="I1951" t="str">
            <v>LE</v>
          </cell>
          <cell r="P1951">
            <v>1.25</v>
          </cell>
        </row>
        <row r="1952">
          <cell r="A1952" t="str">
            <v>Diâmetro 1"       BSP</v>
          </cell>
          <cell r="B1952" t="str">
            <v>ELAG</v>
          </cell>
          <cell r="C1952" t="str">
            <v>m</v>
          </cell>
          <cell r="D1952">
            <v>16</v>
          </cell>
          <cell r="E1952">
            <v>2.63</v>
          </cell>
          <cell r="F1952">
            <v>42.08</v>
          </cell>
          <cell r="G1952">
            <v>1.25</v>
          </cell>
          <cell r="H1952">
            <v>20</v>
          </cell>
          <cell r="I1952" t="str">
            <v>LE</v>
          </cell>
          <cell r="P1952">
            <v>1.25</v>
          </cell>
        </row>
        <row r="1953">
          <cell r="A1953" t="str">
            <v>Diâmetro 11/2"  BSP</v>
          </cell>
          <cell r="B1953" t="str">
            <v>ELAG</v>
          </cell>
          <cell r="C1953" t="str">
            <v>m</v>
          </cell>
          <cell r="D1953">
            <v>9</v>
          </cell>
          <cell r="E1953">
            <v>4.24</v>
          </cell>
          <cell r="F1953">
            <v>38.159999999999997</v>
          </cell>
          <cell r="G1953">
            <v>1.25</v>
          </cell>
          <cell r="H1953">
            <v>11.25</v>
          </cell>
          <cell r="I1953" t="str">
            <v>LE</v>
          </cell>
          <cell r="P1953">
            <v>1.25</v>
          </cell>
        </row>
        <row r="1954">
          <cell r="A1954" t="str">
            <v>Diâmetro 2"       BSP</v>
          </cell>
          <cell r="B1954" t="str">
            <v>ELAG</v>
          </cell>
          <cell r="C1954" t="str">
            <v>m</v>
          </cell>
          <cell r="D1954">
            <v>10</v>
          </cell>
          <cell r="E1954">
            <v>5.66</v>
          </cell>
          <cell r="F1954">
            <v>56.6</v>
          </cell>
          <cell r="G1954">
            <v>1.5</v>
          </cell>
          <cell r="H1954">
            <v>15</v>
          </cell>
          <cell r="I1954" t="str">
            <v>LE</v>
          </cell>
          <cell r="P1954">
            <v>1.5</v>
          </cell>
        </row>
        <row r="1955">
          <cell r="A1955" t="str">
            <v>Diâmetro 3"       BSP</v>
          </cell>
          <cell r="B1955" t="str">
            <v>ELAG</v>
          </cell>
          <cell r="C1955" t="str">
            <v>m</v>
          </cell>
          <cell r="D1955">
            <v>87</v>
          </cell>
          <cell r="E1955">
            <v>11.6</v>
          </cell>
          <cell r="F1955">
            <v>1009.2</v>
          </cell>
          <cell r="G1955">
            <v>1.5</v>
          </cell>
          <cell r="H1955">
            <v>130.5</v>
          </cell>
          <cell r="I1955" t="str">
            <v>LE</v>
          </cell>
          <cell r="P1955">
            <v>1.5</v>
          </cell>
        </row>
        <row r="1956">
          <cell r="A1956" t="str">
            <v>Diâmetro 4"       BSP</v>
          </cell>
          <cell r="B1956" t="str">
            <v>ELAG</v>
          </cell>
          <cell r="C1956" t="str">
            <v>m</v>
          </cell>
          <cell r="D1956">
            <v>3</v>
          </cell>
          <cell r="E1956">
            <v>16.48</v>
          </cell>
          <cell r="F1956">
            <v>49.44</v>
          </cell>
          <cell r="G1956">
            <v>2</v>
          </cell>
          <cell r="H1956">
            <v>6</v>
          </cell>
          <cell r="I1956" t="str">
            <v>LE</v>
          </cell>
          <cell r="P1956">
            <v>2</v>
          </cell>
        </row>
        <row r="1957">
          <cell r="F1957">
            <v>0</v>
          </cell>
          <cell r="H1957">
            <v>0</v>
          </cell>
          <cell r="P1957">
            <v>0</v>
          </cell>
        </row>
        <row r="1958">
          <cell r="A1958" t="str">
            <v xml:space="preserve">Eletroduto flexível em rolo, tipo sealtubo, a prova de tempo, umidade, gases, vapores e </v>
          </cell>
          <cell r="F1958">
            <v>0</v>
          </cell>
          <cell r="H1958">
            <v>0</v>
          </cell>
          <cell r="P1958">
            <v>0</v>
          </cell>
        </row>
        <row r="1959">
          <cell r="A1959" t="str">
            <v>pó, constituído por fita de aço doce c/ revestimento externo em polivinil-clorídrico:</v>
          </cell>
          <cell r="F1959">
            <v>0</v>
          </cell>
          <cell r="H1959">
            <v>0</v>
          </cell>
          <cell r="P1959">
            <v>0</v>
          </cell>
        </row>
        <row r="1960">
          <cell r="A1960" t="str">
            <v>Diâmetro 3"</v>
          </cell>
          <cell r="B1960" t="str">
            <v>ELFL</v>
          </cell>
          <cell r="C1960" t="str">
            <v>m</v>
          </cell>
          <cell r="D1960">
            <v>4</v>
          </cell>
          <cell r="E1960">
            <v>5.8</v>
          </cell>
          <cell r="F1960">
            <v>23.2</v>
          </cell>
          <cell r="G1960">
            <v>1.8</v>
          </cell>
          <cell r="H1960">
            <v>7.2</v>
          </cell>
          <cell r="I1960" t="str">
            <v>LE</v>
          </cell>
          <cell r="P1960">
            <v>1.8</v>
          </cell>
        </row>
        <row r="1961">
          <cell r="F1961">
            <v>0</v>
          </cell>
          <cell r="H1961">
            <v>0</v>
          </cell>
          <cell r="P1961">
            <v>0</v>
          </cell>
        </row>
        <row r="1962">
          <cell r="A1962" t="str">
            <v xml:space="preserve">Luminária p/ lamp. "V. sódio" c/ reator incorporado AFP-220V-60Hz, em liga esp. alum. </v>
          </cell>
          <cell r="F1962">
            <v>0</v>
          </cell>
          <cell r="H1962">
            <v>0</v>
          </cell>
          <cell r="P1962">
            <v>0</v>
          </cell>
        </row>
        <row r="1963">
          <cell r="A1963" t="str">
            <v xml:space="preserve">fundi. globo boro-silicato, base E-27 p/ lamp. até 70W e E-40 p/ lamp. 250W, entr. </v>
          </cell>
          <cell r="F1963">
            <v>0</v>
          </cell>
          <cell r="H1963">
            <v>0</v>
          </cell>
          <cell r="P1963">
            <v>0</v>
          </cell>
        </row>
        <row r="1964">
          <cell r="A1964" t="str">
            <v>rosq. 3/4" BSP:</v>
          </cell>
          <cell r="F1964">
            <v>0</v>
          </cell>
          <cell r="H1964">
            <v>0</v>
          </cell>
          <cell r="P1964">
            <v>0</v>
          </cell>
        </row>
        <row r="1965">
          <cell r="A1965" t="str">
            <v>ARRAND. 30' 70W</v>
          </cell>
          <cell r="B1965" t="str">
            <v>LUM70</v>
          </cell>
          <cell r="C1965" t="str">
            <v>PC</v>
          </cell>
          <cell r="D1965">
            <v>8</v>
          </cell>
          <cell r="E1965">
            <v>5</v>
          </cell>
          <cell r="F1965">
            <v>40</v>
          </cell>
          <cell r="G1965">
            <v>8</v>
          </cell>
          <cell r="H1965">
            <v>64</v>
          </cell>
          <cell r="I1965" t="str">
            <v>Q</v>
          </cell>
          <cell r="P1965">
            <v>8</v>
          </cell>
        </row>
        <row r="1966">
          <cell r="F1966">
            <v>0</v>
          </cell>
          <cell r="H1966">
            <v>0</v>
          </cell>
          <cell r="P1966">
            <v>0</v>
          </cell>
        </row>
        <row r="1967">
          <cell r="A1967" t="str">
            <v xml:space="preserve">Luminária aberta para duas lâmpadas fluorescente de 32W-220V-60Hz fornecida </v>
          </cell>
          <cell r="C1967" t="str">
            <v>PC</v>
          </cell>
          <cell r="D1967">
            <v>9</v>
          </cell>
          <cell r="E1967">
            <v>10</v>
          </cell>
          <cell r="F1967">
            <v>90</v>
          </cell>
          <cell r="G1967">
            <v>8</v>
          </cell>
          <cell r="H1967">
            <v>72</v>
          </cell>
          <cell r="I1967" t="str">
            <v>Q</v>
          </cell>
          <cell r="P1967">
            <v>8</v>
          </cell>
        </row>
        <row r="1968">
          <cell r="A1968" t="str">
            <v>completa, com equipamentos auxiliares.</v>
          </cell>
          <cell r="F1968">
            <v>0</v>
          </cell>
          <cell r="H1968">
            <v>0</v>
          </cell>
          <cell r="P1968">
            <v>0</v>
          </cell>
        </row>
        <row r="1969">
          <cell r="F1969">
            <v>0</v>
          </cell>
          <cell r="H1969">
            <v>0</v>
          </cell>
          <cell r="P1969">
            <v>0</v>
          </cell>
        </row>
        <row r="1970">
          <cell r="A1970" t="str">
            <v>Aparelho para iluminação:</v>
          </cell>
          <cell r="F1970">
            <v>0</v>
          </cell>
          <cell r="H1970">
            <v>0</v>
          </cell>
          <cell r="P1970">
            <v>0</v>
          </cell>
        </row>
        <row r="1971">
          <cell r="A1971" t="str">
            <v>VS-70W - Arandela 30º</v>
          </cell>
          <cell r="B1971" t="str">
            <v>LUM70</v>
          </cell>
          <cell r="C1971" t="str">
            <v>PC</v>
          </cell>
          <cell r="D1971">
            <v>8</v>
          </cell>
          <cell r="E1971">
            <v>5</v>
          </cell>
          <cell r="F1971">
            <v>40</v>
          </cell>
          <cell r="G1971">
            <v>8</v>
          </cell>
          <cell r="H1971">
            <v>64</v>
          </cell>
          <cell r="I1971" t="str">
            <v>Q</v>
          </cell>
          <cell r="P1971">
            <v>8</v>
          </cell>
        </row>
        <row r="1972">
          <cell r="A1972" t="str">
            <v>VS-150W - Pendente</v>
          </cell>
          <cell r="B1972" t="str">
            <v>LUM150</v>
          </cell>
          <cell r="C1972" t="str">
            <v>PC</v>
          </cell>
          <cell r="D1972">
            <v>6</v>
          </cell>
          <cell r="E1972">
            <v>5</v>
          </cell>
          <cell r="F1972">
            <v>30</v>
          </cell>
          <cell r="G1972">
            <v>8</v>
          </cell>
          <cell r="H1972">
            <v>48</v>
          </cell>
          <cell r="I1972" t="str">
            <v>Q</v>
          </cell>
          <cell r="P1972">
            <v>8</v>
          </cell>
        </row>
        <row r="1973">
          <cell r="F1973">
            <v>0</v>
          </cell>
          <cell r="H1973">
            <v>0</v>
          </cell>
          <cell r="P1973">
            <v>0</v>
          </cell>
        </row>
        <row r="1974">
          <cell r="A1974" t="str">
            <v>Unidade autônoma para iluminação de emergência, fornecida completa com todos os</v>
          </cell>
          <cell r="B1974" t="str">
            <v>LUMEM</v>
          </cell>
          <cell r="C1974" t="str">
            <v>PC</v>
          </cell>
          <cell r="D1974">
            <v>3</v>
          </cell>
          <cell r="E1974">
            <v>5</v>
          </cell>
          <cell r="F1974">
            <v>15</v>
          </cell>
          <cell r="G1974">
            <v>8</v>
          </cell>
          <cell r="H1974">
            <v>24</v>
          </cell>
          <cell r="I1974" t="str">
            <v>Q</v>
          </cell>
          <cell r="P1974">
            <v>8</v>
          </cell>
        </row>
        <row r="1975">
          <cell r="A1975" t="str">
            <v>acessórios incorporados, inclusive bateria e carregador.</v>
          </cell>
          <cell r="F1975">
            <v>0</v>
          </cell>
          <cell r="H1975">
            <v>0</v>
          </cell>
          <cell r="P1975">
            <v>0</v>
          </cell>
        </row>
        <row r="1976">
          <cell r="F1976">
            <v>0</v>
          </cell>
          <cell r="H1976">
            <v>0</v>
          </cell>
          <cell r="P1976">
            <v>0</v>
          </cell>
        </row>
        <row r="1977">
          <cell r="A1977" t="str">
            <v>Projetor retangular fechado , uso externo sem equipa/o-fun liga Alfo:</v>
          </cell>
          <cell r="F1977">
            <v>0</v>
          </cell>
          <cell r="H1977">
            <v>0</v>
          </cell>
          <cell r="P1977">
            <v>0</v>
          </cell>
        </row>
        <row r="1978">
          <cell r="A1978" t="str">
            <v>150 W</v>
          </cell>
          <cell r="B1978" t="str">
            <v>LUM150</v>
          </cell>
          <cell r="C1978" t="str">
            <v>PC</v>
          </cell>
          <cell r="D1978">
            <v>6</v>
          </cell>
          <cell r="E1978">
            <v>10</v>
          </cell>
          <cell r="F1978">
            <v>60</v>
          </cell>
          <cell r="G1978">
            <v>8</v>
          </cell>
          <cell r="H1978">
            <v>48</v>
          </cell>
          <cell r="I1978" t="str">
            <v>Q</v>
          </cell>
          <cell r="P1978">
            <v>8</v>
          </cell>
        </row>
        <row r="1979">
          <cell r="F1979">
            <v>0</v>
          </cell>
          <cell r="H1979">
            <v>0</v>
          </cell>
          <cell r="P1979">
            <v>0</v>
          </cell>
        </row>
        <row r="1980">
          <cell r="A1980" t="str">
            <v>Escadas para cabo trecho reto, tipo prateleira, semi-pesado com abas voltadas para</v>
          </cell>
          <cell r="F1980">
            <v>0</v>
          </cell>
          <cell r="H1980">
            <v>0</v>
          </cell>
          <cell r="P1980">
            <v>0</v>
          </cell>
        </row>
        <row r="1981">
          <cell r="A1981" t="str">
            <v xml:space="preserve">fora , em aço galvanizado, constituído de duas longarinas de perfil "U" 4",  com </v>
          </cell>
          <cell r="F1981">
            <v>0</v>
          </cell>
          <cell r="H1981">
            <v>0</v>
          </cell>
          <cell r="P1981">
            <v>0</v>
          </cell>
        </row>
        <row r="1982">
          <cell r="A1982" t="str">
            <v>espaçamento máximo entre travessas de 250 mm, peça de 3 m.</v>
          </cell>
          <cell r="F1982">
            <v>0</v>
          </cell>
          <cell r="H1982">
            <v>0</v>
          </cell>
          <cell r="P1982">
            <v>0</v>
          </cell>
        </row>
        <row r="1983">
          <cell r="A1983" t="str">
            <v>L=200</v>
          </cell>
          <cell r="B1983" t="str">
            <v>ESC</v>
          </cell>
          <cell r="C1983" t="str">
            <v>PC</v>
          </cell>
          <cell r="D1983">
            <v>6</v>
          </cell>
          <cell r="E1983">
            <v>20.37</v>
          </cell>
          <cell r="F1983">
            <v>122.22</v>
          </cell>
          <cell r="G1983">
            <v>6</v>
          </cell>
          <cell r="H1983">
            <v>36</v>
          </cell>
          <cell r="I1983" t="str">
            <v>LE</v>
          </cell>
          <cell r="P1983">
            <v>6</v>
          </cell>
        </row>
        <row r="1984">
          <cell r="A1984" t="str">
            <v>L=400</v>
          </cell>
          <cell r="B1984" t="str">
            <v>ESC</v>
          </cell>
          <cell r="C1984" t="str">
            <v>PC</v>
          </cell>
          <cell r="D1984">
            <v>4</v>
          </cell>
          <cell r="E1984">
            <v>22.83</v>
          </cell>
          <cell r="F1984">
            <v>91.32</v>
          </cell>
          <cell r="G1984">
            <v>9</v>
          </cell>
          <cell r="H1984">
            <v>36</v>
          </cell>
          <cell r="I1984" t="str">
            <v>LE</v>
          </cell>
          <cell r="P1984">
            <v>9</v>
          </cell>
        </row>
        <row r="1985">
          <cell r="F1985">
            <v>0</v>
          </cell>
          <cell r="H1985">
            <v>0</v>
          </cell>
          <cell r="P1985">
            <v>0</v>
          </cell>
        </row>
        <row r="1986">
          <cell r="A1986" t="str">
            <v>Caixa condulete em liga de alumínio fundido:</v>
          </cell>
          <cell r="F1986">
            <v>0</v>
          </cell>
          <cell r="H1986">
            <v>0</v>
          </cell>
          <cell r="P1986">
            <v>0</v>
          </cell>
        </row>
        <row r="1987">
          <cell r="A1987" t="str">
            <v>Diâmetro 3/4"</v>
          </cell>
          <cell r="B1987" t="str">
            <v>CX</v>
          </cell>
          <cell r="C1987" t="str">
            <v>PC</v>
          </cell>
          <cell r="D1987">
            <v>30</v>
          </cell>
          <cell r="E1987">
            <v>0.05</v>
          </cell>
          <cell r="F1987">
            <v>1.5</v>
          </cell>
          <cell r="G1987">
            <v>0.1</v>
          </cell>
          <cell r="H1987">
            <v>3</v>
          </cell>
          <cell r="I1987" t="str">
            <v>LE</v>
          </cell>
          <cell r="P1987">
            <v>0.1</v>
          </cell>
        </row>
        <row r="1988">
          <cell r="F1988">
            <v>0</v>
          </cell>
          <cell r="H1988">
            <v>0</v>
          </cell>
          <cell r="P1988">
            <v>0</v>
          </cell>
        </row>
        <row r="1989">
          <cell r="A1989" t="str">
            <v>Perfis para suportes em ASTM A-36 pintado.</v>
          </cell>
          <cell r="C1989" t="str">
            <v>kg</v>
          </cell>
          <cell r="D1989">
            <v>200</v>
          </cell>
          <cell r="E1989">
            <v>1</v>
          </cell>
          <cell r="F1989">
            <v>200</v>
          </cell>
          <cell r="G1989">
            <v>0.15</v>
          </cell>
          <cell r="H1989">
            <v>30</v>
          </cell>
          <cell r="I1989" t="str">
            <v>F</v>
          </cell>
          <cell r="P1989">
            <v>0.15</v>
          </cell>
        </row>
        <row r="1990">
          <cell r="F1990">
            <v>0</v>
          </cell>
          <cell r="H1990">
            <v>0</v>
          </cell>
          <cell r="P1990">
            <v>0</v>
          </cell>
        </row>
        <row r="1991">
          <cell r="A1991" t="str">
            <v>Ferragem de aço galvanizado para suporte</v>
          </cell>
          <cell r="C1991" t="str">
            <v>kg</v>
          </cell>
          <cell r="D1991">
            <v>200</v>
          </cell>
          <cell r="E1991">
            <v>1</v>
          </cell>
          <cell r="F1991">
            <v>200</v>
          </cell>
          <cell r="G1991">
            <v>0.2</v>
          </cell>
          <cell r="H1991">
            <v>40</v>
          </cell>
          <cell r="I1991" t="str">
            <v>LE</v>
          </cell>
          <cell r="P1991">
            <v>0.2</v>
          </cell>
        </row>
        <row r="1992">
          <cell r="F1992">
            <v>0</v>
          </cell>
          <cell r="H1992">
            <v>0</v>
          </cell>
          <cell r="P1992">
            <v>0</v>
          </cell>
        </row>
        <row r="1993">
          <cell r="A1993" t="str">
            <v xml:space="preserve">Tomada redonda fundida em liga de alumínio, 380V, a prova de TGVP com tampo mola, </v>
          </cell>
          <cell r="C1993" t="str">
            <v>PC</v>
          </cell>
          <cell r="D1993">
            <v>2</v>
          </cell>
          <cell r="E1993">
            <v>1</v>
          </cell>
          <cell r="F1993">
            <v>2</v>
          </cell>
          <cell r="G1993">
            <v>4</v>
          </cell>
          <cell r="H1993">
            <v>8</v>
          </cell>
          <cell r="I1993" t="str">
            <v>Q</v>
          </cell>
          <cell r="P1993">
            <v>4</v>
          </cell>
        </row>
        <row r="1994">
          <cell r="A1994" t="str">
            <v>orelhas de fixação, quatro entradas rosqueadas de 3/4" sendo 3 bujões plásticos.</v>
          </cell>
          <cell r="F1994">
            <v>0</v>
          </cell>
          <cell r="H1994">
            <v>0</v>
          </cell>
          <cell r="P1994">
            <v>0</v>
          </cell>
        </row>
        <row r="1995">
          <cell r="F1995">
            <v>0</v>
          </cell>
          <cell r="H1995">
            <v>0</v>
          </cell>
          <cell r="P1995">
            <v>0</v>
          </cell>
        </row>
        <row r="1996">
          <cell r="A1996" t="str">
            <v>Tomada universal 2P+T montada em condulete</v>
          </cell>
          <cell r="C1996" t="str">
            <v>PC</v>
          </cell>
          <cell r="D1996">
            <v>5</v>
          </cell>
          <cell r="E1996">
            <v>0.1</v>
          </cell>
          <cell r="F1996">
            <v>0.5</v>
          </cell>
          <cell r="G1996">
            <v>2</v>
          </cell>
          <cell r="H1996">
            <v>10</v>
          </cell>
          <cell r="I1996" t="str">
            <v>Q</v>
          </cell>
          <cell r="P1996">
            <v>2</v>
          </cell>
        </row>
        <row r="1997">
          <cell r="F1997">
            <v>0</v>
          </cell>
          <cell r="H1997">
            <v>0</v>
          </cell>
          <cell r="P1997">
            <v>0</v>
          </cell>
        </row>
        <row r="1998">
          <cell r="A1998" t="str">
            <v>Interruptor montado em caixa condulete</v>
          </cell>
          <cell r="C1998" t="str">
            <v>PC</v>
          </cell>
          <cell r="D1998">
            <v>2</v>
          </cell>
          <cell r="E1998">
            <v>0.1</v>
          </cell>
          <cell r="F1998">
            <v>0.2</v>
          </cell>
          <cell r="G1998">
            <v>2</v>
          </cell>
          <cell r="H1998">
            <v>4</v>
          </cell>
          <cell r="I1998" t="str">
            <v>Q</v>
          </cell>
          <cell r="P1998">
            <v>2</v>
          </cell>
        </row>
        <row r="1999">
          <cell r="F1999">
            <v>0</v>
          </cell>
          <cell r="H1999">
            <v>0</v>
          </cell>
          <cell r="P1999">
            <v>0</v>
          </cell>
        </row>
        <row r="2000">
          <cell r="A2000" t="str">
            <v>Relé fotoelétrico montado em caixa condulete.</v>
          </cell>
          <cell r="C2000" t="str">
            <v>PC</v>
          </cell>
          <cell r="D2000">
            <v>1</v>
          </cell>
          <cell r="E2000">
            <v>0.1</v>
          </cell>
          <cell r="F2000">
            <v>0.1</v>
          </cell>
          <cell r="G2000">
            <v>2</v>
          </cell>
          <cell r="H2000">
            <v>2</v>
          </cell>
          <cell r="I2000" t="str">
            <v>Q</v>
          </cell>
          <cell r="P2000">
            <v>2</v>
          </cell>
        </row>
        <row r="2001">
          <cell r="F2001">
            <v>0</v>
          </cell>
          <cell r="H2001">
            <v>0</v>
          </cell>
          <cell r="P2001">
            <v>0</v>
          </cell>
        </row>
        <row r="2002">
          <cell r="A2002" t="str">
            <v>ÁREA - ESPESSADORES 1 E 3</v>
          </cell>
          <cell r="F2002">
            <v>0</v>
          </cell>
          <cell r="H2002">
            <v>0</v>
          </cell>
          <cell r="P2002">
            <v>0</v>
          </cell>
        </row>
        <row r="2003">
          <cell r="A2003" t="str">
            <v>Quadro de iluminação 380/220 Vca</v>
          </cell>
          <cell r="B2003" t="str">
            <v>550-QL-02</v>
          </cell>
          <cell r="C2003" t="str">
            <v>UNID.</v>
          </cell>
          <cell r="D2003">
            <v>1</v>
          </cell>
          <cell r="E2003">
            <v>60</v>
          </cell>
          <cell r="F2003">
            <v>60</v>
          </cell>
          <cell r="G2003">
            <v>60</v>
          </cell>
          <cell r="H2003">
            <v>60</v>
          </cell>
          <cell r="I2003" t="str">
            <v>Q</v>
          </cell>
          <cell r="P2003">
            <v>60</v>
          </cell>
        </row>
        <row r="2004">
          <cell r="A2004" t="str">
            <v>Instalação externa, barramento  trifásico e neutro.</v>
          </cell>
          <cell r="F2004">
            <v>0</v>
          </cell>
          <cell r="H2004">
            <v>0</v>
          </cell>
          <cell r="P2004">
            <v>0</v>
          </cell>
        </row>
        <row r="2005">
          <cell r="F2005">
            <v>0</v>
          </cell>
          <cell r="H2005">
            <v>0</v>
          </cell>
          <cell r="P2005">
            <v>0</v>
          </cell>
        </row>
        <row r="2006">
          <cell r="A2006" t="str">
            <v>Eletroduto aço galvanizado a fogo c/ costura, comp. 3m, c/ uma luva e rosca nas duas</v>
          </cell>
          <cell r="F2006">
            <v>0</v>
          </cell>
          <cell r="H2006">
            <v>0</v>
          </cell>
          <cell r="P2006">
            <v>0</v>
          </cell>
        </row>
        <row r="2007">
          <cell r="A2007" t="str">
            <v xml:space="preserve">extremidades, norma DIN 2440, c/ proteção mecânica nas extremidades e rebarbas </v>
          </cell>
          <cell r="F2007">
            <v>0</v>
          </cell>
          <cell r="H2007">
            <v>0</v>
          </cell>
          <cell r="P2007">
            <v>0</v>
          </cell>
        </row>
        <row r="2008">
          <cell r="A2008" t="str">
            <v>removidas:</v>
          </cell>
          <cell r="F2008">
            <v>0</v>
          </cell>
          <cell r="H2008">
            <v>0</v>
          </cell>
          <cell r="P2008">
            <v>0</v>
          </cell>
        </row>
        <row r="2009">
          <cell r="A2009" t="str">
            <v>Diâmetro 3/4"    BSP</v>
          </cell>
          <cell r="B2009" t="str">
            <v>ELAG</v>
          </cell>
          <cell r="C2009" t="str">
            <v>m</v>
          </cell>
          <cell r="D2009">
            <v>238</v>
          </cell>
          <cell r="E2009">
            <v>1.7699999999999998</v>
          </cell>
          <cell r="F2009">
            <v>421.26</v>
          </cell>
          <cell r="G2009">
            <v>1.25</v>
          </cell>
          <cell r="H2009">
            <v>297.5</v>
          </cell>
          <cell r="I2009" t="str">
            <v>LE</v>
          </cell>
          <cell r="P2009">
            <v>1.25</v>
          </cell>
        </row>
        <row r="2010">
          <cell r="A2010" t="str">
            <v>Diâmetro 1"       BSP</v>
          </cell>
          <cell r="B2010" t="str">
            <v>ELAG</v>
          </cell>
          <cell r="C2010" t="str">
            <v>m</v>
          </cell>
          <cell r="D2010">
            <v>40</v>
          </cell>
          <cell r="E2010">
            <v>2.63</v>
          </cell>
          <cell r="F2010">
            <v>105.2</v>
          </cell>
          <cell r="G2010">
            <v>1.25</v>
          </cell>
          <cell r="H2010">
            <v>50</v>
          </cell>
          <cell r="I2010" t="str">
            <v>LE</v>
          </cell>
          <cell r="P2010">
            <v>1.25</v>
          </cell>
        </row>
        <row r="2011">
          <cell r="A2011" t="str">
            <v>Diâmetro 11/2"  BSP</v>
          </cell>
          <cell r="B2011" t="str">
            <v>ELAG</v>
          </cell>
          <cell r="C2011" t="str">
            <v>m</v>
          </cell>
          <cell r="D2011">
            <v>157</v>
          </cell>
          <cell r="E2011">
            <v>4.24</v>
          </cell>
          <cell r="F2011">
            <v>665.68</v>
          </cell>
          <cell r="G2011">
            <v>1.25</v>
          </cell>
          <cell r="H2011">
            <v>196.25</v>
          </cell>
          <cell r="I2011" t="str">
            <v>LE</v>
          </cell>
          <cell r="P2011">
            <v>1.25</v>
          </cell>
        </row>
        <row r="2012">
          <cell r="A2012" t="str">
            <v>Diâmetro 2"       BSP</v>
          </cell>
          <cell r="B2012" t="str">
            <v>ELAG</v>
          </cell>
          <cell r="C2012" t="str">
            <v>m</v>
          </cell>
          <cell r="D2012">
            <v>23</v>
          </cell>
          <cell r="E2012">
            <v>5.66</v>
          </cell>
          <cell r="F2012">
            <v>130.18</v>
          </cell>
          <cell r="G2012">
            <v>1.5</v>
          </cell>
          <cell r="H2012">
            <v>34.5</v>
          </cell>
          <cell r="I2012" t="str">
            <v>LE</v>
          </cell>
          <cell r="P2012">
            <v>1.5</v>
          </cell>
        </row>
        <row r="2013">
          <cell r="A2013" t="str">
            <v>Diâmetro 3"       BSP</v>
          </cell>
          <cell r="B2013" t="str">
            <v>ELAG</v>
          </cell>
          <cell r="C2013" t="str">
            <v>m</v>
          </cell>
          <cell r="D2013">
            <v>270</v>
          </cell>
          <cell r="E2013">
            <v>11.6</v>
          </cell>
          <cell r="F2013">
            <v>3132</v>
          </cell>
          <cell r="G2013">
            <v>1.5</v>
          </cell>
          <cell r="H2013">
            <v>405</v>
          </cell>
          <cell r="I2013" t="str">
            <v>LE</v>
          </cell>
          <cell r="P2013">
            <v>1.5</v>
          </cell>
        </row>
        <row r="2014">
          <cell r="A2014" t="str">
            <v>Diâmetro 4"       BSP</v>
          </cell>
          <cell r="B2014" t="str">
            <v>ELAG</v>
          </cell>
          <cell r="C2014" t="str">
            <v>m</v>
          </cell>
          <cell r="D2014">
            <v>57</v>
          </cell>
          <cell r="E2014">
            <v>16.48</v>
          </cell>
          <cell r="F2014">
            <v>939.36</v>
          </cell>
          <cell r="G2014">
            <v>2</v>
          </cell>
          <cell r="H2014">
            <v>114</v>
          </cell>
          <cell r="I2014" t="str">
            <v>LE</v>
          </cell>
          <cell r="P2014">
            <v>2</v>
          </cell>
        </row>
        <row r="2015">
          <cell r="F2015">
            <v>0</v>
          </cell>
          <cell r="H2015">
            <v>0</v>
          </cell>
          <cell r="P2015">
            <v>0</v>
          </cell>
        </row>
        <row r="2016">
          <cell r="A2016" t="str">
            <v xml:space="preserve">Eletroduto flexível em rolo, tipo sealtubo, a prova de tempo, umidade, gases, vapores e </v>
          </cell>
          <cell r="F2016">
            <v>0</v>
          </cell>
          <cell r="H2016">
            <v>0</v>
          </cell>
          <cell r="P2016">
            <v>0</v>
          </cell>
        </row>
        <row r="2017">
          <cell r="A2017" t="str">
            <v>pó, constituído por fita de aço doce c/ revestimento externo em polivinil-clorídrico:</v>
          </cell>
          <cell r="F2017">
            <v>0</v>
          </cell>
          <cell r="H2017">
            <v>0</v>
          </cell>
          <cell r="P2017">
            <v>0</v>
          </cell>
        </row>
        <row r="2018">
          <cell r="A2018" t="str">
            <v>Diâmetro 3/4"</v>
          </cell>
          <cell r="B2018" t="str">
            <v>ELFL</v>
          </cell>
          <cell r="C2018" t="str">
            <v>m</v>
          </cell>
          <cell r="D2018">
            <v>3</v>
          </cell>
          <cell r="E2018">
            <v>0.88</v>
          </cell>
          <cell r="F2018">
            <v>2.64</v>
          </cell>
          <cell r="G2018">
            <v>1.5</v>
          </cell>
          <cell r="H2018">
            <v>4.5</v>
          </cell>
          <cell r="I2018" t="str">
            <v>LE</v>
          </cell>
          <cell r="P2018">
            <v>1.5</v>
          </cell>
        </row>
        <row r="2019">
          <cell r="A2019" t="str">
            <v>Diâmetro 11/2"</v>
          </cell>
          <cell r="B2019" t="str">
            <v>ELFL</v>
          </cell>
          <cell r="C2019" t="str">
            <v>m</v>
          </cell>
          <cell r="D2019">
            <v>6</v>
          </cell>
          <cell r="E2019">
            <v>2.12</v>
          </cell>
          <cell r="F2019">
            <v>12.72</v>
          </cell>
          <cell r="G2019">
            <v>1.5</v>
          </cell>
          <cell r="H2019">
            <v>9</v>
          </cell>
          <cell r="I2019" t="str">
            <v>LE</v>
          </cell>
          <cell r="P2019">
            <v>1.5</v>
          </cell>
        </row>
        <row r="2020">
          <cell r="A2020" t="str">
            <v>Diâmetro 2"</v>
          </cell>
          <cell r="B2020" t="str">
            <v>ELFL</v>
          </cell>
          <cell r="C2020" t="str">
            <v>m</v>
          </cell>
          <cell r="D2020">
            <v>6</v>
          </cell>
          <cell r="E2020">
            <v>2.83</v>
          </cell>
          <cell r="F2020">
            <v>16.98</v>
          </cell>
          <cell r="G2020">
            <v>1.8</v>
          </cell>
          <cell r="H2020">
            <v>10.8</v>
          </cell>
          <cell r="I2020" t="str">
            <v>LE</v>
          </cell>
          <cell r="P2020">
            <v>1.8</v>
          </cell>
        </row>
        <row r="2021">
          <cell r="A2021" t="str">
            <v>Diâmetro 3"</v>
          </cell>
          <cell r="B2021" t="str">
            <v>ELFL</v>
          </cell>
          <cell r="C2021" t="str">
            <v>m</v>
          </cell>
          <cell r="D2021">
            <v>5</v>
          </cell>
          <cell r="E2021">
            <v>5.8</v>
          </cell>
          <cell r="F2021">
            <v>29</v>
          </cell>
          <cell r="G2021">
            <v>1.8</v>
          </cell>
          <cell r="H2021">
            <v>9</v>
          </cell>
          <cell r="I2021" t="str">
            <v>LE</v>
          </cell>
          <cell r="P2021">
            <v>1.8</v>
          </cell>
        </row>
        <row r="2022">
          <cell r="F2022">
            <v>0</v>
          </cell>
          <cell r="H2022">
            <v>0</v>
          </cell>
          <cell r="P2022">
            <v>0</v>
          </cell>
        </row>
        <row r="2023">
          <cell r="A2023" t="str">
            <v xml:space="preserve">Tomada tetrapolar blindada de sobrepor, em alumínio fundido e miolo em material </v>
          </cell>
          <cell r="C2023" t="str">
            <v>PC</v>
          </cell>
          <cell r="D2023">
            <v>1</v>
          </cell>
          <cell r="E2023">
            <v>1</v>
          </cell>
          <cell r="F2023">
            <v>1</v>
          </cell>
          <cell r="G2023">
            <v>4</v>
          </cell>
          <cell r="H2023">
            <v>4</v>
          </cell>
          <cell r="I2023" t="str">
            <v>Q</v>
          </cell>
          <cell r="P2023">
            <v>4</v>
          </cell>
        </row>
        <row r="2024">
          <cell r="A2024" t="str">
            <v>isolante, com tampa basculante, conforme DIN 49450 e 49451 - 500V.</v>
          </cell>
          <cell r="F2024">
            <v>0</v>
          </cell>
          <cell r="H2024">
            <v>0</v>
          </cell>
          <cell r="P2024">
            <v>0</v>
          </cell>
        </row>
        <row r="2025">
          <cell r="F2025">
            <v>0</v>
          </cell>
          <cell r="H2025">
            <v>0</v>
          </cell>
          <cell r="P2025">
            <v>0</v>
          </cell>
        </row>
        <row r="2026">
          <cell r="A2026" t="str">
            <v xml:space="preserve">Tomada redonda fundida em liga de alumínio, 380V, a prova de tempo com tampo mola, </v>
          </cell>
          <cell r="C2026" t="str">
            <v>PC</v>
          </cell>
          <cell r="D2026">
            <v>4</v>
          </cell>
          <cell r="E2026">
            <v>1</v>
          </cell>
          <cell r="F2026">
            <v>4</v>
          </cell>
          <cell r="G2026">
            <v>4</v>
          </cell>
          <cell r="H2026">
            <v>16</v>
          </cell>
          <cell r="I2026" t="str">
            <v>Q</v>
          </cell>
          <cell r="P2026">
            <v>4</v>
          </cell>
        </row>
        <row r="2027">
          <cell r="A2027" t="str">
            <v>orelhas de fixação, quatro entradas rosqueadas de 3/4" sendo 3 bujões plásticos.</v>
          </cell>
          <cell r="F2027">
            <v>0</v>
          </cell>
          <cell r="H2027">
            <v>0</v>
          </cell>
          <cell r="P2027">
            <v>0</v>
          </cell>
        </row>
        <row r="2028">
          <cell r="F2028">
            <v>0</v>
          </cell>
          <cell r="H2028">
            <v>0</v>
          </cell>
          <cell r="P2028">
            <v>0</v>
          </cell>
        </row>
        <row r="2029">
          <cell r="A2029" t="str">
            <v xml:space="preserve">Luminária p/ ilum. publ. totalmente fechada, p/ lamp. v. merc. e/ou sódio, corpo e refl. </v>
          </cell>
          <cell r="F2029">
            <v>0</v>
          </cell>
          <cell r="H2029">
            <v>0</v>
          </cell>
          <cell r="P2029">
            <v>0</v>
          </cell>
        </row>
        <row r="2030">
          <cell r="A2030" t="str">
            <v xml:space="preserve">estamp. em ch. alum., pescoço em liga de alum. fundido c/ entr. p/ tubo de 60,3 mm </v>
          </cell>
          <cell r="F2030">
            <v>0</v>
          </cell>
          <cell r="H2030">
            <v>0</v>
          </cell>
          <cell r="P2030">
            <v>0</v>
          </cell>
        </row>
        <row r="2031">
          <cell r="A2031" t="str">
            <v>refrator prismático em vidro temper., fecho de aço inox, soq. de porc c/ rosca E-40:</v>
          </cell>
          <cell r="F2031">
            <v>0</v>
          </cell>
          <cell r="H2031">
            <v>0</v>
          </cell>
          <cell r="P2031">
            <v>0</v>
          </cell>
        </row>
        <row r="2032">
          <cell r="A2032" t="str">
            <v>250W - V. Sódio</v>
          </cell>
          <cell r="B2032" t="str">
            <v>LUM250</v>
          </cell>
          <cell r="C2032" t="str">
            <v>PC</v>
          </cell>
          <cell r="D2032">
            <v>1</v>
          </cell>
          <cell r="E2032">
            <v>10</v>
          </cell>
          <cell r="F2032">
            <v>10</v>
          </cell>
          <cell r="G2032">
            <v>8</v>
          </cell>
          <cell r="H2032">
            <v>8</v>
          </cell>
          <cell r="I2032" t="str">
            <v>Q</v>
          </cell>
          <cell r="P2032">
            <v>8</v>
          </cell>
        </row>
        <row r="2033">
          <cell r="F2033">
            <v>0</v>
          </cell>
          <cell r="H2033">
            <v>0</v>
          </cell>
          <cell r="P2033">
            <v>0</v>
          </cell>
        </row>
        <row r="2034">
          <cell r="A2034" t="str">
            <v xml:space="preserve">Luminária p/ lamp. "V. sódio" c/ reator incorporado AFP-220V-60Hz, em liga esp. alum. </v>
          </cell>
          <cell r="F2034">
            <v>0</v>
          </cell>
          <cell r="H2034">
            <v>0</v>
          </cell>
          <cell r="P2034">
            <v>0</v>
          </cell>
        </row>
        <row r="2035">
          <cell r="A2035" t="str">
            <v xml:space="preserve">fundi. globo boro-silicato, base E-27 p/ lamp. até 70W e E-40 p/ lamp. 250W, entr. </v>
          </cell>
          <cell r="F2035">
            <v>0</v>
          </cell>
          <cell r="H2035">
            <v>0</v>
          </cell>
          <cell r="P2035">
            <v>0</v>
          </cell>
        </row>
        <row r="2036">
          <cell r="A2036" t="str">
            <v>rosq. 3/4" BSP:</v>
          </cell>
          <cell r="F2036">
            <v>0</v>
          </cell>
          <cell r="H2036">
            <v>0</v>
          </cell>
          <cell r="P2036">
            <v>0</v>
          </cell>
        </row>
        <row r="2037">
          <cell r="A2037" t="str">
            <v>PEND. 70W</v>
          </cell>
          <cell r="B2037" t="str">
            <v>LUM70</v>
          </cell>
          <cell r="C2037" t="str">
            <v>PC</v>
          </cell>
          <cell r="D2037">
            <v>12</v>
          </cell>
          <cell r="E2037">
            <v>5</v>
          </cell>
          <cell r="F2037">
            <v>60</v>
          </cell>
          <cell r="G2037">
            <v>8</v>
          </cell>
          <cell r="H2037">
            <v>96</v>
          </cell>
          <cell r="I2037" t="str">
            <v>Q</v>
          </cell>
          <cell r="P2037">
            <v>8</v>
          </cell>
        </row>
        <row r="2038">
          <cell r="A2038" t="str">
            <v>ARRAND. 30' 70W</v>
          </cell>
          <cell r="B2038" t="str">
            <v>LUM70</v>
          </cell>
          <cell r="C2038" t="str">
            <v>PC</v>
          </cell>
          <cell r="D2038">
            <v>3</v>
          </cell>
          <cell r="E2038">
            <v>5</v>
          </cell>
          <cell r="F2038">
            <v>15</v>
          </cell>
          <cell r="G2038">
            <v>8</v>
          </cell>
          <cell r="H2038">
            <v>24</v>
          </cell>
          <cell r="I2038" t="str">
            <v>Q</v>
          </cell>
          <cell r="P2038">
            <v>8</v>
          </cell>
        </row>
        <row r="2039">
          <cell r="F2039">
            <v>0</v>
          </cell>
          <cell r="H2039">
            <v>0</v>
          </cell>
          <cell r="P2039">
            <v>0</v>
          </cell>
        </row>
        <row r="2040">
          <cell r="A2040" t="str">
            <v xml:space="preserve">Cabo de cobre, têmpera mole, isolação em PVC 70'C antichama, 750V,  sem capa </v>
          </cell>
          <cell r="F2040">
            <v>0</v>
          </cell>
          <cell r="H2040">
            <v>0</v>
          </cell>
          <cell r="P2040">
            <v>0</v>
          </cell>
        </row>
        <row r="2041">
          <cell r="A2041" t="str">
            <v>protetora, encordoamento classe 2, NBR 6880:</v>
          </cell>
          <cell r="F2041">
            <v>0</v>
          </cell>
          <cell r="H2041">
            <v>0</v>
          </cell>
          <cell r="P2041">
            <v>0</v>
          </cell>
        </row>
        <row r="2042">
          <cell r="A2042" t="str">
            <v>Bitola 2,5 mm²</v>
          </cell>
          <cell r="B2042" t="str">
            <v>CB1</v>
          </cell>
          <cell r="C2042" t="str">
            <v>m</v>
          </cell>
          <cell r="D2042">
            <v>1180</v>
          </cell>
          <cell r="E2042">
            <v>5.8000000000000003E-2</v>
          </cell>
          <cell r="F2042">
            <v>68.44</v>
          </cell>
          <cell r="G2042">
            <v>0.15</v>
          </cell>
          <cell r="H2042">
            <v>177</v>
          </cell>
          <cell r="I2042" t="str">
            <v>B</v>
          </cell>
          <cell r="P2042">
            <v>0.15</v>
          </cell>
        </row>
        <row r="2043">
          <cell r="A2043" t="str">
            <v>Bitola 4 mm²</v>
          </cell>
          <cell r="B2043" t="str">
            <v>CB1</v>
          </cell>
          <cell r="C2043" t="str">
            <v>m</v>
          </cell>
          <cell r="D2043">
            <v>600</v>
          </cell>
          <cell r="E2043">
            <v>0.08</v>
          </cell>
          <cell r="F2043">
            <v>48</v>
          </cell>
          <cell r="G2043">
            <v>0.15</v>
          </cell>
          <cell r="H2043">
            <v>90</v>
          </cell>
          <cell r="I2043" t="str">
            <v>B</v>
          </cell>
          <cell r="P2043">
            <v>0.15</v>
          </cell>
        </row>
        <row r="2044">
          <cell r="F2044">
            <v>0</v>
          </cell>
          <cell r="H2044">
            <v>0</v>
          </cell>
          <cell r="P2044">
            <v>0</v>
          </cell>
        </row>
        <row r="2045">
          <cell r="A2045" t="str">
            <v xml:space="preserve">Cabo de cobre, têmpera mole, isolação em PVC 70'C antichama, 0,6/1kV,  com capa </v>
          </cell>
          <cell r="F2045">
            <v>0</v>
          </cell>
          <cell r="H2045">
            <v>0</v>
          </cell>
          <cell r="P2045">
            <v>0</v>
          </cell>
        </row>
        <row r="2046">
          <cell r="A2046" t="str">
            <v>protetora de PVC, de acordo com NBR 7286:</v>
          </cell>
          <cell r="F2046">
            <v>0</v>
          </cell>
          <cell r="H2046">
            <v>0</v>
          </cell>
          <cell r="P2046">
            <v>0</v>
          </cell>
        </row>
        <row r="2047">
          <cell r="A2047" t="str">
            <v>Bitola 2,5 mm²</v>
          </cell>
          <cell r="B2047" t="str">
            <v>CB1</v>
          </cell>
          <cell r="C2047" t="str">
            <v>m</v>
          </cell>
          <cell r="D2047">
            <v>6</v>
          </cell>
          <cell r="E2047">
            <v>5.8000000000000003E-2</v>
          </cell>
          <cell r="F2047">
            <v>0.35</v>
          </cell>
          <cell r="G2047">
            <v>0.15</v>
          </cell>
          <cell r="H2047">
            <v>0.9</v>
          </cell>
          <cell r="I2047" t="str">
            <v>B</v>
          </cell>
          <cell r="P2047">
            <v>0.15</v>
          </cell>
        </row>
        <row r="2048">
          <cell r="F2048">
            <v>0</v>
          </cell>
          <cell r="H2048">
            <v>0</v>
          </cell>
          <cell r="P2048">
            <v>0</v>
          </cell>
        </row>
        <row r="2049">
          <cell r="A2049" t="str">
            <v>Cabo de cobre nu, têmpera meia dura, formação em fios, encordoamento classe 2,</v>
          </cell>
          <cell r="F2049">
            <v>0</v>
          </cell>
          <cell r="H2049">
            <v>0</v>
          </cell>
          <cell r="P2049">
            <v>0</v>
          </cell>
        </row>
        <row r="2050">
          <cell r="A2050" t="str">
            <v>NBR 5111 e 7575:</v>
          </cell>
          <cell r="F2050">
            <v>0</v>
          </cell>
          <cell r="H2050">
            <v>0</v>
          </cell>
          <cell r="P2050">
            <v>0</v>
          </cell>
        </row>
        <row r="2051">
          <cell r="A2051" t="str">
            <v>Bitola 16 mm²</v>
          </cell>
          <cell r="B2051" t="str">
            <v>CBNU</v>
          </cell>
          <cell r="C2051" t="str">
            <v>kg</v>
          </cell>
          <cell r="D2051">
            <v>4</v>
          </cell>
          <cell r="E2051">
            <v>1</v>
          </cell>
          <cell r="F2051">
            <v>4</v>
          </cell>
          <cell r="G2051">
            <v>1</v>
          </cell>
          <cell r="H2051">
            <v>4</v>
          </cell>
          <cell r="I2051" t="str">
            <v>B</v>
          </cell>
          <cell r="P2051">
            <v>1</v>
          </cell>
        </row>
        <row r="2052">
          <cell r="A2052" t="str">
            <v>Bitola 25 mm²</v>
          </cell>
          <cell r="B2052" t="str">
            <v>CBNU</v>
          </cell>
          <cell r="C2052" t="str">
            <v>kg</v>
          </cell>
          <cell r="D2052">
            <v>14</v>
          </cell>
          <cell r="E2052">
            <v>1</v>
          </cell>
          <cell r="F2052">
            <v>14</v>
          </cell>
          <cell r="G2052">
            <v>1</v>
          </cell>
          <cell r="H2052">
            <v>14</v>
          </cell>
          <cell r="I2052" t="str">
            <v>B</v>
          </cell>
          <cell r="P2052">
            <v>1</v>
          </cell>
        </row>
        <row r="2053">
          <cell r="A2053" t="str">
            <v>Bitola 35 mm²</v>
          </cell>
          <cell r="B2053" t="str">
            <v>CBNU</v>
          </cell>
          <cell r="C2053" t="str">
            <v>kg</v>
          </cell>
          <cell r="D2053">
            <v>35</v>
          </cell>
          <cell r="E2053">
            <v>1</v>
          </cell>
          <cell r="F2053">
            <v>35</v>
          </cell>
          <cell r="G2053">
            <v>1</v>
          </cell>
          <cell r="H2053">
            <v>35</v>
          </cell>
          <cell r="I2053" t="str">
            <v>B</v>
          </cell>
          <cell r="P2053">
            <v>1</v>
          </cell>
        </row>
        <row r="2054">
          <cell r="F2054">
            <v>0</v>
          </cell>
          <cell r="H2054">
            <v>0</v>
          </cell>
          <cell r="P2054">
            <v>0</v>
          </cell>
        </row>
        <row r="2055">
          <cell r="A2055" t="str">
            <v>Cabo de cobre singelo com isolamento em PVC p/ 0,6/1 kV e capa em PVC:</v>
          </cell>
          <cell r="F2055">
            <v>0</v>
          </cell>
          <cell r="H2055">
            <v>0</v>
          </cell>
          <cell r="P2055">
            <v>0</v>
          </cell>
        </row>
        <row r="2056">
          <cell r="A2056" t="str">
            <v>Bitola 70 mm²</v>
          </cell>
          <cell r="B2056" t="str">
            <v>CB1</v>
          </cell>
          <cell r="C2056" t="str">
            <v>m</v>
          </cell>
          <cell r="D2056">
            <v>515</v>
          </cell>
          <cell r="E2056">
            <v>0.78200000000000003</v>
          </cell>
          <cell r="F2056">
            <v>402.73</v>
          </cell>
          <cell r="G2056">
            <v>0.25</v>
          </cell>
          <cell r="H2056">
            <v>128.75</v>
          </cell>
          <cell r="I2056" t="str">
            <v>B</v>
          </cell>
          <cell r="P2056">
            <v>0.25</v>
          </cell>
        </row>
        <row r="2057">
          <cell r="A2057" t="str">
            <v>Bitola 95 mm²</v>
          </cell>
          <cell r="B2057" t="str">
            <v>CB1</v>
          </cell>
          <cell r="C2057" t="str">
            <v>m</v>
          </cell>
          <cell r="D2057">
            <v>1545</v>
          </cell>
          <cell r="E2057">
            <v>1.0149999999999999</v>
          </cell>
          <cell r="F2057">
            <v>1568.18</v>
          </cell>
          <cell r="G2057">
            <v>0.25</v>
          </cell>
          <cell r="H2057">
            <v>386.25</v>
          </cell>
          <cell r="I2057" t="str">
            <v>B</v>
          </cell>
          <cell r="P2057">
            <v>0.25</v>
          </cell>
        </row>
        <row r="2058">
          <cell r="F2058">
            <v>0</v>
          </cell>
          <cell r="H2058">
            <v>0</v>
          </cell>
          <cell r="P2058">
            <v>0</v>
          </cell>
        </row>
        <row r="2059">
          <cell r="A2059" t="str">
            <v>Cabo de cobre multipolar com isolamento em PVC p/ 0,6/1 kV e capa em PVC:</v>
          </cell>
          <cell r="F2059">
            <v>0</v>
          </cell>
          <cell r="H2059">
            <v>0</v>
          </cell>
          <cell r="P2059">
            <v>0</v>
          </cell>
        </row>
        <row r="2060">
          <cell r="A2060" t="str">
            <v>Bitola e formação: 1x4c#2,5mm²</v>
          </cell>
          <cell r="B2060" t="str">
            <v>CB1</v>
          </cell>
          <cell r="C2060" t="str">
            <v>m</v>
          </cell>
          <cell r="D2060">
            <v>325</v>
          </cell>
          <cell r="E2060">
            <v>0.23400000000000001</v>
          </cell>
          <cell r="F2060">
            <v>76.05</v>
          </cell>
          <cell r="G2060">
            <v>0.2</v>
          </cell>
          <cell r="H2060">
            <v>65</v>
          </cell>
          <cell r="I2060" t="str">
            <v>B</v>
          </cell>
          <cell r="P2060">
            <v>0.2</v>
          </cell>
        </row>
        <row r="2061">
          <cell r="A2061" t="str">
            <v>Bitola e formação: 1x4c#10mm²</v>
          </cell>
          <cell r="B2061" t="str">
            <v>CB1</v>
          </cell>
          <cell r="C2061" t="str">
            <v>m</v>
          </cell>
          <cell r="D2061">
            <v>105</v>
          </cell>
          <cell r="E2061">
            <v>0.61399999999999999</v>
          </cell>
          <cell r="F2061">
            <v>64.47</v>
          </cell>
          <cell r="G2061">
            <v>0.25</v>
          </cell>
          <cell r="H2061">
            <v>26.25</v>
          </cell>
          <cell r="I2061" t="str">
            <v>B</v>
          </cell>
          <cell r="P2061">
            <v>0.25</v>
          </cell>
        </row>
        <row r="2062">
          <cell r="A2062" t="str">
            <v>Bitola e formação: 1x4c#16mm²</v>
          </cell>
          <cell r="B2062" t="str">
            <v>CB1</v>
          </cell>
          <cell r="C2062" t="str">
            <v>m</v>
          </cell>
          <cell r="D2062">
            <v>400</v>
          </cell>
          <cell r="E2062">
            <v>0.88100000000000001</v>
          </cell>
          <cell r="F2062">
            <v>352.4</v>
          </cell>
          <cell r="G2062">
            <v>0.3</v>
          </cell>
          <cell r="H2062">
            <v>120</v>
          </cell>
          <cell r="I2062" t="str">
            <v>B</v>
          </cell>
          <cell r="P2062">
            <v>0.3</v>
          </cell>
        </row>
        <row r="2063">
          <cell r="A2063" t="str">
            <v>Bitola e formação: 1x4c#35mm²</v>
          </cell>
          <cell r="B2063" t="str">
            <v>CB1</v>
          </cell>
          <cell r="C2063" t="str">
            <v>m</v>
          </cell>
          <cell r="D2063">
            <v>375</v>
          </cell>
          <cell r="E2063">
            <v>1.772</v>
          </cell>
          <cell r="F2063">
            <v>664.5</v>
          </cell>
          <cell r="G2063">
            <v>0.35</v>
          </cell>
          <cell r="H2063">
            <v>131.25</v>
          </cell>
          <cell r="I2063" t="str">
            <v>B</v>
          </cell>
          <cell r="P2063">
            <v>0.35</v>
          </cell>
        </row>
        <row r="2064">
          <cell r="A2064" t="str">
            <v>Bitola e formação: 1x4c#50mm²</v>
          </cell>
          <cell r="B2064" t="str">
            <v>CB1</v>
          </cell>
          <cell r="C2064" t="str">
            <v>m</v>
          </cell>
          <cell r="D2064">
            <v>100</v>
          </cell>
          <cell r="E2064">
            <v>2.4159999999999999</v>
          </cell>
          <cell r="F2064">
            <v>241.6</v>
          </cell>
          <cell r="G2064">
            <v>0.35</v>
          </cell>
          <cell r="H2064">
            <v>35</v>
          </cell>
          <cell r="I2064" t="str">
            <v>B</v>
          </cell>
          <cell r="P2064">
            <v>0.35</v>
          </cell>
        </row>
        <row r="2065">
          <cell r="F2065">
            <v>0</v>
          </cell>
          <cell r="H2065">
            <v>0</v>
          </cell>
          <cell r="P2065">
            <v>0</v>
          </cell>
        </row>
        <row r="2066">
          <cell r="A2066" t="str">
            <v>Caixa condulete em liga de alumínio fundido:</v>
          </cell>
          <cell r="F2066">
            <v>0</v>
          </cell>
          <cell r="H2066">
            <v>0</v>
          </cell>
          <cell r="P2066">
            <v>0</v>
          </cell>
        </row>
        <row r="2067">
          <cell r="A2067" t="str">
            <v>Diâmetro 3/4"</v>
          </cell>
          <cell r="B2067" t="str">
            <v>CX</v>
          </cell>
          <cell r="C2067" t="str">
            <v>PC</v>
          </cell>
          <cell r="D2067">
            <v>56</v>
          </cell>
          <cell r="E2067">
            <v>0.05</v>
          </cell>
          <cell r="F2067">
            <v>2.8</v>
          </cell>
          <cell r="G2067">
            <v>0.1</v>
          </cell>
          <cell r="H2067">
            <v>5.6</v>
          </cell>
          <cell r="I2067" t="str">
            <v>LE</v>
          </cell>
          <cell r="P2067">
            <v>0.1</v>
          </cell>
        </row>
        <row r="2068">
          <cell r="A2068" t="str">
            <v>Diâmetro 11/2"</v>
          </cell>
          <cell r="B2068" t="str">
            <v>CX</v>
          </cell>
          <cell r="C2068" t="str">
            <v>PC</v>
          </cell>
          <cell r="D2068">
            <v>8</v>
          </cell>
          <cell r="E2068">
            <v>0.05</v>
          </cell>
          <cell r="F2068">
            <v>0.4</v>
          </cell>
          <cell r="G2068">
            <v>0.1</v>
          </cell>
          <cell r="H2068">
            <v>0.8</v>
          </cell>
          <cell r="I2068" t="str">
            <v>LE</v>
          </cell>
          <cell r="P2068">
            <v>0.1</v>
          </cell>
        </row>
        <row r="2069">
          <cell r="A2069" t="str">
            <v>Diâmetro 2"</v>
          </cell>
          <cell r="B2069" t="str">
            <v>CX</v>
          </cell>
          <cell r="C2069" t="str">
            <v>PC</v>
          </cell>
          <cell r="D2069">
            <v>2</v>
          </cell>
          <cell r="E2069">
            <v>0.1</v>
          </cell>
          <cell r="F2069">
            <v>0.2</v>
          </cell>
          <cell r="G2069">
            <v>0.1</v>
          </cell>
          <cell r="H2069">
            <v>0.2</v>
          </cell>
          <cell r="I2069" t="str">
            <v>LE</v>
          </cell>
          <cell r="P2069">
            <v>0.1</v>
          </cell>
        </row>
        <row r="2070">
          <cell r="A2070" t="str">
            <v>Diâmetro 3"</v>
          </cell>
          <cell r="B2070" t="str">
            <v>CX</v>
          </cell>
          <cell r="C2070" t="str">
            <v>PC</v>
          </cell>
          <cell r="D2070">
            <v>7</v>
          </cell>
          <cell r="E2070">
            <v>0.1</v>
          </cell>
          <cell r="F2070">
            <v>0.7</v>
          </cell>
          <cell r="G2070">
            <v>0.1</v>
          </cell>
          <cell r="H2070">
            <v>0.7</v>
          </cell>
          <cell r="I2070" t="str">
            <v>LE</v>
          </cell>
          <cell r="P2070">
            <v>0.1</v>
          </cell>
        </row>
        <row r="2071">
          <cell r="A2071" t="str">
            <v>Diâmetro 4"</v>
          </cell>
          <cell r="B2071" t="str">
            <v>CX</v>
          </cell>
          <cell r="C2071" t="str">
            <v>PC</v>
          </cell>
          <cell r="D2071">
            <v>12</v>
          </cell>
          <cell r="E2071">
            <v>0.1</v>
          </cell>
          <cell r="F2071">
            <v>1.2</v>
          </cell>
          <cell r="G2071">
            <v>0.1</v>
          </cell>
          <cell r="H2071">
            <v>1.2</v>
          </cell>
          <cell r="I2071" t="str">
            <v>LE</v>
          </cell>
          <cell r="P2071">
            <v>0.1</v>
          </cell>
        </row>
        <row r="2072">
          <cell r="F2072">
            <v>0</v>
          </cell>
          <cell r="H2072">
            <v>0</v>
          </cell>
          <cell r="P2072">
            <v>0</v>
          </cell>
        </row>
        <row r="2073">
          <cell r="A2073" t="str">
            <v>Perfis para suportes em ASTM A-36 pintado</v>
          </cell>
          <cell r="C2073" t="str">
            <v>kg</v>
          </cell>
          <cell r="D2073">
            <v>850</v>
          </cell>
          <cell r="E2073">
            <v>1</v>
          </cell>
          <cell r="F2073">
            <v>850</v>
          </cell>
          <cell r="G2073">
            <v>0.15</v>
          </cell>
          <cell r="H2073">
            <v>127.5</v>
          </cell>
          <cell r="I2073" t="str">
            <v>F</v>
          </cell>
          <cell r="P2073">
            <v>0.15</v>
          </cell>
        </row>
        <row r="2074">
          <cell r="F2074">
            <v>0</v>
          </cell>
          <cell r="H2074">
            <v>0</v>
          </cell>
          <cell r="P2074">
            <v>0</v>
          </cell>
        </row>
        <row r="2075">
          <cell r="A2075" t="str">
            <v>ÁREA - ESPESSADOR 2</v>
          </cell>
          <cell r="F2075">
            <v>0</v>
          </cell>
          <cell r="H2075">
            <v>0</v>
          </cell>
          <cell r="P2075">
            <v>0</v>
          </cell>
        </row>
        <row r="2076">
          <cell r="A2076" t="str">
            <v>Cabo de cobre nu, têmpera meia dura, formação em fios, encordoamento classe 2,</v>
          </cell>
          <cell r="F2076">
            <v>0</v>
          </cell>
          <cell r="H2076">
            <v>0</v>
          </cell>
          <cell r="P2076">
            <v>0</v>
          </cell>
        </row>
        <row r="2077">
          <cell r="A2077" t="str">
            <v>NBR 5111 e 7575:</v>
          </cell>
          <cell r="F2077">
            <v>0</v>
          </cell>
          <cell r="H2077">
            <v>0</v>
          </cell>
          <cell r="P2077">
            <v>0</v>
          </cell>
        </row>
        <row r="2078">
          <cell r="A2078" t="str">
            <v>Bitola 16 mm²</v>
          </cell>
          <cell r="B2078" t="str">
            <v>CBNU</v>
          </cell>
          <cell r="C2078" t="str">
            <v>kg</v>
          </cell>
          <cell r="D2078">
            <v>4</v>
          </cell>
          <cell r="E2078">
            <v>1</v>
          </cell>
          <cell r="F2078">
            <v>4</v>
          </cell>
          <cell r="G2078">
            <v>1</v>
          </cell>
          <cell r="H2078">
            <v>4</v>
          </cell>
          <cell r="I2078" t="str">
            <v>B</v>
          </cell>
          <cell r="P2078">
            <v>1</v>
          </cell>
        </row>
        <row r="2079">
          <cell r="A2079" t="str">
            <v>Bitola 25 mm²</v>
          </cell>
          <cell r="B2079" t="str">
            <v>CBNU</v>
          </cell>
          <cell r="C2079" t="str">
            <v>kg</v>
          </cell>
          <cell r="D2079">
            <v>8</v>
          </cell>
          <cell r="E2079">
            <v>1</v>
          </cell>
          <cell r="F2079">
            <v>8</v>
          </cell>
          <cell r="G2079">
            <v>1</v>
          </cell>
          <cell r="H2079">
            <v>8</v>
          </cell>
          <cell r="I2079" t="str">
            <v>B</v>
          </cell>
          <cell r="P2079">
            <v>1</v>
          </cell>
        </row>
        <row r="2080">
          <cell r="A2080" t="str">
            <v>Bitola 35 mm²</v>
          </cell>
          <cell r="B2080" t="str">
            <v>CBNU</v>
          </cell>
          <cell r="C2080" t="str">
            <v>kg</v>
          </cell>
          <cell r="D2080">
            <v>13</v>
          </cell>
          <cell r="E2080">
            <v>1</v>
          </cell>
          <cell r="F2080">
            <v>13</v>
          </cell>
          <cell r="G2080">
            <v>1</v>
          </cell>
          <cell r="H2080">
            <v>13</v>
          </cell>
          <cell r="I2080" t="str">
            <v>B</v>
          </cell>
          <cell r="P2080">
            <v>1</v>
          </cell>
        </row>
        <row r="2081">
          <cell r="F2081">
            <v>0</v>
          </cell>
          <cell r="H2081">
            <v>0</v>
          </cell>
          <cell r="P2081">
            <v>0</v>
          </cell>
        </row>
        <row r="2082">
          <cell r="A2082" t="str">
            <v>Eletroduto aço galvanizado a fogo c/ costura, comp. 3m, c/ uma luva e rosca nas duas</v>
          </cell>
          <cell r="F2082">
            <v>0</v>
          </cell>
          <cell r="H2082">
            <v>0</v>
          </cell>
          <cell r="P2082">
            <v>0</v>
          </cell>
        </row>
        <row r="2083">
          <cell r="A2083" t="str">
            <v xml:space="preserve">extremidades, norma DIN 2440, c/ proteção mecânica nas extremidades e rebarbas </v>
          </cell>
          <cell r="F2083">
            <v>0</v>
          </cell>
          <cell r="H2083">
            <v>0</v>
          </cell>
          <cell r="P2083">
            <v>0</v>
          </cell>
        </row>
        <row r="2084">
          <cell r="A2084" t="str">
            <v>removidas:</v>
          </cell>
          <cell r="F2084">
            <v>0</v>
          </cell>
          <cell r="H2084">
            <v>0</v>
          </cell>
          <cell r="P2084">
            <v>0</v>
          </cell>
        </row>
        <row r="2085">
          <cell r="A2085" t="str">
            <v>Diâmetro 3/4"    BSP</v>
          </cell>
          <cell r="B2085" t="str">
            <v>ELAG</v>
          </cell>
          <cell r="C2085" t="str">
            <v>m</v>
          </cell>
          <cell r="D2085">
            <v>361</v>
          </cell>
          <cell r="E2085">
            <v>1.7699999999999998</v>
          </cell>
          <cell r="F2085">
            <v>638.97</v>
          </cell>
          <cell r="G2085">
            <v>1.25</v>
          </cell>
          <cell r="H2085">
            <v>451.25</v>
          </cell>
          <cell r="I2085" t="str">
            <v>LE</v>
          </cell>
          <cell r="P2085">
            <v>1.25</v>
          </cell>
        </row>
        <row r="2086">
          <cell r="A2086" t="str">
            <v>Diâmetro 1"       BSP</v>
          </cell>
          <cell r="B2086" t="str">
            <v>ELAG</v>
          </cell>
          <cell r="C2086" t="str">
            <v>m</v>
          </cell>
          <cell r="D2086">
            <v>8</v>
          </cell>
          <cell r="E2086">
            <v>2.63</v>
          </cell>
          <cell r="F2086">
            <v>21.04</v>
          </cell>
          <cell r="G2086">
            <v>1.25</v>
          </cell>
          <cell r="H2086">
            <v>10</v>
          </cell>
          <cell r="I2086" t="str">
            <v>LE</v>
          </cell>
          <cell r="P2086">
            <v>1.25</v>
          </cell>
        </row>
        <row r="2087">
          <cell r="A2087" t="str">
            <v>Diâmetro 11/2"  BSP</v>
          </cell>
          <cell r="B2087" t="str">
            <v>ELAG</v>
          </cell>
          <cell r="C2087" t="str">
            <v>m</v>
          </cell>
          <cell r="D2087">
            <v>188</v>
          </cell>
          <cell r="E2087">
            <v>4.24</v>
          </cell>
          <cell r="F2087">
            <v>797.12</v>
          </cell>
          <cell r="G2087">
            <v>1.25</v>
          </cell>
          <cell r="H2087">
            <v>235</v>
          </cell>
          <cell r="I2087" t="str">
            <v>LE</v>
          </cell>
          <cell r="P2087">
            <v>1.25</v>
          </cell>
        </row>
        <row r="2088">
          <cell r="A2088" t="str">
            <v>Diâmetro 2"       BSP</v>
          </cell>
          <cell r="B2088" t="str">
            <v>ELAG</v>
          </cell>
          <cell r="C2088" t="str">
            <v>m</v>
          </cell>
          <cell r="D2088">
            <v>23</v>
          </cell>
          <cell r="E2088">
            <v>5.66</v>
          </cell>
          <cell r="F2088">
            <v>130.18</v>
          </cell>
          <cell r="G2088">
            <v>1.5</v>
          </cell>
          <cell r="H2088">
            <v>34.5</v>
          </cell>
          <cell r="I2088" t="str">
            <v>LE</v>
          </cell>
          <cell r="P2088">
            <v>1.5</v>
          </cell>
        </row>
        <row r="2089">
          <cell r="A2089" t="str">
            <v>Diâmetro 3"       BSP</v>
          </cell>
          <cell r="B2089" t="str">
            <v>ELAG</v>
          </cell>
          <cell r="C2089" t="str">
            <v>m</v>
          </cell>
          <cell r="D2089">
            <v>87</v>
          </cell>
          <cell r="E2089">
            <v>11.6</v>
          </cell>
          <cell r="F2089">
            <v>1009.2</v>
          </cell>
          <cell r="G2089">
            <v>1.5</v>
          </cell>
          <cell r="H2089">
            <v>130.5</v>
          </cell>
          <cell r="I2089" t="str">
            <v>LE</v>
          </cell>
          <cell r="P2089">
            <v>1.5</v>
          </cell>
        </row>
        <row r="2090">
          <cell r="A2090" t="str">
            <v>Diâmetro 4"       BSP</v>
          </cell>
          <cell r="B2090" t="str">
            <v>ELAG</v>
          </cell>
          <cell r="C2090" t="str">
            <v>m</v>
          </cell>
          <cell r="D2090">
            <v>12</v>
          </cell>
          <cell r="E2090">
            <v>16.48</v>
          </cell>
          <cell r="F2090">
            <v>197.76</v>
          </cell>
          <cell r="G2090">
            <v>2</v>
          </cell>
          <cell r="H2090">
            <v>24</v>
          </cell>
          <cell r="I2090" t="str">
            <v>LE</v>
          </cell>
          <cell r="P2090">
            <v>2</v>
          </cell>
        </row>
        <row r="2091">
          <cell r="F2091">
            <v>0</v>
          </cell>
          <cell r="H2091">
            <v>0</v>
          </cell>
          <cell r="P2091">
            <v>0</v>
          </cell>
        </row>
        <row r="2092">
          <cell r="A2092" t="str">
            <v xml:space="preserve">Eletroduto flexível em rolo, tipo sealtubo, a prova de tempo, umidade, gases, vapores e </v>
          </cell>
          <cell r="F2092">
            <v>0</v>
          </cell>
          <cell r="H2092">
            <v>0</v>
          </cell>
          <cell r="P2092">
            <v>0</v>
          </cell>
        </row>
        <row r="2093">
          <cell r="A2093" t="str">
            <v>pó, constituído por fita de aço doce c/ revestimento externo em polivinil-clorídrico:</v>
          </cell>
          <cell r="F2093">
            <v>0</v>
          </cell>
          <cell r="H2093">
            <v>0</v>
          </cell>
          <cell r="P2093">
            <v>0</v>
          </cell>
        </row>
        <row r="2094">
          <cell r="A2094" t="str">
            <v>Diâmetro 11/2"</v>
          </cell>
          <cell r="B2094" t="str">
            <v>ELFL</v>
          </cell>
          <cell r="C2094" t="str">
            <v>m</v>
          </cell>
          <cell r="D2094">
            <v>3</v>
          </cell>
          <cell r="E2094">
            <v>2.12</v>
          </cell>
          <cell r="F2094">
            <v>6.36</v>
          </cell>
          <cell r="G2094">
            <v>1.5</v>
          </cell>
          <cell r="H2094">
            <v>4.5</v>
          </cell>
          <cell r="I2094" t="str">
            <v>LE</v>
          </cell>
          <cell r="P2094">
            <v>1.5</v>
          </cell>
        </row>
        <row r="2095">
          <cell r="A2095" t="str">
            <v>Diâmetro 2"</v>
          </cell>
          <cell r="B2095" t="str">
            <v>ELFL</v>
          </cell>
          <cell r="C2095" t="str">
            <v>m</v>
          </cell>
          <cell r="D2095">
            <v>3</v>
          </cell>
          <cell r="E2095">
            <v>2.83</v>
          </cell>
          <cell r="F2095">
            <v>8.49</v>
          </cell>
          <cell r="G2095">
            <v>1.8</v>
          </cell>
          <cell r="H2095">
            <v>5.4</v>
          </cell>
          <cell r="I2095" t="str">
            <v>LE</v>
          </cell>
          <cell r="P2095">
            <v>1.8</v>
          </cell>
        </row>
        <row r="2096">
          <cell r="A2096" t="str">
            <v>Diâmetro 3"</v>
          </cell>
          <cell r="B2096" t="str">
            <v>ELFL</v>
          </cell>
          <cell r="C2096" t="str">
            <v>m</v>
          </cell>
          <cell r="D2096">
            <v>5</v>
          </cell>
          <cell r="E2096">
            <v>5.8</v>
          </cell>
          <cell r="F2096">
            <v>29</v>
          </cell>
          <cell r="G2096">
            <v>1.8</v>
          </cell>
          <cell r="H2096">
            <v>9</v>
          </cell>
          <cell r="I2096" t="str">
            <v>LE</v>
          </cell>
          <cell r="P2096">
            <v>1.8</v>
          </cell>
        </row>
        <row r="2097">
          <cell r="F2097">
            <v>0</v>
          </cell>
          <cell r="H2097">
            <v>0</v>
          </cell>
          <cell r="P2097">
            <v>0</v>
          </cell>
        </row>
        <row r="2098">
          <cell r="A2098" t="str">
            <v xml:space="preserve">Tomada tetrapolar blindada de sobrepor, em alumínio fundido e miolo em material </v>
          </cell>
          <cell r="C2098" t="str">
            <v>PC</v>
          </cell>
          <cell r="D2098">
            <v>3</v>
          </cell>
          <cell r="E2098">
            <v>1</v>
          </cell>
          <cell r="F2098">
            <v>3</v>
          </cell>
          <cell r="G2098">
            <v>4</v>
          </cell>
          <cell r="H2098">
            <v>12</v>
          </cell>
          <cell r="I2098" t="str">
            <v>Q</v>
          </cell>
          <cell r="P2098">
            <v>4</v>
          </cell>
        </row>
        <row r="2099">
          <cell r="A2099" t="str">
            <v>isolante, com tampa basculante, conforme DIN 49450 e 49451 - 500V.</v>
          </cell>
          <cell r="F2099">
            <v>0</v>
          </cell>
          <cell r="H2099">
            <v>0</v>
          </cell>
          <cell r="P2099">
            <v>0</v>
          </cell>
        </row>
        <row r="2100">
          <cell r="F2100">
            <v>0</v>
          </cell>
          <cell r="H2100">
            <v>0</v>
          </cell>
          <cell r="P2100">
            <v>0</v>
          </cell>
        </row>
        <row r="2101">
          <cell r="A2101" t="str">
            <v xml:space="preserve">Tomada redonda fundida em liga de alumínio, 380V, a prova de tempo com tampo mola, </v>
          </cell>
          <cell r="C2101" t="str">
            <v>PC</v>
          </cell>
          <cell r="D2101">
            <v>7</v>
          </cell>
          <cell r="E2101">
            <v>1</v>
          </cell>
          <cell r="F2101">
            <v>7</v>
          </cell>
          <cell r="G2101">
            <v>4</v>
          </cell>
          <cell r="H2101">
            <v>28</v>
          </cell>
          <cell r="I2101" t="str">
            <v>Q</v>
          </cell>
          <cell r="P2101">
            <v>4</v>
          </cell>
        </row>
        <row r="2102">
          <cell r="A2102" t="str">
            <v>orelhas de fixação, quatro entradas rosqueadas de 3/4" sendo 3 bujões plásticos.</v>
          </cell>
          <cell r="F2102">
            <v>0</v>
          </cell>
          <cell r="H2102">
            <v>0</v>
          </cell>
          <cell r="P2102">
            <v>0</v>
          </cell>
        </row>
        <row r="2103">
          <cell r="F2103">
            <v>0</v>
          </cell>
          <cell r="H2103">
            <v>0</v>
          </cell>
          <cell r="P2103">
            <v>0</v>
          </cell>
        </row>
        <row r="2104">
          <cell r="A2104" t="str">
            <v xml:space="preserve">Luminária p/ ilum. publ. totalmente fechada, p/ lamp. v. merc. e/ou sódio, corpo e refl. </v>
          </cell>
          <cell r="F2104">
            <v>0</v>
          </cell>
          <cell r="H2104">
            <v>0</v>
          </cell>
          <cell r="P2104">
            <v>0</v>
          </cell>
        </row>
        <row r="2105">
          <cell r="A2105" t="str">
            <v xml:space="preserve">estamp. em ch. alum., pescoço em liga de alum. fundido c/ entr. p/ tubo de 60,3 mm </v>
          </cell>
          <cell r="F2105">
            <v>0</v>
          </cell>
          <cell r="H2105">
            <v>0</v>
          </cell>
          <cell r="P2105">
            <v>0</v>
          </cell>
        </row>
        <row r="2106">
          <cell r="A2106" t="str">
            <v>refrator prismático em vidro temper., fecho de aço inox, soq. de porc c/ rosca E-40:</v>
          </cell>
          <cell r="F2106">
            <v>0</v>
          </cell>
          <cell r="H2106">
            <v>0</v>
          </cell>
          <cell r="P2106">
            <v>0</v>
          </cell>
        </row>
        <row r="2107">
          <cell r="A2107" t="str">
            <v>250W - V. Sódio</v>
          </cell>
          <cell r="B2107" t="str">
            <v>LUM250</v>
          </cell>
          <cell r="C2107" t="str">
            <v>PC</v>
          </cell>
          <cell r="D2107">
            <v>1</v>
          </cell>
          <cell r="E2107">
            <v>10</v>
          </cell>
          <cell r="F2107">
            <v>10</v>
          </cell>
          <cell r="G2107">
            <v>8</v>
          </cell>
          <cell r="H2107">
            <v>8</v>
          </cell>
          <cell r="I2107" t="str">
            <v>Q</v>
          </cell>
          <cell r="P2107">
            <v>8</v>
          </cell>
        </row>
        <row r="2108">
          <cell r="F2108">
            <v>0</v>
          </cell>
          <cell r="H2108">
            <v>0</v>
          </cell>
          <cell r="P2108">
            <v>0</v>
          </cell>
        </row>
        <row r="2109">
          <cell r="A2109" t="str">
            <v xml:space="preserve">Luminária p/ lamp. "V. sódio" c/ reator incorporado AFP-220V-60Hz, em liga esp. alum. </v>
          </cell>
          <cell r="F2109">
            <v>0</v>
          </cell>
          <cell r="H2109">
            <v>0</v>
          </cell>
          <cell r="P2109">
            <v>0</v>
          </cell>
        </row>
        <row r="2110">
          <cell r="A2110" t="str">
            <v xml:space="preserve">fundi. globo boro-silicato, base E-27 p/ lamp. até 70W e E-40 p/ lamp. 250W, entr. </v>
          </cell>
          <cell r="F2110">
            <v>0</v>
          </cell>
          <cell r="H2110">
            <v>0</v>
          </cell>
          <cell r="P2110">
            <v>0</v>
          </cell>
        </row>
        <row r="2111">
          <cell r="A2111" t="str">
            <v>rosq. 3/4" BSP:</v>
          </cell>
          <cell r="F2111">
            <v>0</v>
          </cell>
          <cell r="H2111">
            <v>0</v>
          </cell>
          <cell r="P2111">
            <v>0</v>
          </cell>
        </row>
        <row r="2112">
          <cell r="A2112" t="str">
            <v>PEND. 70W</v>
          </cell>
          <cell r="B2112" t="str">
            <v>LUM70</v>
          </cell>
          <cell r="C2112" t="str">
            <v>PC</v>
          </cell>
          <cell r="D2112">
            <v>9</v>
          </cell>
          <cell r="E2112">
            <v>5</v>
          </cell>
          <cell r="F2112">
            <v>45</v>
          </cell>
          <cell r="G2112">
            <v>8</v>
          </cell>
          <cell r="H2112">
            <v>72</v>
          </cell>
          <cell r="I2112" t="str">
            <v>Q</v>
          </cell>
          <cell r="P2112">
            <v>8</v>
          </cell>
        </row>
        <row r="2113">
          <cell r="A2113" t="str">
            <v>ARRAND. 30' 70W</v>
          </cell>
          <cell r="B2113" t="str">
            <v>LUM70</v>
          </cell>
          <cell r="C2113" t="str">
            <v>PC</v>
          </cell>
          <cell r="D2113">
            <v>2</v>
          </cell>
          <cell r="E2113">
            <v>5</v>
          </cell>
          <cell r="F2113">
            <v>10</v>
          </cell>
          <cell r="G2113">
            <v>8</v>
          </cell>
          <cell r="H2113">
            <v>16</v>
          </cell>
          <cell r="I2113" t="str">
            <v>Q</v>
          </cell>
          <cell r="P2113">
            <v>8</v>
          </cell>
        </row>
        <row r="2114">
          <cell r="F2114">
            <v>0</v>
          </cell>
          <cell r="H2114">
            <v>0</v>
          </cell>
          <cell r="P2114">
            <v>0</v>
          </cell>
        </row>
        <row r="2115">
          <cell r="A2115" t="str">
            <v xml:space="preserve">Cabo de cobre, têmpera mole, isolação em PVC 70'C antichama, 750V,  sem capa </v>
          </cell>
          <cell r="F2115">
            <v>0</v>
          </cell>
          <cell r="H2115">
            <v>0</v>
          </cell>
          <cell r="P2115">
            <v>0</v>
          </cell>
        </row>
        <row r="2116">
          <cell r="A2116" t="str">
            <v>protetora, encordoamento classe 2, NBR 6880:</v>
          </cell>
          <cell r="F2116">
            <v>0</v>
          </cell>
          <cell r="H2116">
            <v>0</v>
          </cell>
          <cell r="P2116">
            <v>0</v>
          </cell>
        </row>
        <row r="2117">
          <cell r="A2117" t="str">
            <v>Bitola 2,5 mm²</v>
          </cell>
          <cell r="B2117" t="str">
            <v>CB1</v>
          </cell>
          <cell r="C2117" t="str">
            <v>m</v>
          </cell>
          <cell r="D2117">
            <v>1980</v>
          </cell>
          <cell r="E2117">
            <v>5.8000000000000003E-2</v>
          </cell>
          <cell r="F2117">
            <v>114.84</v>
          </cell>
          <cell r="G2117">
            <v>0.15</v>
          </cell>
          <cell r="H2117">
            <v>297</v>
          </cell>
          <cell r="I2117" t="str">
            <v>B</v>
          </cell>
          <cell r="P2117">
            <v>0.15</v>
          </cell>
        </row>
        <row r="2118">
          <cell r="A2118" t="str">
            <v>Bitola 4 mm²</v>
          </cell>
          <cell r="B2118" t="str">
            <v>CB1</v>
          </cell>
          <cell r="C2118" t="str">
            <v>m</v>
          </cell>
          <cell r="D2118">
            <v>900</v>
          </cell>
          <cell r="E2118">
            <v>0.08</v>
          </cell>
          <cell r="F2118">
            <v>72</v>
          </cell>
          <cell r="G2118">
            <v>0.15</v>
          </cell>
          <cell r="H2118">
            <v>135</v>
          </cell>
          <cell r="I2118" t="str">
            <v>B</v>
          </cell>
          <cell r="P2118">
            <v>0.15</v>
          </cell>
        </row>
        <row r="2119">
          <cell r="A2119" t="str">
            <v>Bitola 6 mm²</v>
          </cell>
          <cell r="B2119" t="str">
            <v>CB1</v>
          </cell>
          <cell r="C2119" t="str">
            <v>m</v>
          </cell>
          <cell r="D2119">
            <v>900</v>
          </cell>
          <cell r="E2119">
            <v>0.10199999999999999</v>
          </cell>
          <cell r="F2119">
            <v>91.8</v>
          </cell>
          <cell r="G2119">
            <v>0.15</v>
          </cell>
          <cell r="H2119">
            <v>135</v>
          </cell>
          <cell r="I2119" t="str">
            <v>B</v>
          </cell>
          <cell r="P2119">
            <v>0.15</v>
          </cell>
        </row>
        <row r="2120">
          <cell r="F2120">
            <v>0</v>
          </cell>
          <cell r="H2120">
            <v>0</v>
          </cell>
          <cell r="P2120">
            <v>0</v>
          </cell>
        </row>
        <row r="2121">
          <cell r="A2121" t="str">
            <v xml:space="preserve">Cabo de cobre, têmpera mole, isolação em PVC 70'C antichama, 0,6/1kV,  com capa </v>
          </cell>
          <cell r="F2121">
            <v>0</v>
          </cell>
          <cell r="H2121">
            <v>0</v>
          </cell>
          <cell r="P2121">
            <v>0</v>
          </cell>
        </row>
        <row r="2122">
          <cell r="A2122" t="str">
            <v>protetora de PVC, de acordo com NBR 7286:</v>
          </cell>
          <cell r="F2122">
            <v>0</v>
          </cell>
          <cell r="H2122">
            <v>0</v>
          </cell>
          <cell r="P2122">
            <v>0</v>
          </cell>
        </row>
        <row r="2123">
          <cell r="A2123" t="str">
            <v>Bitola 2,5 mm²</v>
          </cell>
          <cell r="B2123" t="str">
            <v>CB1</v>
          </cell>
          <cell r="C2123" t="str">
            <v>m</v>
          </cell>
          <cell r="D2123">
            <v>6</v>
          </cell>
          <cell r="E2123">
            <v>5.8000000000000003E-2</v>
          </cell>
          <cell r="F2123">
            <v>0.35</v>
          </cell>
          <cell r="G2123">
            <v>0.15</v>
          </cell>
          <cell r="H2123">
            <v>0.9</v>
          </cell>
          <cell r="I2123" t="str">
            <v>B</v>
          </cell>
          <cell r="P2123">
            <v>0.15</v>
          </cell>
        </row>
        <row r="2124">
          <cell r="F2124">
            <v>0</v>
          </cell>
          <cell r="H2124">
            <v>0</v>
          </cell>
          <cell r="P2124">
            <v>0</v>
          </cell>
        </row>
        <row r="2125">
          <cell r="A2125" t="str">
            <v>Cabo de cobre singelo com isolamento em PVC p/ 0,6/1 kV e capa em PVC:</v>
          </cell>
          <cell r="F2125">
            <v>0</v>
          </cell>
          <cell r="H2125">
            <v>0</v>
          </cell>
          <cell r="P2125">
            <v>0</v>
          </cell>
        </row>
        <row r="2126">
          <cell r="A2126" t="str">
            <v>Bitola 70 mm²</v>
          </cell>
          <cell r="B2126" t="str">
            <v>CB1</v>
          </cell>
          <cell r="C2126" t="str">
            <v>m</v>
          </cell>
          <cell r="D2126">
            <v>500</v>
          </cell>
          <cell r="E2126">
            <v>0.78200000000000003</v>
          </cell>
          <cell r="F2126">
            <v>391</v>
          </cell>
          <cell r="G2126">
            <v>0.25</v>
          </cell>
          <cell r="H2126">
            <v>125</v>
          </cell>
          <cell r="I2126" t="str">
            <v>B</v>
          </cell>
          <cell r="P2126">
            <v>0.25</v>
          </cell>
        </row>
        <row r="2127">
          <cell r="A2127" t="str">
            <v>Bitola 95 mm²</v>
          </cell>
          <cell r="B2127" t="str">
            <v>CB1</v>
          </cell>
          <cell r="C2127" t="str">
            <v>m</v>
          </cell>
          <cell r="D2127">
            <v>145</v>
          </cell>
          <cell r="E2127">
            <v>1.0149999999999999</v>
          </cell>
          <cell r="F2127">
            <v>147.18</v>
          </cell>
          <cell r="G2127">
            <v>0.25</v>
          </cell>
          <cell r="H2127">
            <v>36.25</v>
          </cell>
          <cell r="I2127" t="str">
            <v>B</v>
          </cell>
          <cell r="P2127">
            <v>0.25</v>
          </cell>
        </row>
        <row r="2128">
          <cell r="A2128" t="str">
            <v>Bitola 120 mm²</v>
          </cell>
          <cell r="B2128" t="str">
            <v>CB1</v>
          </cell>
          <cell r="C2128" t="str">
            <v>m</v>
          </cell>
          <cell r="D2128">
            <v>1500</v>
          </cell>
          <cell r="E2128">
            <v>1.248</v>
          </cell>
          <cell r="F2128">
            <v>1872</v>
          </cell>
          <cell r="G2128">
            <v>0.25</v>
          </cell>
          <cell r="H2128">
            <v>375</v>
          </cell>
          <cell r="I2128" t="str">
            <v>B</v>
          </cell>
          <cell r="P2128">
            <v>0.25</v>
          </cell>
        </row>
        <row r="2129">
          <cell r="A2129" t="str">
            <v>Bitola 185 mm²</v>
          </cell>
          <cell r="B2129" t="str">
            <v>CB1</v>
          </cell>
          <cell r="C2129" t="str">
            <v>m</v>
          </cell>
          <cell r="D2129">
            <v>435</v>
          </cell>
          <cell r="E2129">
            <v>1.917</v>
          </cell>
          <cell r="F2129">
            <v>833.9</v>
          </cell>
          <cell r="G2129">
            <v>0.3</v>
          </cell>
          <cell r="H2129">
            <v>130.5</v>
          </cell>
          <cell r="I2129" t="str">
            <v>B</v>
          </cell>
          <cell r="P2129">
            <v>0.3</v>
          </cell>
        </row>
        <row r="2130">
          <cell r="F2130">
            <v>0</v>
          </cell>
          <cell r="H2130">
            <v>0</v>
          </cell>
          <cell r="P2130">
            <v>0</v>
          </cell>
        </row>
        <row r="2131">
          <cell r="A2131" t="str">
            <v>Cabo de cobre multipolar com isolamento em PVC p/ 0,6/1 kV e capa em PVC:</v>
          </cell>
          <cell r="F2131">
            <v>0</v>
          </cell>
          <cell r="H2131">
            <v>0</v>
          </cell>
          <cell r="P2131">
            <v>0</v>
          </cell>
        </row>
        <row r="2132">
          <cell r="A2132" t="str">
            <v>Bitola e formação: 1x4c#10mm²</v>
          </cell>
          <cell r="B2132" t="str">
            <v>CB1</v>
          </cell>
          <cell r="C2132" t="str">
            <v>m</v>
          </cell>
          <cell r="D2132">
            <v>300</v>
          </cell>
          <cell r="E2132">
            <v>0.61399999999999999</v>
          </cell>
          <cell r="F2132">
            <v>184.2</v>
          </cell>
          <cell r="G2132">
            <v>0.25</v>
          </cell>
          <cell r="H2132">
            <v>75</v>
          </cell>
          <cell r="I2132" t="str">
            <v>B</v>
          </cell>
          <cell r="P2132">
            <v>0.25</v>
          </cell>
        </row>
        <row r="2133">
          <cell r="A2133" t="str">
            <v>Bitola e formação: 1x4c#35mm²</v>
          </cell>
          <cell r="B2133" t="str">
            <v>CB1</v>
          </cell>
          <cell r="C2133" t="str">
            <v>m</v>
          </cell>
          <cell r="D2133">
            <v>365</v>
          </cell>
          <cell r="E2133">
            <v>1.772</v>
          </cell>
          <cell r="F2133">
            <v>646.78</v>
          </cell>
          <cell r="G2133">
            <v>0.35</v>
          </cell>
          <cell r="H2133">
            <v>127.75</v>
          </cell>
          <cell r="I2133" t="str">
            <v>B</v>
          </cell>
          <cell r="P2133">
            <v>0.35</v>
          </cell>
        </row>
        <row r="2134">
          <cell r="F2134">
            <v>0</v>
          </cell>
          <cell r="H2134">
            <v>0</v>
          </cell>
          <cell r="P2134">
            <v>0</v>
          </cell>
        </row>
        <row r="2135">
          <cell r="A2135" t="str">
            <v>Caixa condulete em liga de alumínio fundido:</v>
          </cell>
          <cell r="F2135">
            <v>0</v>
          </cell>
          <cell r="H2135">
            <v>0</v>
          </cell>
          <cell r="P2135">
            <v>0</v>
          </cell>
        </row>
        <row r="2136">
          <cell r="A2136" t="str">
            <v>Diâmetro 3/4"</v>
          </cell>
          <cell r="B2136" t="str">
            <v>CX</v>
          </cell>
          <cell r="C2136" t="str">
            <v>PC</v>
          </cell>
          <cell r="D2136">
            <v>34</v>
          </cell>
          <cell r="E2136">
            <v>0.05</v>
          </cell>
          <cell r="F2136">
            <v>1.7</v>
          </cell>
          <cell r="G2136">
            <v>0.1</v>
          </cell>
          <cell r="H2136">
            <v>3.4</v>
          </cell>
          <cell r="I2136" t="str">
            <v>LE</v>
          </cell>
          <cell r="P2136">
            <v>0.1</v>
          </cell>
        </row>
        <row r="2137">
          <cell r="A2137" t="str">
            <v>Diâmetro 11/2"</v>
          </cell>
          <cell r="B2137" t="str">
            <v>CX</v>
          </cell>
          <cell r="C2137" t="str">
            <v>PC</v>
          </cell>
          <cell r="D2137">
            <v>19</v>
          </cell>
          <cell r="E2137">
            <v>0.05</v>
          </cell>
          <cell r="F2137">
            <v>0.95</v>
          </cell>
          <cell r="G2137">
            <v>0.1</v>
          </cell>
          <cell r="H2137">
            <v>1.9</v>
          </cell>
          <cell r="I2137" t="str">
            <v>LE</v>
          </cell>
          <cell r="P2137">
            <v>0.1</v>
          </cell>
        </row>
        <row r="2138">
          <cell r="A2138" t="str">
            <v>Diâmetro 2"</v>
          </cell>
          <cell r="B2138" t="str">
            <v>CX</v>
          </cell>
          <cell r="C2138" t="str">
            <v>PC</v>
          </cell>
          <cell r="D2138">
            <v>5</v>
          </cell>
          <cell r="E2138">
            <v>0.1</v>
          </cell>
          <cell r="F2138">
            <v>0.5</v>
          </cell>
          <cell r="G2138">
            <v>0.1</v>
          </cell>
          <cell r="H2138">
            <v>0.5</v>
          </cell>
          <cell r="I2138" t="str">
            <v>LE</v>
          </cell>
          <cell r="P2138">
            <v>0.1</v>
          </cell>
        </row>
        <row r="2139">
          <cell r="A2139" t="str">
            <v>Diâmetro 3"</v>
          </cell>
          <cell r="B2139" t="str">
            <v>CX</v>
          </cell>
          <cell r="C2139" t="str">
            <v>PC</v>
          </cell>
          <cell r="D2139">
            <v>3</v>
          </cell>
          <cell r="E2139">
            <v>0.1</v>
          </cell>
          <cell r="F2139">
            <v>0.3</v>
          </cell>
          <cell r="G2139">
            <v>0.1</v>
          </cell>
          <cell r="H2139">
            <v>0.3</v>
          </cell>
          <cell r="I2139" t="str">
            <v>LE</v>
          </cell>
          <cell r="P2139">
            <v>0.1</v>
          </cell>
        </row>
        <row r="2140">
          <cell r="A2140" t="str">
            <v>Diâmetro 4"</v>
          </cell>
          <cell r="B2140" t="str">
            <v>CX</v>
          </cell>
          <cell r="C2140" t="str">
            <v>PC</v>
          </cell>
          <cell r="D2140">
            <v>4</v>
          </cell>
          <cell r="E2140">
            <v>0.1</v>
          </cell>
          <cell r="F2140">
            <v>0.4</v>
          </cell>
          <cell r="G2140">
            <v>0.1</v>
          </cell>
          <cell r="H2140">
            <v>0.4</v>
          </cell>
          <cell r="I2140" t="str">
            <v>LE</v>
          </cell>
          <cell r="P2140">
            <v>0.1</v>
          </cell>
        </row>
        <row r="2141">
          <cell r="F2141">
            <v>0</v>
          </cell>
          <cell r="H2141">
            <v>0</v>
          </cell>
          <cell r="P2141">
            <v>0</v>
          </cell>
        </row>
        <row r="2142">
          <cell r="A2142" t="str">
            <v>Perfis para suporte em ASTM A-36 pintado.</v>
          </cell>
          <cell r="C2142" t="str">
            <v>kg</v>
          </cell>
          <cell r="D2142">
            <v>800</v>
          </cell>
          <cell r="E2142">
            <v>1</v>
          </cell>
          <cell r="F2142">
            <v>800</v>
          </cell>
          <cell r="G2142">
            <v>0.15</v>
          </cell>
          <cell r="H2142">
            <v>120</v>
          </cell>
          <cell r="I2142" t="str">
            <v>F</v>
          </cell>
          <cell r="P2142">
            <v>0.15</v>
          </cell>
        </row>
        <row r="2143">
          <cell r="F2143">
            <v>0</v>
          </cell>
          <cell r="H2143">
            <v>0</v>
          </cell>
          <cell r="P2143">
            <v>0</v>
          </cell>
        </row>
        <row r="2144">
          <cell r="A2144" t="str">
            <v>ÁREA - CONCENTRAÇÃO DE GROSSOS</v>
          </cell>
          <cell r="F2144">
            <v>0</v>
          </cell>
          <cell r="H2144">
            <v>0</v>
          </cell>
          <cell r="P2144">
            <v>0</v>
          </cell>
        </row>
        <row r="2145">
          <cell r="A2145" t="str">
            <v>Quadro de iluminação 380/220 Vca</v>
          </cell>
          <cell r="B2145" t="str">
            <v>550-QL-08</v>
          </cell>
          <cell r="C2145" t="str">
            <v>UNID.</v>
          </cell>
          <cell r="D2145">
            <v>1</v>
          </cell>
          <cell r="E2145">
            <v>60</v>
          </cell>
          <cell r="F2145">
            <v>60</v>
          </cell>
          <cell r="G2145">
            <v>60</v>
          </cell>
          <cell r="H2145">
            <v>60</v>
          </cell>
          <cell r="I2145" t="str">
            <v>Q</v>
          </cell>
          <cell r="P2145">
            <v>60</v>
          </cell>
        </row>
        <row r="2146">
          <cell r="A2146" t="str">
            <v>Instalação externa, barramento  trifásico e neutro.</v>
          </cell>
          <cell r="F2146">
            <v>0</v>
          </cell>
          <cell r="H2146">
            <v>0</v>
          </cell>
          <cell r="P2146">
            <v>0</v>
          </cell>
        </row>
        <row r="2147">
          <cell r="F2147">
            <v>0</v>
          </cell>
          <cell r="H2147">
            <v>0</v>
          </cell>
          <cell r="P2147">
            <v>0</v>
          </cell>
        </row>
        <row r="2148">
          <cell r="A2148" t="str">
            <v>Cabo de cobre nu, têmpera meia dura, formação em fios, encordoamento classe 2,</v>
          </cell>
          <cell r="F2148">
            <v>0</v>
          </cell>
          <cell r="H2148">
            <v>0</v>
          </cell>
          <cell r="P2148">
            <v>0</v>
          </cell>
        </row>
        <row r="2149">
          <cell r="A2149" t="str">
            <v>NBR 5111 e 7575:</v>
          </cell>
          <cell r="F2149">
            <v>0</v>
          </cell>
          <cell r="H2149">
            <v>0</v>
          </cell>
          <cell r="P2149">
            <v>0</v>
          </cell>
        </row>
        <row r="2150">
          <cell r="A2150" t="str">
            <v>Bitola 16 mm²</v>
          </cell>
          <cell r="B2150" t="str">
            <v>CBNU</v>
          </cell>
          <cell r="C2150" t="str">
            <v>kg</v>
          </cell>
          <cell r="D2150">
            <v>2</v>
          </cell>
          <cell r="E2150">
            <v>1</v>
          </cell>
          <cell r="F2150">
            <v>2</v>
          </cell>
          <cell r="G2150">
            <v>1</v>
          </cell>
          <cell r="H2150">
            <v>2</v>
          </cell>
          <cell r="I2150" t="str">
            <v>B</v>
          </cell>
          <cell r="P2150">
            <v>1</v>
          </cell>
        </row>
        <row r="2151">
          <cell r="A2151" t="str">
            <v>Bitola 25 mm²</v>
          </cell>
          <cell r="B2151" t="str">
            <v>CBNU</v>
          </cell>
          <cell r="C2151" t="str">
            <v>kg</v>
          </cell>
          <cell r="D2151">
            <v>10</v>
          </cell>
          <cell r="E2151">
            <v>1</v>
          </cell>
          <cell r="F2151">
            <v>10</v>
          </cell>
          <cell r="G2151">
            <v>1</v>
          </cell>
          <cell r="H2151">
            <v>10</v>
          </cell>
          <cell r="I2151" t="str">
            <v>B</v>
          </cell>
          <cell r="P2151">
            <v>1</v>
          </cell>
        </row>
        <row r="2152">
          <cell r="A2152" t="str">
            <v>Bitola 35 mm²</v>
          </cell>
          <cell r="B2152" t="str">
            <v>CBNU</v>
          </cell>
          <cell r="C2152" t="str">
            <v>kg</v>
          </cell>
          <cell r="D2152">
            <v>90</v>
          </cell>
          <cell r="E2152">
            <v>1</v>
          </cell>
          <cell r="F2152">
            <v>90</v>
          </cell>
          <cell r="G2152">
            <v>1</v>
          </cell>
          <cell r="H2152">
            <v>90</v>
          </cell>
          <cell r="I2152" t="str">
            <v>B</v>
          </cell>
          <cell r="P2152">
            <v>1</v>
          </cell>
        </row>
        <row r="2153">
          <cell r="F2153">
            <v>0</v>
          </cell>
          <cell r="H2153">
            <v>0</v>
          </cell>
          <cell r="P2153">
            <v>0</v>
          </cell>
        </row>
        <row r="2154">
          <cell r="A2154" t="str">
            <v xml:space="preserve">Cabo de cobre, têmpera mole, isolação em PVC 70'C antichama, 750V,  sem capa </v>
          </cell>
          <cell r="F2154">
            <v>0</v>
          </cell>
          <cell r="H2154">
            <v>0</v>
          </cell>
          <cell r="P2154">
            <v>0</v>
          </cell>
        </row>
        <row r="2155">
          <cell r="A2155" t="str">
            <v>protetora, encordoamento classe 2, NBR 6880:</v>
          </cell>
          <cell r="F2155">
            <v>0</v>
          </cell>
          <cell r="H2155">
            <v>0</v>
          </cell>
          <cell r="P2155">
            <v>0</v>
          </cell>
        </row>
        <row r="2156">
          <cell r="A2156" t="str">
            <v>Bitola 2,5 mm²</v>
          </cell>
          <cell r="B2156" t="str">
            <v>CB1</v>
          </cell>
          <cell r="C2156" t="str">
            <v>m</v>
          </cell>
          <cell r="D2156">
            <v>1700</v>
          </cell>
          <cell r="E2156">
            <v>5.8000000000000003E-2</v>
          </cell>
          <cell r="F2156">
            <v>98.6</v>
          </cell>
          <cell r="G2156">
            <v>0.15</v>
          </cell>
          <cell r="H2156">
            <v>255</v>
          </cell>
          <cell r="I2156" t="str">
            <v>B</v>
          </cell>
          <cell r="P2156">
            <v>0.15</v>
          </cell>
        </row>
        <row r="2157">
          <cell r="A2157" t="str">
            <v>Bitola 4 mm²</v>
          </cell>
          <cell r="B2157" t="str">
            <v>CB1</v>
          </cell>
          <cell r="C2157" t="str">
            <v>m</v>
          </cell>
          <cell r="D2157">
            <v>200</v>
          </cell>
          <cell r="E2157">
            <v>0.08</v>
          </cell>
          <cell r="F2157">
            <v>16</v>
          </cell>
          <cell r="G2157">
            <v>0.15</v>
          </cell>
          <cell r="H2157">
            <v>30</v>
          </cell>
          <cell r="I2157" t="str">
            <v>B</v>
          </cell>
          <cell r="P2157">
            <v>0.15</v>
          </cell>
        </row>
        <row r="2158">
          <cell r="F2158">
            <v>0</v>
          </cell>
          <cell r="H2158">
            <v>0</v>
          </cell>
          <cell r="P2158">
            <v>0</v>
          </cell>
        </row>
        <row r="2159">
          <cell r="A2159" t="str">
            <v>Cabo de potência tripolar, composto de fios de cobre nu, têmpera mole, isolação em</v>
          </cell>
          <cell r="F2159">
            <v>0</v>
          </cell>
          <cell r="H2159">
            <v>0</v>
          </cell>
          <cell r="P2159">
            <v>0</v>
          </cell>
        </row>
        <row r="2160">
          <cell r="A2160" t="str">
            <v>EPR classe de tensão 0,6/1 kV com cobertura de PVC, de acordo com NBR 7286:</v>
          </cell>
          <cell r="F2160">
            <v>0</v>
          </cell>
          <cell r="H2160">
            <v>0</v>
          </cell>
          <cell r="P2160">
            <v>0</v>
          </cell>
        </row>
        <row r="2161">
          <cell r="A2161" t="str">
            <v>Bitola 3x2,5 mm²</v>
          </cell>
          <cell r="B2161" t="str">
            <v>CB1</v>
          </cell>
          <cell r="C2161" t="str">
            <v>m</v>
          </cell>
          <cell r="D2161">
            <v>20</v>
          </cell>
          <cell r="E2161">
            <v>0.193</v>
          </cell>
          <cell r="F2161">
            <v>3.86</v>
          </cell>
          <cell r="G2161">
            <v>0.2</v>
          </cell>
          <cell r="H2161">
            <v>4</v>
          </cell>
          <cell r="I2161" t="str">
            <v>B</v>
          </cell>
          <cell r="P2161">
            <v>0.2</v>
          </cell>
        </row>
        <row r="2162">
          <cell r="F2162">
            <v>0</v>
          </cell>
          <cell r="H2162">
            <v>0</v>
          </cell>
          <cell r="P2162">
            <v>0</v>
          </cell>
        </row>
        <row r="2163">
          <cell r="A2163" t="str">
            <v>Eletroduto aço galvanizado a fogo c/ costura, comp. 3m, c/ uma luva e rosca nas duas</v>
          </cell>
          <cell r="F2163">
            <v>0</v>
          </cell>
          <cell r="H2163">
            <v>0</v>
          </cell>
          <cell r="P2163">
            <v>0</v>
          </cell>
        </row>
        <row r="2164">
          <cell r="A2164" t="str">
            <v xml:space="preserve">extremidades, norma DIN 2440, c/ proteção mecânica nas extremidades e rebarbas </v>
          </cell>
          <cell r="F2164">
            <v>0</v>
          </cell>
          <cell r="H2164">
            <v>0</v>
          </cell>
          <cell r="P2164">
            <v>0</v>
          </cell>
        </row>
        <row r="2165">
          <cell r="A2165" t="str">
            <v>removidas:</v>
          </cell>
          <cell r="F2165">
            <v>0</v>
          </cell>
          <cell r="H2165">
            <v>0</v>
          </cell>
          <cell r="P2165">
            <v>0</v>
          </cell>
        </row>
        <row r="2166">
          <cell r="A2166" t="str">
            <v>Diâmetro 3/4"    BSP</v>
          </cell>
          <cell r="B2166" t="str">
            <v>ELAG</v>
          </cell>
          <cell r="C2166" t="str">
            <v>m</v>
          </cell>
          <cell r="D2166">
            <v>494</v>
          </cell>
          <cell r="E2166">
            <v>1.7699999999999998</v>
          </cell>
          <cell r="F2166">
            <v>874.38</v>
          </cell>
          <cell r="G2166">
            <v>1.25</v>
          </cell>
          <cell r="H2166">
            <v>617.5</v>
          </cell>
          <cell r="I2166" t="str">
            <v>LE</v>
          </cell>
          <cell r="P2166">
            <v>1.25</v>
          </cell>
        </row>
        <row r="2167">
          <cell r="A2167" t="str">
            <v>Diâmetro 1"       BSP</v>
          </cell>
          <cell r="B2167" t="str">
            <v>ELAG</v>
          </cell>
          <cell r="C2167" t="str">
            <v>m</v>
          </cell>
          <cell r="D2167">
            <v>55</v>
          </cell>
          <cell r="E2167">
            <v>2.63</v>
          </cell>
          <cell r="F2167">
            <v>144.65</v>
          </cell>
          <cell r="G2167">
            <v>1.25</v>
          </cell>
          <cell r="H2167">
            <v>68.75</v>
          </cell>
          <cell r="I2167" t="str">
            <v>LE</v>
          </cell>
          <cell r="P2167">
            <v>1.25</v>
          </cell>
        </row>
        <row r="2168">
          <cell r="A2168" t="str">
            <v>Diâmetro 11/2"  BSP</v>
          </cell>
          <cell r="B2168" t="str">
            <v>ELAG</v>
          </cell>
          <cell r="C2168" t="str">
            <v>m</v>
          </cell>
          <cell r="D2168">
            <v>112</v>
          </cell>
          <cell r="E2168">
            <v>4.24</v>
          </cell>
          <cell r="F2168">
            <v>474.88</v>
          </cell>
          <cell r="G2168">
            <v>1.25</v>
          </cell>
          <cell r="H2168">
            <v>140</v>
          </cell>
          <cell r="I2168" t="str">
            <v>LE</v>
          </cell>
          <cell r="P2168">
            <v>1.25</v>
          </cell>
        </row>
        <row r="2169">
          <cell r="A2169" t="str">
            <v>Diâmetro 2"       BSP</v>
          </cell>
          <cell r="B2169" t="str">
            <v>ELAG</v>
          </cell>
          <cell r="C2169" t="str">
            <v>m</v>
          </cell>
          <cell r="D2169">
            <v>13</v>
          </cell>
          <cell r="E2169">
            <v>5.66</v>
          </cell>
          <cell r="F2169">
            <v>73.58</v>
          </cell>
          <cell r="G2169">
            <v>1.5</v>
          </cell>
          <cell r="H2169">
            <v>19.5</v>
          </cell>
          <cell r="I2169" t="str">
            <v>LE</v>
          </cell>
          <cell r="P2169">
            <v>1.5</v>
          </cell>
        </row>
        <row r="2170">
          <cell r="A2170" t="str">
            <v>Diâmetro 3"       BSP</v>
          </cell>
          <cell r="B2170" t="str">
            <v>ELAG</v>
          </cell>
          <cell r="C2170" t="str">
            <v>m</v>
          </cell>
          <cell r="D2170">
            <v>83</v>
          </cell>
          <cell r="E2170">
            <v>11.6</v>
          </cell>
          <cell r="F2170">
            <v>962.8</v>
          </cell>
          <cell r="G2170">
            <v>1.5</v>
          </cell>
          <cell r="H2170">
            <v>124.5</v>
          </cell>
          <cell r="I2170" t="str">
            <v>LE</v>
          </cell>
          <cell r="P2170">
            <v>1.5</v>
          </cell>
        </row>
        <row r="2171">
          <cell r="A2171" t="str">
            <v>Diâmetro 4"       BSP</v>
          </cell>
          <cell r="B2171" t="str">
            <v>ELAG</v>
          </cell>
          <cell r="C2171" t="str">
            <v>m</v>
          </cell>
          <cell r="D2171">
            <v>2</v>
          </cell>
          <cell r="E2171">
            <v>16.48</v>
          </cell>
          <cell r="F2171">
            <v>32.96</v>
          </cell>
          <cell r="G2171">
            <v>2</v>
          </cell>
          <cell r="H2171">
            <v>4</v>
          </cell>
          <cell r="I2171" t="str">
            <v>LE</v>
          </cell>
          <cell r="P2171">
            <v>2</v>
          </cell>
        </row>
        <row r="2172">
          <cell r="F2172">
            <v>0</v>
          </cell>
          <cell r="H2172">
            <v>0</v>
          </cell>
          <cell r="P2172">
            <v>0</v>
          </cell>
        </row>
        <row r="2173">
          <cell r="A2173" t="str">
            <v xml:space="preserve">Tomada tetrapolar blindada de sobrepor, em alumínio fundido e miolo em material </v>
          </cell>
          <cell r="C2173" t="str">
            <v>PC</v>
          </cell>
          <cell r="D2173">
            <v>2</v>
          </cell>
          <cell r="E2173">
            <v>1</v>
          </cell>
          <cell r="F2173">
            <v>2</v>
          </cell>
          <cell r="G2173">
            <v>4</v>
          </cell>
          <cell r="H2173">
            <v>8</v>
          </cell>
          <cell r="I2173" t="str">
            <v>Q</v>
          </cell>
          <cell r="P2173">
            <v>4</v>
          </cell>
        </row>
        <row r="2174">
          <cell r="A2174" t="str">
            <v>isolante, com tampa basculante, conforme DIN 49450 e 49451 - 500V.</v>
          </cell>
          <cell r="F2174">
            <v>0</v>
          </cell>
          <cell r="H2174">
            <v>0</v>
          </cell>
          <cell r="P2174">
            <v>0</v>
          </cell>
        </row>
        <row r="2175">
          <cell r="F2175">
            <v>0</v>
          </cell>
          <cell r="H2175">
            <v>0</v>
          </cell>
          <cell r="P2175">
            <v>0</v>
          </cell>
        </row>
        <row r="2176">
          <cell r="A2176" t="str">
            <v xml:space="preserve">Tomada redonda fundida em liga de alumínio, 380V, a prova de tempo com tampo mola, </v>
          </cell>
          <cell r="C2176" t="str">
            <v>PC</v>
          </cell>
          <cell r="D2176">
            <v>6</v>
          </cell>
          <cell r="E2176">
            <v>1</v>
          </cell>
          <cell r="F2176">
            <v>6</v>
          </cell>
          <cell r="G2176">
            <v>4</v>
          </cell>
          <cell r="H2176">
            <v>24</v>
          </cell>
          <cell r="I2176" t="str">
            <v>Q</v>
          </cell>
          <cell r="P2176">
            <v>4</v>
          </cell>
        </row>
        <row r="2177">
          <cell r="A2177" t="str">
            <v>orelhas de fixação, quatro entradas rosqueadas de 3/4" sendo 3 bujões plásticos.</v>
          </cell>
          <cell r="F2177">
            <v>0</v>
          </cell>
          <cell r="H2177">
            <v>0</v>
          </cell>
          <cell r="P2177">
            <v>0</v>
          </cell>
        </row>
        <row r="2178">
          <cell r="F2178">
            <v>0</v>
          </cell>
          <cell r="H2178">
            <v>0</v>
          </cell>
          <cell r="P2178">
            <v>0</v>
          </cell>
        </row>
        <row r="2179">
          <cell r="A2179" t="str">
            <v xml:space="preserve">Eletroduto flexível em rolo, tipo sealtubo, a prova de tempo, umidade, gases, vapores e </v>
          </cell>
          <cell r="F2179">
            <v>0</v>
          </cell>
          <cell r="H2179">
            <v>0</v>
          </cell>
          <cell r="P2179">
            <v>0</v>
          </cell>
        </row>
        <row r="2180">
          <cell r="A2180" t="str">
            <v>pó, constituído por fita de aço doce c/ revestimento externo em polivinil-clorídrico:</v>
          </cell>
          <cell r="F2180">
            <v>0</v>
          </cell>
          <cell r="H2180">
            <v>0</v>
          </cell>
          <cell r="P2180">
            <v>0</v>
          </cell>
        </row>
        <row r="2181">
          <cell r="A2181" t="str">
            <v>Diâmetro 11/2"</v>
          </cell>
          <cell r="B2181" t="str">
            <v>ELFL</v>
          </cell>
          <cell r="C2181" t="str">
            <v>m</v>
          </cell>
          <cell r="D2181">
            <v>2</v>
          </cell>
          <cell r="E2181">
            <v>2.12</v>
          </cell>
          <cell r="F2181">
            <v>4.24</v>
          </cell>
          <cell r="G2181">
            <v>1.5</v>
          </cell>
          <cell r="H2181">
            <v>3</v>
          </cell>
          <cell r="I2181" t="str">
            <v>LE</v>
          </cell>
          <cell r="P2181">
            <v>1.5</v>
          </cell>
        </row>
        <row r="2182">
          <cell r="A2182" t="str">
            <v>Diâmetro 3"</v>
          </cell>
          <cell r="B2182" t="str">
            <v>ELFL</v>
          </cell>
          <cell r="C2182" t="str">
            <v>m</v>
          </cell>
          <cell r="D2182">
            <v>6</v>
          </cell>
          <cell r="E2182">
            <v>5.8</v>
          </cell>
          <cell r="F2182">
            <v>34.799999999999997</v>
          </cell>
          <cell r="G2182">
            <v>1.8</v>
          </cell>
          <cell r="H2182">
            <v>10.8</v>
          </cell>
          <cell r="I2182" t="str">
            <v>LE</v>
          </cell>
          <cell r="P2182">
            <v>1.8</v>
          </cell>
        </row>
        <row r="2183">
          <cell r="F2183">
            <v>0</v>
          </cell>
          <cell r="H2183">
            <v>0</v>
          </cell>
          <cell r="P2183">
            <v>0</v>
          </cell>
        </row>
        <row r="2184">
          <cell r="A2184" t="str">
            <v xml:space="preserve">Luminária p/ lamp. "V. sódio" c/ reator incorporado AFP-220V-60Hz, em liga esp. alum. </v>
          </cell>
          <cell r="F2184">
            <v>0</v>
          </cell>
          <cell r="H2184">
            <v>0</v>
          </cell>
          <cell r="P2184">
            <v>0</v>
          </cell>
        </row>
        <row r="2185">
          <cell r="A2185" t="str">
            <v xml:space="preserve">fundi. globo boro-silicato, base E-27 p/ lamp. até 70W e E-40 p/ lamp. 250W, entr. </v>
          </cell>
          <cell r="F2185">
            <v>0</v>
          </cell>
          <cell r="H2185">
            <v>0</v>
          </cell>
          <cell r="P2185">
            <v>0</v>
          </cell>
        </row>
        <row r="2186">
          <cell r="A2186" t="str">
            <v>rosq. 3/4" BSP:</v>
          </cell>
          <cell r="F2186">
            <v>0</v>
          </cell>
          <cell r="H2186">
            <v>0</v>
          </cell>
          <cell r="P2186">
            <v>0</v>
          </cell>
        </row>
        <row r="2187">
          <cell r="A2187" t="str">
            <v>PEND. 70W</v>
          </cell>
          <cell r="B2187" t="str">
            <v>LUM70</v>
          </cell>
          <cell r="C2187" t="str">
            <v>PC</v>
          </cell>
          <cell r="D2187">
            <v>30</v>
          </cell>
          <cell r="E2187">
            <v>5</v>
          </cell>
          <cell r="F2187">
            <v>150</v>
          </cell>
          <cell r="G2187">
            <v>8</v>
          </cell>
          <cell r="H2187">
            <v>240</v>
          </cell>
          <cell r="I2187" t="str">
            <v>Q</v>
          </cell>
          <cell r="P2187">
            <v>8</v>
          </cell>
        </row>
        <row r="2188">
          <cell r="F2188">
            <v>0</v>
          </cell>
          <cell r="H2188">
            <v>0</v>
          </cell>
          <cell r="P2188">
            <v>0</v>
          </cell>
        </row>
        <row r="2189">
          <cell r="A2189" t="str">
            <v xml:space="preserve">Luminária p/ ilum. publ. totalmente fechada, p/ lamp. v. merc. e/ou sódio, corpo e refl. </v>
          </cell>
          <cell r="F2189">
            <v>0</v>
          </cell>
          <cell r="H2189">
            <v>0</v>
          </cell>
          <cell r="P2189">
            <v>0</v>
          </cell>
        </row>
        <row r="2190">
          <cell r="A2190" t="str">
            <v xml:space="preserve">estamp. em ch. alum., pescoço em liga de alum. fundido c/ entr. p/ tubo de 60,3 mm </v>
          </cell>
          <cell r="F2190">
            <v>0</v>
          </cell>
          <cell r="H2190">
            <v>0</v>
          </cell>
          <cell r="P2190">
            <v>0</v>
          </cell>
        </row>
        <row r="2191">
          <cell r="A2191" t="str">
            <v>refrator prismático em vidro temper., fecho de aço inox, soq. de porc c/ rosca E-40:</v>
          </cell>
          <cell r="F2191">
            <v>0</v>
          </cell>
          <cell r="H2191">
            <v>0</v>
          </cell>
          <cell r="P2191">
            <v>0</v>
          </cell>
        </row>
        <row r="2192">
          <cell r="A2192" t="str">
            <v>250W - V. Sódio</v>
          </cell>
          <cell r="B2192" t="str">
            <v>LUM250</v>
          </cell>
          <cell r="C2192" t="str">
            <v>PC</v>
          </cell>
          <cell r="D2192">
            <v>4</v>
          </cell>
          <cell r="E2192">
            <v>10</v>
          </cell>
          <cell r="F2192">
            <v>40</v>
          </cell>
          <cell r="G2192">
            <v>8</v>
          </cell>
          <cell r="H2192">
            <v>32</v>
          </cell>
          <cell r="I2192" t="str">
            <v>Q</v>
          </cell>
          <cell r="P2192">
            <v>8</v>
          </cell>
        </row>
        <row r="2193">
          <cell r="F2193">
            <v>0</v>
          </cell>
          <cell r="H2193">
            <v>0</v>
          </cell>
          <cell r="P2193">
            <v>0</v>
          </cell>
        </row>
        <row r="2194">
          <cell r="A2194" t="str">
            <v>Luminária industr. c/ reator AFP, 220V, 60 Hz e ignitor quando necessário, incorp.</v>
          </cell>
          <cell r="F2194">
            <v>0</v>
          </cell>
          <cell r="H2194">
            <v>0</v>
          </cell>
          <cell r="P2194">
            <v>0</v>
          </cell>
        </row>
        <row r="2195">
          <cell r="A2195" t="str">
            <v>em caixa apropriada, c/ rosca 3/4", BSP corpo, suporte, caixa em liga de alum., refletor</v>
          </cell>
          <cell r="F2195">
            <v>0</v>
          </cell>
          <cell r="H2195">
            <v>0</v>
          </cell>
          <cell r="P2195">
            <v>0</v>
          </cell>
        </row>
        <row r="2196">
          <cell r="A2196" t="str">
            <v>repuxado em ch. de alum. acab. em esmalte e refletor anodiz., base E-40:</v>
          </cell>
          <cell r="F2196">
            <v>0</v>
          </cell>
          <cell r="H2196">
            <v>0</v>
          </cell>
          <cell r="P2196">
            <v>0</v>
          </cell>
        </row>
        <row r="2197">
          <cell r="A2197" t="str">
            <v>250W V.Sódio</v>
          </cell>
          <cell r="B2197" t="str">
            <v>LUM250</v>
          </cell>
          <cell r="C2197" t="str">
            <v>PC</v>
          </cell>
          <cell r="D2197">
            <v>16</v>
          </cell>
          <cell r="E2197">
            <v>10</v>
          </cell>
          <cell r="F2197">
            <v>160</v>
          </cell>
          <cell r="G2197">
            <v>8</v>
          </cell>
          <cell r="H2197">
            <v>128</v>
          </cell>
          <cell r="I2197" t="str">
            <v>Q</v>
          </cell>
          <cell r="P2197">
            <v>8</v>
          </cell>
        </row>
        <row r="2198">
          <cell r="F2198">
            <v>0</v>
          </cell>
          <cell r="H2198">
            <v>0</v>
          </cell>
          <cell r="P2198">
            <v>0</v>
          </cell>
        </row>
        <row r="2199">
          <cell r="A2199" t="str">
            <v>Caixa condulete em liga de alumínio fundido:</v>
          </cell>
          <cell r="F2199">
            <v>0</v>
          </cell>
          <cell r="H2199">
            <v>0</v>
          </cell>
          <cell r="P2199">
            <v>0</v>
          </cell>
        </row>
        <row r="2200">
          <cell r="A2200" t="str">
            <v>Diâmetro 3/4"</v>
          </cell>
          <cell r="B2200" t="str">
            <v>CX</v>
          </cell>
          <cell r="C2200" t="str">
            <v>PC</v>
          </cell>
          <cell r="D2200">
            <v>84</v>
          </cell>
          <cell r="E2200">
            <v>0.05</v>
          </cell>
          <cell r="F2200">
            <v>4.2</v>
          </cell>
          <cell r="G2200">
            <v>0.1</v>
          </cell>
          <cell r="H2200">
            <v>8.4</v>
          </cell>
          <cell r="I2200" t="str">
            <v>LE</v>
          </cell>
          <cell r="P2200">
            <v>0.1</v>
          </cell>
        </row>
        <row r="2201">
          <cell r="A2201" t="str">
            <v>Diâmetro 1"</v>
          </cell>
          <cell r="B2201" t="str">
            <v>CX</v>
          </cell>
          <cell r="C2201" t="str">
            <v>PC</v>
          </cell>
          <cell r="D2201">
            <v>3</v>
          </cell>
          <cell r="E2201">
            <v>0.05</v>
          </cell>
          <cell r="F2201">
            <v>0.15</v>
          </cell>
          <cell r="G2201">
            <v>0.1</v>
          </cell>
          <cell r="H2201">
            <v>0.3</v>
          </cell>
          <cell r="I2201" t="str">
            <v>LE</v>
          </cell>
          <cell r="P2201">
            <v>0.1</v>
          </cell>
        </row>
        <row r="2202">
          <cell r="A2202" t="str">
            <v>Diâmetro 11/2"</v>
          </cell>
          <cell r="B2202" t="str">
            <v>CX</v>
          </cell>
          <cell r="C2202" t="str">
            <v>PC</v>
          </cell>
          <cell r="D2202">
            <v>8</v>
          </cell>
          <cell r="E2202">
            <v>0.05</v>
          </cell>
          <cell r="F2202">
            <v>0.4</v>
          </cell>
          <cell r="G2202">
            <v>0.1</v>
          </cell>
          <cell r="H2202">
            <v>0.8</v>
          </cell>
          <cell r="I2202" t="str">
            <v>LE</v>
          </cell>
          <cell r="P2202">
            <v>0.1</v>
          </cell>
        </row>
        <row r="2203">
          <cell r="F2203">
            <v>0</v>
          </cell>
          <cell r="H2203">
            <v>0</v>
          </cell>
          <cell r="P2203">
            <v>0</v>
          </cell>
        </row>
        <row r="2204">
          <cell r="A2204" t="str">
            <v>Perfis para suportes em ASTM A-36 pintado</v>
          </cell>
          <cell r="C2204" t="str">
            <v>kg</v>
          </cell>
          <cell r="D2204">
            <v>200</v>
          </cell>
          <cell r="E2204">
            <v>1</v>
          </cell>
          <cell r="F2204">
            <v>200</v>
          </cell>
          <cell r="G2204">
            <v>0.15</v>
          </cell>
          <cell r="H2204">
            <v>30</v>
          </cell>
          <cell r="I2204" t="str">
            <v>F</v>
          </cell>
          <cell r="P2204">
            <v>0.15</v>
          </cell>
        </row>
        <row r="2205">
          <cell r="F2205">
            <v>0</v>
          </cell>
          <cell r="H2205">
            <v>0</v>
          </cell>
          <cell r="P2205">
            <v>0</v>
          </cell>
        </row>
        <row r="2206">
          <cell r="A2206" t="str">
            <v>ÁREA - SALA DE COMPRESSORES</v>
          </cell>
          <cell r="F2206">
            <v>0</v>
          </cell>
          <cell r="H2206">
            <v>0</v>
          </cell>
          <cell r="P2206">
            <v>0</v>
          </cell>
        </row>
        <row r="2207">
          <cell r="A2207" t="str">
            <v>Quadro de iluminação 380/220 Vca</v>
          </cell>
          <cell r="B2207" t="str">
            <v>550-QL-12</v>
          </cell>
          <cell r="C2207" t="str">
            <v>UNID.</v>
          </cell>
          <cell r="D2207">
            <v>1</v>
          </cell>
          <cell r="E2207">
            <v>60</v>
          </cell>
          <cell r="F2207">
            <v>60</v>
          </cell>
          <cell r="G2207">
            <v>60</v>
          </cell>
          <cell r="H2207">
            <v>60</v>
          </cell>
          <cell r="I2207" t="str">
            <v>Q</v>
          </cell>
          <cell r="P2207">
            <v>60</v>
          </cell>
        </row>
        <row r="2208">
          <cell r="A2208" t="str">
            <v>Instalação interna, barramento  trifásico e neutro.</v>
          </cell>
          <cell r="F2208">
            <v>0</v>
          </cell>
          <cell r="H2208">
            <v>0</v>
          </cell>
          <cell r="P2208">
            <v>0</v>
          </cell>
        </row>
        <row r="2209">
          <cell r="F2209">
            <v>0</v>
          </cell>
          <cell r="H2209">
            <v>0</v>
          </cell>
          <cell r="P2209">
            <v>0</v>
          </cell>
        </row>
        <row r="2210">
          <cell r="A2210" t="str">
            <v>Cabo de cobre nu, têmpera meia dura, formação em fios, encordoamento classe 2,</v>
          </cell>
          <cell r="F2210">
            <v>0</v>
          </cell>
          <cell r="H2210">
            <v>0</v>
          </cell>
          <cell r="P2210">
            <v>0</v>
          </cell>
        </row>
        <row r="2211">
          <cell r="A2211" t="str">
            <v>NBR 5111 e 7575:</v>
          </cell>
          <cell r="F2211">
            <v>0</v>
          </cell>
          <cell r="H2211">
            <v>0</v>
          </cell>
          <cell r="P2211">
            <v>0</v>
          </cell>
        </row>
        <row r="2212">
          <cell r="A2212" t="str">
            <v>Bitola 16 mm²</v>
          </cell>
          <cell r="B2212" t="str">
            <v>CBNU</v>
          </cell>
          <cell r="C2212" t="str">
            <v>kg</v>
          </cell>
          <cell r="D2212">
            <v>1</v>
          </cell>
          <cell r="E2212">
            <v>1</v>
          </cell>
          <cell r="F2212">
            <v>1</v>
          </cell>
          <cell r="G2212">
            <v>1</v>
          </cell>
          <cell r="H2212">
            <v>1</v>
          </cell>
          <cell r="I2212" t="str">
            <v>B</v>
          </cell>
          <cell r="P2212">
            <v>1</v>
          </cell>
        </row>
        <row r="2213">
          <cell r="A2213" t="str">
            <v>Bitola 25 mm²</v>
          </cell>
          <cell r="B2213" t="str">
            <v>CBNU</v>
          </cell>
          <cell r="C2213" t="str">
            <v>kg</v>
          </cell>
          <cell r="D2213">
            <v>9</v>
          </cell>
          <cell r="E2213">
            <v>1</v>
          </cell>
          <cell r="F2213">
            <v>9</v>
          </cell>
          <cell r="G2213">
            <v>1</v>
          </cell>
          <cell r="H2213">
            <v>9</v>
          </cell>
          <cell r="I2213" t="str">
            <v>B</v>
          </cell>
          <cell r="P2213">
            <v>1</v>
          </cell>
        </row>
        <row r="2214">
          <cell r="A2214" t="str">
            <v>Bitola 35 mm²</v>
          </cell>
          <cell r="B2214" t="str">
            <v>CBNU</v>
          </cell>
          <cell r="C2214" t="str">
            <v>kg</v>
          </cell>
          <cell r="D2214">
            <v>65</v>
          </cell>
          <cell r="E2214">
            <v>1</v>
          </cell>
          <cell r="F2214">
            <v>65</v>
          </cell>
          <cell r="G2214">
            <v>1</v>
          </cell>
          <cell r="H2214">
            <v>65</v>
          </cell>
          <cell r="I2214" t="str">
            <v>B</v>
          </cell>
          <cell r="P2214">
            <v>1</v>
          </cell>
        </row>
        <row r="2215">
          <cell r="F2215">
            <v>0</v>
          </cell>
          <cell r="H2215">
            <v>0</v>
          </cell>
          <cell r="P2215">
            <v>0</v>
          </cell>
        </row>
        <row r="2216">
          <cell r="A2216" t="str">
            <v xml:space="preserve">Cabo de cobre, têmpera mole, isolação em PVC 70'C antichama, 750V,  sem capa </v>
          </cell>
          <cell r="F2216">
            <v>0</v>
          </cell>
          <cell r="H2216">
            <v>0</v>
          </cell>
          <cell r="P2216">
            <v>0</v>
          </cell>
        </row>
        <row r="2217">
          <cell r="A2217" t="str">
            <v>protetora, encordoamento classe 2, NBR 6880:</v>
          </cell>
          <cell r="F2217">
            <v>0</v>
          </cell>
          <cell r="H2217">
            <v>0</v>
          </cell>
          <cell r="P2217">
            <v>0</v>
          </cell>
        </row>
        <row r="2218">
          <cell r="A2218" t="str">
            <v>Bitola 2,5 mm²</v>
          </cell>
          <cell r="B2218" t="str">
            <v>CB1</v>
          </cell>
          <cell r="C2218" t="str">
            <v>m</v>
          </cell>
          <cell r="D2218">
            <v>600</v>
          </cell>
          <cell r="E2218">
            <v>5.8000000000000003E-2</v>
          </cell>
          <cell r="F2218">
            <v>34.799999999999997</v>
          </cell>
          <cell r="G2218">
            <v>0.15</v>
          </cell>
          <cell r="H2218">
            <v>90</v>
          </cell>
          <cell r="I2218" t="str">
            <v>B</v>
          </cell>
          <cell r="P2218">
            <v>0.15</v>
          </cell>
        </row>
        <row r="2219">
          <cell r="F2219">
            <v>0</v>
          </cell>
          <cell r="H2219">
            <v>0</v>
          </cell>
          <cell r="P2219">
            <v>0</v>
          </cell>
        </row>
        <row r="2220">
          <cell r="A2220" t="str">
            <v>Cabo de cobre singelo com isolamento em PVC para 0,6/1 kV e capa em PVC:</v>
          </cell>
          <cell r="F2220">
            <v>0</v>
          </cell>
          <cell r="H2220">
            <v>0</v>
          </cell>
          <cell r="P2220">
            <v>0</v>
          </cell>
        </row>
        <row r="2221">
          <cell r="A2221" t="str">
            <v>Bitola 95 mm²</v>
          </cell>
          <cell r="B2221" t="str">
            <v>CB1</v>
          </cell>
          <cell r="C2221" t="str">
            <v>m</v>
          </cell>
          <cell r="D2221">
            <v>450</v>
          </cell>
          <cell r="E2221">
            <v>1.0149999999999999</v>
          </cell>
          <cell r="F2221">
            <v>456.75</v>
          </cell>
          <cell r="G2221">
            <v>0.25</v>
          </cell>
          <cell r="H2221">
            <v>112.5</v>
          </cell>
          <cell r="I2221" t="str">
            <v>B</v>
          </cell>
          <cell r="P2221">
            <v>0.25</v>
          </cell>
        </row>
        <row r="2222">
          <cell r="A2222" t="str">
            <v>Bitola 185 mm²</v>
          </cell>
          <cell r="B2222" t="str">
            <v>CB1</v>
          </cell>
          <cell r="C2222" t="str">
            <v>m</v>
          </cell>
          <cell r="D2222">
            <v>1350</v>
          </cell>
          <cell r="E2222">
            <v>1.917</v>
          </cell>
          <cell r="F2222">
            <v>2587.9499999999998</v>
          </cell>
          <cell r="G2222">
            <v>0.3</v>
          </cell>
          <cell r="H2222">
            <v>405</v>
          </cell>
          <cell r="I2222" t="str">
            <v>B</v>
          </cell>
          <cell r="P2222">
            <v>0.3</v>
          </cell>
        </row>
        <row r="2223">
          <cell r="F2223">
            <v>0</v>
          </cell>
          <cell r="H2223">
            <v>0</v>
          </cell>
          <cell r="P2223">
            <v>0</v>
          </cell>
        </row>
        <row r="2224">
          <cell r="A2224" t="str">
            <v>Cabo de cobre multipolar com isolamento em PVC para 0,6/1 kV e capa em PVC:</v>
          </cell>
          <cell r="F2224">
            <v>0</v>
          </cell>
          <cell r="H2224">
            <v>0</v>
          </cell>
          <cell r="P2224">
            <v>0</v>
          </cell>
        </row>
        <row r="2225">
          <cell r="A2225" t="str">
            <v>Bitola e formação: 1x4c35mm²</v>
          </cell>
          <cell r="B2225" t="str">
            <v>CB1</v>
          </cell>
          <cell r="C2225" t="str">
            <v>m</v>
          </cell>
          <cell r="D2225">
            <v>100</v>
          </cell>
          <cell r="E2225">
            <v>1.772</v>
          </cell>
          <cell r="F2225">
            <v>177.2</v>
          </cell>
          <cell r="G2225">
            <v>0.35</v>
          </cell>
          <cell r="H2225">
            <v>35</v>
          </cell>
          <cell r="I2225" t="str">
            <v>B</v>
          </cell>
          <cell r="P2225">
            <v>0.35</v>
          </cell>
        </row>
        <row r="2226">
          <cell r="F2226">
            <v>0</v>
          </cell>
          <cell r="H2226">
            <v>0</v>
          </cell>
          <cell r="P2226">
            <v>0</v>
          </cell>
        </row>
        <row r="2227">
          <cell r="A2227" t="str">
            <v>Caixa de ligação quadrada, em alumínio fundido, a prova de tempo, umidade, gases,</v>
          </cell>
          <cell r="F2227">
            <v>0</v>
          </cell>
          <cell r="H2227">
            <v>0</v>
          </cell>
          <cell r="P2227">
            <v>0</v>
          </cell>
        </row>
        <row r="2228">
          <cell r="A2228" t="str">
            <v>vapores e pó, com junta de vedação em neoprene:</v>
          </cell>
          <cell r="F2228">
            <v>0</v>
          </cell>
          <cell r="H2228">
            <v>0</v>
          </cell>
          <cell r="P2228">
            <v>0</v>
          </cell>
        </row>
        <row r="2229">
          <cell r="A2229" t="str">
            <v>Tamanho 342x275</v>
          </cell>
          <cell r="B2229" t="str">
            <v>CX</v>
          </cell>
          <cell r="C2229" t="str">
            <v>PC</v>
          </cell>
          <cell r="D2229">
            <v>1</v>
          </cell>
          <cell r="E2229">
            <v>15</v>
          </cell>
          <cell r="F2229">
            <v>15</v>
          </cell>
          <cell r="G2229">
            <v>30</v>
          </cell>
          <cell r="H2229">
            <v>30</v>
          </cell>
          <cell r="I2229" t="str">
            <v>Q</v>
          </cell>
          <cell r="P2229">
            <v>30</v>
          </cell>
        </row>
        <row r="2230">
          <cell r="F2230">
            <v>0</v>
          </cell>
          <cell r="H2230">
            <v>0</v>
          </cell>
          <cell r="P2230">
            <v>0</v>
          </cell>
        </row>
        <row r="2231">
          <cell r="A2231" t="str">
            <v>Eletroduto aço galvanizado a fogo c/ costura, comp. 3m, c/ uma luva e rosca nas duas</v>
          </cell>
          <cell r="F2231">
            <v>0</v>
          </cell>
          <cell r="H2231">
            <v>0</v>
          </cell>
          <cell r="P2231">
            <v>0</v>
          </cell>
        </row>
        <row r="2232">
          <cell r="A2232" t="str">
            <v xml:space="preserve">extremidades, norma DIN 2440, c/ proteção mecânica nas extremidades e rebarbas </v>
          </cell>
          <cell r="F2232">
            <v>0</v>
          </cell>
          <cell r="H2232">
            <v>0</v>
          </cell>
          <cell r="P2232">
            <v>0</v>
          </cell>
        </row>
        <row r="2233">
          <cell r="A2233" t="str">
            <v>removidas:</v>
          </cell>
          <cell r="F2233">
            <v>0</v>
          </cell>
          <cell r="H2233">
            <v>0</v>
          </cell>
          <cell r="P2233">
            <v>0</v>
          </cell>
        </row>
        <row r="2234">
          <cell r="A2234" t="str">
            <v>Diâmetro 3/4" BSP</v>
          </cell>
          <cell r="B2234" t="str">
            <v>ELAG</v>
          </cell>
          <cell r="C2234" t="str">
            <v>m</v>
          </cell>
          <cell r="D2234">
            <v>140</v>
          </cell>
          <cell r="E2234">
            <v>1.7699999999999998</v>
          </cell>
          <cell r="F2234">
            <v>247.8</v>
          </cell>
          <cell r="G2234">
            <v>1.25</v>
          </cell>
          <cell r="H2234">
            <v>175</v>
          </cell>
          <cell r="I2234" t="str">
            <v>LE</v>
          </cell>
          <cell r="P2234">
            <v>1.25</v>
          </cell>
        </row>
        <row r="2235">
          <cell r="A2235" t="str">
            <v>Diâmetro 1"    BSP</v>
          </cell>
          <cell r="B2235" t="str">
            <v>ELAG</v>
          </cell>
          <cell r="C2235" t="str">
            <v>m</v>
          </cell>
          <cell r="D2235">
            <v>55</v>
          </cell>
          <cell r="E2235">
            <v>2.63</v>
          </cell>
          <cell r="F2235">
            <v>144.65</v>
          </cell>
          <cell r="G2235">
            <v>1.25</v>
          </cell>
          <cell r="H2235">
            <v>68.75</v>
          </cell>
          <cell r="I2235" t="str">
            <v>LE</v>
          </cell>
          <cell r="P2235">
            <v>1.25</v>
          </cell>
        </row>
        <row r="2236">
          <cell r="A2236" t="str">
            <v>Diâmetro 2"    BSP</v>
          </cell>
          <cell r="B2236" t="str">
            <v>ELAG</v>
          </cell>
          <cell r="C2236" t="str">
            <v>m</v>
          </cell>
          <cell r="D2236">
            <v>20</v>
          </cell>
          <cell r="E2236">
            <v>5.66</v>
          </cell>
          <cell r="F2236">
            <v>113.2</v>
          </cell>
          <cell r="G2236">
            <v>1.5</v>
          </cell>
          <cell r="H2236">
            <v>30</v>
          </cell>
          <cell r="I2236" t="str">
            <v>LE</v>
          </cell>
          <cell r="P2236">
            <v>1.5</v>
          </cell>
        </row>
        <row r="2237">
          <cell r="A2237" t="str">
            <v>Diâmetro 4"    BSP</v>
          </cell>
          <cell r="B2237" t="str">
            <v>ELAG</v>
          </cell>
          <cell r="C2237" t="str">
            <v>m</v>
          </cell>
          <cell r="D2237">
            <v>11</v>
          </cell>
          <cell r="E2237">
            <v>16.48</v>
          </cell>
          <cell r="F2237">
            <v>181.28</v>
          </cell>
          <cell r="G2237">
            <v>2</v>
          </cell>
          <cell r="H2237">
            <v>22</v>
          </cell>
          <cell r="I2237" t="str">
            <v>LE</v>
          </cell>
          <cell r="P2237">
            <v>2</v>
          </cell>
        </row>
        <row r="2238">
          <cell r="F2238">
            <v>0</v>
          </cell>
          <cell r="H2238">
            <v>0</v>
          </cell>
          <cell r="P2238">
            <v>0</v>
          </cell>
        </row>
        <row r="2239">
          <cell r="A2239" t="str">
            <v xml:space="preserve">Eletroduto flexível em rolo, tipo sealtubo, a prova de tempo, umidade, gases, vapores e </v>
          </cell>
          <cell r="F2239">
            <v>0</v>
          </cell>
          <cell r="H2239">
            <v>0</v>
          </cell>
          <cell r="P2239">
            <v>0</v>
          </cell>
        </row>
        <row r="2240">
          <cell r="A2240" t="str">
            <v>pó, constituído por fita de aço doce c/ revestimento externo em polivinil-clorídrico:</v>
          </cell>
          <cell r="F2240">
            <v>0</v>
          </cell>
          <cell r="H2240">
            <v>0</v>
          </cell>
          <cell r="P2240">
            <v>0</v>
          </cell>
        </row>
        <row r="2241">
          <cell r="A2241" t="str">
            <v>Diâmetro 4"</v>
          </cell>
          <cell r="B2241" t="str">
            <v>ELFL</v>
          </cell>
          <cell r="C2241" t="str">
            <v>m</v>
          </cell>
          <cell r="D2241">
            <v>7.5</v>
          </cell>
          <cell r="E2241">
            <v>8.24</v>
          </cell>
          <cell r="F2241">
            <v>61.8</v>
          </cell>
          <cell r="G2241">
            <v>2.5</v>
          </cell>
          <cell r="H2241">
            <v>18.75</v>
          </cell>
          <cell r="I2241" t="str">
            <v>LE</v>
          </cell>
          <cell r="P2241">
            <v>2.5</v>
          </cell>
        </row>
        <row r="2242">
          <cell r="F2242">
            <v>0</v>
          </cell>
          <cell r="H2242">
            <v>0</v>
          </cell>
          <cell r="P2242">
            <v>0</v>
          </cell>
        </row>
        <row r="2243">
          <cell r="A2243" t="str">
            <v xml:space="preserve">Tomada tetrapolar blindada de sobrepor, em alumínio fundido e miolo em material </v>
          </cell>
          <cell r="C2243" t="str">
            <v>PC</v>
          </cell>
          <cell r="D2243">
            <v>1</v>
          </cell>
          <cell r="E2243">
            <v>1</v>
          </cell>
          <cell r="F2243">
            <v>1</v>
          </cell>
          <cell r="G2243">
            <v>4</v>
          </cell>
          <cell r="H2243">
            <v>4</v>
          </cell>
          <cell r="I2243" t="str">
            <v>Q</v>
          </cell>
          <cell r="P2243">
            <v>4</v>
          </cell>
        </row>
        <row r="2244">
          <cell r="A2244" t="str">
            <v>isolante, com tampa basculante, conforme DIN 49450 e 49451 - 500V.</v>
          </cell>
          <cell r="F2244">
            <v>0</v>
          </cell>
          <cell r="H2244">
            <v>0</v>
          </cell>
          <cell r="P2244">
            <v>0</v>
          </cell>
        </row>
        <row r="2245">
          <cell r="F2245">
            <v>0</v>
          </cell>
          <cell r="H2245">
            <v>0</v>
          </cell>
          <cell r="P2245">
            <v>0</v>
          </cell>
        </row>
        <row r="2246">
          <cell r="A2246" t="str">
            <v xml:space="preserve">Tomada redonda fundida em liga de alumínio, 380V, a prova de TGVP com tampo mola, </v>
          </cell>
          <cell r="C2246" t="str">
            <v>PC</v>
          </cell>
          <cell r="D2246">
            <v>4</v>
          </cell>
          <cell r="E2246">
            <v>1</v>
          </cell>
          <cell r="F2246">
            <v>4</v>
          </cell>
          <cell r="G2246">
            <v>4</v>
          </cell>
          <cell r="H2246">
            <v>16</v>
          </cell>
          <cell r="I2246" t="str">
            <v>Q</v>
          </cell>
          <cell r="P2246">
            <v>4</v>
          </cell>
        </row>
        <row r="2247">
          <cell r="A2247" t="str">
            <v>orelhas de fixação, quatro entradas rosqueadas de 3/4" sendo 3 bujões plásticos.</v>
          </cell>
          <cell r="F2247">
            <v>0</v>
          </cell>
          <cell r="H2247">
            <v>0</v>
          </cell>
          <cell r="P2247">
            <v>0</v>
          </cell>
        </row>
        <row r="2248">
          <cell r="F2248">
            <v>0</v>
          </cell>
          <cell r="H2248">
            <v>0</v>
          </cell>
          <cell r="P2248">
            <v>0</v>
          </cell>
        </row>
        <row r="2249">
          <cell r="A2249" t="str">
            <v>Tomada universal 2P+T montada em condulete</v>
          </cell>
          <cell r="C2249" t="str">
            <v>PC</v>
          </cell>
          <cell r="D2249">
            <v>2</v>
          </cell>
          <cell r="E2249">
            <v>0.1</v>
          </cell>
          <cell r="F2249">
            <v>0.2</v>
          </cell>
          <cell r="G2249">
            <v>2</v>
          </cell>
          <cell r="H2249">
            <v>4</v>
          </cell>
          <cell r="I2249" t="str">
            <v>Q</v>
          </cell>
          <cell r="P2249">
            <v>2</v>
          </cell>
        </row>
        <row r="2250">
          <cell r="F2250">
            <v>0</v>
          </cell>
          <cell r="H2250">
            <v>0</v>
          </cell>
          <cell r="P2250">
            <v>0</v>
          </cell>
        </row>
        <row r="2251">
          <cell r="A2251" t="str">
            <v>Interruptor montado em caixa condulete</v>
          </cell>
          <cell r="C2251" t="str">
            <v>PC</v>
          </cell>
          <cell r="D2251">
            <v>1</v>
          </cell>
          <cell r="E2251">
            <v>0.1</v>
          </cell>
          <cell r="F2251">
            <v>0.1</v>
          </cell>
          <cell r="G2251">
            <v>2</v>
          </cell>
          <cell r="H2251">
            <v>2</v>
          </cell>
          <cell r="I2251" t="str">
            <v>Q</v>
          </cell>
          <cell r="P2251">
            <v>2</v>
          </cell>
        </row>
        <row r="2252">
          <cell r="F2252">
            <v>0</v>
          </cell>
          <cell r="H2252">
            <v>0</v>
          </cell>
          <cell r="P2252">
            <v>0</v>
          </cell>
        </row>
        <row r="2253">
          <cell r="A2253" t="str">
            <v>Relé fotoelétrico montado em caixa condulete</v>
          </cell>
          <cell r="C2253" t="str">
            <v>PC</v>
          </cell>
          <cell r="D2253">
            <v>1</v>
          </cell>
          <cell r="E2253">
            <v>0.1</v>
          </cell>
          <cell r="F2253">
            <v>0.1</v>
          </cell>
          <cell r="G2253">
            <v>2</v>
          </cell>
          <cell r="H2253">
            <v>2</v>
          </cell>
          <cell r="I2253" t="str">
            <v>Q</v>
          </cell>
          <cell r="P2253">
            <v>2</v>
          </cell>
        </row>
        <row r="2254">
          <cell r="F2254">
            <v>0</v>
          </cell>
          <cell r="H2254">
            <v>0</v>
          </cell>
          <cell r="P2254">
            <v>0</v>
          </cell>
        </row>
        <row r="2255">
          <cell r="A2255" t="str">
            <v xml:space="preserve">Luminária aberta para duas lâmpadas fluorescentes de 32W-220V-60Hz fornecida </v>
          </cell>
          <cell r="B2255" t="str">
            <v>LUM32</v>
          </cell>
          <cell r="C2255" t="str">
            <v>PC</v>
          </cell>
          <cell r="D2255">
            <v>15</v>
          </cell>
          <cell r="E2255">
            <v>10</v>
          </cell>
          <cell r="F2255">
            <v>150</v>
          </cell>
          <cell r="G2255">
            <v>8</v>
          </cell>
          <cell r="H2255">
            <v>120</v>
          </cell>
          <cell r="I2255" t="str">
            <v>Q</v>
          </cell>
          <cell r="P2255">
            <v>8</v>
          </cell>
        </row>
        <row r="2256">
          <cell r="A2256" t="str">
            <v>completa, com equipamentos auxiliares.</v>
          </cell>
          <cell r="F2256">
            <v>0</v>
          </cell>
          <cell r="H2256">
            <v>0</v>
          </cell>
          <cell r="P2256">
            <v>0</v>
          </cell>
        </row>
        <row r="2257">
          <cell r="F2257">
            <v>0</v>
          </cell>
          <cell r="H2257">
            <v>0</v>
          </cell>
          <cell r="P2257">
            <v>0</v>
          </cell>
        </row>
        <row r="2258">
          <cell r="A2258" t="str">
            <v>Luminária para iluminação pública totalmente fechada para lâmpada vapor de sódio e/ou</v>
          </cell>
          <cell r="F2258">
            <v>0</v>
          </cell>
          <cell r="H2258">
            <v>0</v>
          </cell>
          <cell r="P2258">
            <v>0</v>
          </cell>
        </row>
        <row r="2259">
          <cell r="A2259" t="str">
            <v>mercúrio, corpo e refletor em alumínio, pescoço em alumínio fundido, com entrada para</v>
          </cell>
          <cell r="F2259">
            <v>0</v>
          </cell>
          <cell r="H2259">
            <v>0</v>
          </cell>
          <cell r="P2259">
            <v>0</v>
          </cell>
        </row>
        <row r="2260">
          <cell r="A2260" t="str">
            <v xml:space="preserve"> tubo de 60,3 mm , refrator em vidro prismático temperado e soquete E40:</v>
          </cell>
          <cell r="F2260">
            <v>0</v>
          </cell>
          <cell r="H2260">
            <v>0</v>
          </cell>
          <cell r="P2260">
            <v>0</v>
          </cell>
        </row>
        <row r="2261">
          <cell r="A2261" t="str">
            <v>VS-150W</v>
          </cell>
          <cell r="B2261" t="str">
            <v>LUM150</v>
          </cell>
          <cell r="C2261" t="str">
            <v>PC</v>
          </cell>
          <cell r="D2261">
            <v>6</v>
          </cell>
          <cell r="E2261">
            <v>5</v>
          </cell>
          <cell r="F2261">
            <v>30</v>
          </cell>
          <cell r="G2261">
            <v>8</v>
          </cell>
          <cell r="H2261">
            <v>48</v>
          </cell>
          <cell r="I2261" t="str">
            <v>Q</v>
          </cell>
          <cell r="P2261">
            <v>8</v>
          </cell>
        </row>
        <row r="2262">
          <cell r="F2262">
            <v>0</v>
          </cell>
          <cell r="H2262">
            <v>0</v>
          </cell>
          <cell r="P2262">
            <v>0</v>
          </cell>
        </row>
        <row r="2263">
          <cell r="A2263" t="str">
            <v>Unidade autônoma para iluminação de emergência, fornecida completa, com todos os</v>
          </cell>
          <cell r="B2263" t="str">
            <v>LUMEM</v>
          </cell>
          <cell r="C2263" t="str">
            <v>PC</v>
          </cell>
          <cell r="D2263">
            <v>1</v>
          </cell>
          <cell r="E2263">
            <v>5</v>
          </cell>
          <cell r="F2263">
            <v>5</v>
          </cell>
          <cell r="G2263">
            <v>8</v>
          </cell>
          <cell r="H2263">
            <v>8</v>
          </cell>
          <cell r="I2263" t="str">
            <v>Q</v>
          </cell>
          <cell r="P2263">
            <v>8</v>
          </cell>
        </row>
        <row r="2264">
          <cell r="A2264" t="str">
            <v>acessórios incorporados, inclusive bateria e carregador.</v>
          </cell>
          <cell r="F2264">
            <v>0</v>
          </cell>
          <cell r="H2264">
            <v>0</v>
          </cell>
          <cell r="P2264">
            <v>0</v>
          </cell>
        </row>
        <row r="2265">
          <cell r="F2265">
            <v>0</v>
          </cell>
          <cell r="H2265">
            <v>0</v>
          </cell>
          <cell r="P2265">
            <v>0</v>
          </cell>
        </row>
        <row r="2266">
          <cell r="A2266" t="str">
            <v>Caixa condulete em liga de alumínio fundido:</v>
          </cell>
          <cell r="F2266">
            <v>0</v>
          </cell>
          <cell r="H2266">
            <v>0</v>
          </cell>
          <cell r="P2266">
            <v>0</v>
          </cell>
        </row>
        <row r="2267">
          <cell r="A2267" t="str">
            <v>Diâmetro 3/4"</v>
          </cell>
          <cell r="B2267" t="str">
            <v>CX</v>
          </cell>
          <cell r="C2267" t="str">
            <v>PC</v>
          </cell>
          <cell r="D2267">
            <v>54</v>
          </cell>
          <cell r="E2267">
            <v>0.05</v>
          </cell>
          <cell r="F2267">
            <v>2.7</v>
          </cell>
          <cell r="G2267">
            <v>0.1</v>
          </cell>
          <cell r="H2267">
            <v>5.4</v>
          </cell>
          <cell r="I2267" t="str">
            <v>LE</v>
          </cell>
          <cell r="P2267">
            <v>0.1</v>
          </cell>
        </row>
        <row r="2268">
          <cell r="A2268" t="str">
            <v>Diâmetro 1"</v>
          </cell>
          <cell r="B2268" t="str">
            <v>CX</v>
          </cell>
          <cell r="C2268" t="str">
            <v>PC</v>
          </cell>
          <cell r="D2268">
            <v>9</v>
          </cell>
          <cell r="E2268">
            <v>0.05</v>
          </cell>
          <cell r="F2268">
            <v>0.45</v>
          </cell>
          <cell r="G2268">
            <v>0.1</v>
          </cell>
          <cell r="H2268">
            <v>0.9</v>
          </cell>
          <cell r="I2268" t="str">
            <v>LE</v>
          </cell>
          <cell r="P2268">
            <v>0.1</v>
          </cell>
        </row>
        <row r="2269">
          <cell r="F2269">
            <v>0</v>
          </cell>
          <cell r="H2269">
            <v>0</v>
          </cell>
          <cell r="P2269">
            <v>0</v>
          </cell>
        </row>
        <row r="2270">
          <cell r="A2270" t="str">
            <v>Perfis para suportes em ASTM A-36 pintado</v>
          </cell>
          <cell r="C2270" t="str">
            <v>kg</v>
          </cell>
          <cell r="D2270">
            <v>150</v>
          </cell>
          <cell r="E2270">
            <v>1</v>
          </cell>
          <cell r="F2270">
            <v>150</v>
          </cell>
          <cell r="G2270">
            <v>0.15</v>
          </cell>
          <cell r="H2270">
            <v>22.5</v>
          </cell>
          <cell r="I2270" t="str">
            <v>F</v>
          </cell>
          <cell r="P2270">
            <v>0.15</v>
          </cell>
        </row>
        <row r="2271">
          <cell r="F2271">
            <v>0</v>
          </cell>
          <cell r="H2271">
            <v>0</v>
          </cell>
          <cell r="P2271">
            <v>0</v>
          </cell>
        </row>
        <row r="2272">
          <cell r="A2272" t="str">
            <v>ÁREA - ESTOCAGEM E PREPARAÇÃO DE REAGENTES</v>
          </cell>
          <cell r="F2272">
            <v>0</v>
          </cell>
          <cell r="H2272">
            <v>0</v>
          </cell>
          <cell r="P2272">
            <v>0</v>
          </cell>
        </row>
        <row r="2273">
          <cell r="A2273" t="str">
            <v>Quadro de iluminação 380/220 Vca</v>
          </cell>
          <cell r="B2273" t="str">
            <v>550-QL-13</v>
          </cell>
          <cell r="C2273" t="str">
            <v>UNID.</v>
          </cell>
          <cell r="D2273">
            <v>1</v>
          </cell>
          <cell r="E2273">
            <v>60</v>
          </cell>
          <cell r="F2273">
            <v>60</v>
          </cell>
          <cell r="G2273">
            <v>60</v>
          </cell>
          <cell r="H2273">
            <v>60</v>
          </cell>
          <cell r="I2273" t="str">
            <v>Q</v>
          </cell>
          <cell r="P2273">
            <v>60</v>
          </cell>
        </row>
        <row r="2274">
          <cell r="A2274" t="str">
            <v>Instalação interna, barramento  trifásico e neutro.</v>
          </cell>
          <cell r="F2274">
            <v>0</v>
          </cell>
          <cell r="H2274">
            <v>0</v>
          </cell>
          <cell r="P2274">
            <v>0</v>
          </cell>
        </row>
        <row r="2275">
          <cell r="F2275">
            <v>0</v>
          </cell>
          <cell r="H2275">
            <v>0</v>
          </cell>
          <cell r="P2275">
            <v>0</v>
          </cell>
        </row>
        <row r="2276">
          <cell r="A2276" t="str">
            <v>Cabo de cobre nu, têmpera meia dura, formação em fios, encordoamento classe 2,</v>
          </cell>
          <cell r="F2276">
            <v>0</v>
          </cell>
          <cell r="H2276">
            <v>0</v>
          </cell>
          <cell r="P2276">
            <v>0</v>
          </cell>
        </row>
        <row r="2277">
          <cell r="A2277" t="str">
            <v>NBR 5111 e 7575:</v>
          </cell>
          <cell r="F2277">
            <v>0</v>
          </cell>
          <cell r="H2277">
            <v>0</v>
          </cell>
          <cell r="P2277">
            <v>0</v>
          </cell>
        </row>
        <row r="2278">
          <cell r="A2278" t="str">
            <v>Bitola 16 mm²</v>
          </cell>
          <cell r="B2278" t="str">
            <v>CBNU</v>
          </cell>
          <cell r="C2278" t="str">
            <v>kg</v>
          </cell>
          <cell r="D2278">
            <v>15</v>
          </cell>
          <cell r="E2278">
            <v>1</v>
          </cell>
          <cell r="F2278">
            <v>15</v>
          </cell>
          <cell r="G2278">
            <v>1</v>
          </cell>
          <cell r="H2278">
            <v>15</v>
          </cell>
          <cell r="I2278" t="str">
            <v>B</v>
          </cell>
          <cell r="P2278">
            <v>1</v>
          </cell>
        </row>
        <row r="2279">
          <cell r="A2279" t="str">
            <v>Bitola 25 mm²</v>
          </cell>
          <cell r="B2279" t="str">
            <v>CBNU</v>
          </cell>
          <cell r="C2279" t="str">
            <v>kg</v>
          </cell>
          <cell r="D2279">
            <v>75</v>
          </cell>
          <cell r="E2279">
            <v>1</v>
          </cell>
          <cell r="F2279">
            <v>75</v>
          </cell>
          <cell r="G2279">
            <v>1</v>
          </cell>
          <cell r="H2279">
            <v>75</v>
          </cell>
          <cell r="I2279" t="str">
            <v>B</v>
          </cell>
          <cell r="P2279">
            <v>1</v>
          </cell>
        </row>
        <row r="2280">
          <cell r="A2280" t="str">
            <v>Bitola 35 mm²</v>
          </cell>
          <cell r="B2280" t="str">
            <v>CBNU</v>
          </cell>
          <cell r="C2280" t="str">
            <v>kg</v>
          </cell>
          <cell r="D2280">
            <v>370</v>
          </cell>
          <cell r="E2280">
            <v>1</v>
          </cell>
          <cell r="F2280">
            <v>370</v>
          </cell>
          <cell r="G2280">
            <v>1</v>
          </cell>
          <cell r="H2280">
            <v>370</v>
          </cell>
          <cell r="I2280" t="str">
            <v>B</v>
          </cell>
          <cell r="P2280">
            <v>1</v>
          </cell>
        </row>
        <row r="2281">
          <cell r="F2281">
            <v>0</v>
          </cell>
          <cell r="H2281">
            <v>0</v>
          </cell>
          <cell r="P2281">
            <v>0</v>
          </cell>
        </row>
        <row r="2282">
          <cell r="A2282" t="str">
            <v xml:space="preserve">Cabo de cobre, têmpera mole, isolação em PVC 70'C antichama, 750V,  sem capa </v>
          </cell>
          <cell r="F2282">
            <v>0</v>
          </cell>
          <cell r="H2282">
            <v>0</v>
          </cell>
          <cell r="P2282">
            <v>0</v>
          </cell>
        </row>
        <row r="2283">
          <cell r="A2283" t="str">
            <v>protetora, encordoamento classe 2, NBR 6880:</v>
          </cell>
          <cell r="F2283">
            <v>0</v>
          </cell>
          <cell r="H2283">
            <v>0</v>
          </cell>
          <cell r="P2283">
            <v>0</v>
          </cell>
        </row>
        <row r="2284">
          <cell r="A2284" t="str">
            <v>Bitola 2,5 mm²</v>
          </cell>
          <cell r="B2284" t="str">
            <v>CB1</v>
          </cell>
          <cell r="C2284" t="str">
            <v>m</v>
          </cell>
          <cell r="D2284">
            <v>3000</v>
          </cell>
          <cell r="E2284">
            <v>5.8000000000000003E-2</v>
          </cell>
          <cell r="F2284">
            <v>174</v>
          </cell>
          <cell r="G2284">
            <v>0.15</v>
          </cell>
          <cell r="H2284">
            <v>450</v>
          </cell>
          <cell r="I2284" t="str">
            <v>B</v>
          </cell>
          <cell r="P2284">
            <v>0.15</v>
          </cell>
        </row>
        <row r="2285">
          <cell r="F2285">
            <v>0</v>
          </cell>
          <cell r="H2285">
            <v>0</v>
          </cell>
          <cell r="P2285">
            <v>0</v>
          </cell>
        </row>
        <row r="2286">
          <cell r="A2286" t="str">
            <v>Cabo de potência, isolamento 0,6/1kV, com capa de PVC, quatro condutores:</v>
          </cell>
          <cell r="F2286">
            <v>0</v>
          </cell>
          <cell r="H2286">
            <v>0</v>
          </cell>
          <cell r="P2286">
            <v>0</v>
          </cell>
        </row>
        <row r="2287">
          <cell r="A2287" t="str">
            <v>Bitola 2,5 mm²</v>
          </cell>
          <cell r="B2287" t="str">
            <v>CB1</v>
          </cell>
          <cell r="C2287" t="str">
            <v>m</v>
          </cell>
          <cell r="D2287">
            <v>1000</v>
          </cell>
          <cell r="E2287">
            <v>5.8000000000000003E-2</v>
          </cell>
          <cell r="F2287">
            <v>58</v>
          </cell>
          <cell r="G2287">
            <v>0.15</v>
          </cell>
          <cell r="H2287">
            <v>150</v>
          </cell>
          <cell r="I2287" t="str">
            <v>B</v>
          </cell>
          <cell r="P2287">
            <v>0.15</v>
          </cell>
        </row>
        <row r="2288">
          <cell r="A2288" t="str">
            <v>Bitola 4 mm²</v>
          </cell>
          <cell r="B2288" t="str">
            <v>CB1</v>
          </cell>
          <cell r="C2288" t="str">
            <v>m</v>
          </cell>
          <cell r="D2288">
            <v>400</v>
          </cell>
          <cell r="E2288">
            <v>0.08</v>
          </cell>
          <cell r="F2288">
            <v>32</v>
          </cell>
          <cell r="G2288">
            <v>0.15</v>
          </cell>
          <cell r="H2288">
            <v>60</v>
          </cell>
          <cell r="I2288" t="str">
            <v>B</v>
          </cell>
          <cell r="P2288">
            <v>0.15</v>
          </cell>
        </row>
        <row r="2289">
          <cell r="A2289" t="str">
            <v>Bitola 10 mm²</v>
          </cell>
          <cell r="B2289" t="str">
            <v>CB1</v>
          </cell>
          <cell r="C2289" t="str">
            <v>m</v>
          </cell>
          <cell r="D2289">
            <v>100</v>
          </cell>
          <cell r="E2289">
            <v>0.14299999999999999</v>
          </cell>
          <cell r="F2289">
            <v>14.3</v>
          </cell>
          <cell r="G2289">
            <v>0.15</v>
          </cell>
          <cell r="H2289">
            <v>15</v>
          </cell>
          <cell r="I2289" t="str">
            <v>B</v>
          </cell>
          <cell r="P2289">
            <v>0.15</v>
          </cell>
        </row>
        <row r="2290">
          <cell r="A2290" t="str">
            <v>Bitola 16 mm²</v>
          </cell>
          <cell r="B2290" t="str">
            <v>CB1</v>
          </cell>
          <cell r="C2290" t="str">
            <v>m</v>
          </cell>
          <cell r="D2290">
            <v>500</v>
          </cell>
          <cell r="E2290">
            <v>0.20100000000000001</v>
          </cell>
          <cell r="F2290">
            <v>100.5</v>
          </cell>
          <cell r="G2290">
            <v>0.15</v>
          </cell>
          <cell r="H2290">
            <v>75</v>
          </cell>
          <cell r="I2290" t="str">
            <v>B</v>
          </cell>
          <cell r="P2290">
            <v>0.15</v>
          </cell>
        </row>
        <row r="2291">
          <cell r="A2291" t="str">
            <v>Bitola 25 mm²</v>
          </cell>
          <cell r="B2291" t="str">
            <v>CB1</v>
          </cell>
          <cell r="C2291" t="str">
            <v>m</v>
          </cell>
          <cell r="D2291">
            <v>500</v>
          </cell>
          <cell r="E2291">
            <v>0.314</v>
          </cell>
          <cell r="F2291">
            <v>157</v>
          </cell>
          <cell r="G2291">
            <v>0.2</v>
          </cell>
          <cell r="H2291">
            <v>100</v>
          </cell>
          <cell r="I2291" t="str">
            <v>B</v>
          </cell>
          <cell r="P2291">
            <v>0.2</v>
          </cell>
        </row>
        <row r="2292">
          <cell r="A2292" t="str">
            <v>Bitola 35 mm²</v>
          </cell>
          <cell r="B2292" t="str">
            <v>CB1</v>
          </cell>
          <cell r="C2292" t="str">
            <v>m</v>
          </cell>
          <cell r="D2292">
            <v>200</v>
          </cell>
          <cell r="E2292">
            <v>0.40300000000000002</v>
          </cell>
          <cell r="F2292">
            <v>80.599999999999994</v>
          </cell>
          <cell r="G2292">
            <v>0.2</v>
          </cell>
          <cell r="H2292">
            <v>40</v>
          </cell>
          <cell r="I2292" t="str">
            <v>B</v>
          </cell>
          <cell r="P2292">
            <v>0.2</v>
          </cell>
        </row>
        <row r="2293">
          <cell r="F2293">
            <v>0</v>
          </cell>
          <cell r="H2293">
            <v>0</v>
          </cell>
          <cell r="P2293">
            <v>0</v>
          </cell>
        </row>
        <row r="2294">
          <cell r="A2294" t="str">
            <v>Caixa de ligação quadrada, em alumínio fundido, a prova de tempo, umidade, gases,</v>
          </cell>
          <cell r="F2294">
            <v>0</v>
          </cell>
          <cell r="H2294">
            <v>0</v>
          </cell>
          <cell r="P2294">
            <v>0</v>
          </cell>
        </row>
        <row r="2295">
          <cell r="A2295" t="str">
            <v>vapores e pó, com junta de vedação em neoprene:</v>
          </cell>
          <cell r="F2295">
            <v>0</v>
          </cell>
          <cell r="H2295">
            <v>0</v>
          </cell>
          <cell r="P2295">
            <v>0</v>
          </cell>
        </row>
        <row r="2296">
          <cell r="A2296" t="str">
            <v>Tamanho 220x220</v>
          </cell>
          <cell r="B2296" t="str">
            <v>CX</v>
          </cell>
          <cell r="C2296" t="str">
            <v>PC</v>
          </cell>
          <cell r="D2296">
            <v>3</v>
          </cell>
          <cell r="E2296">
            <v>10</v>
          </cell>
          <cell r="F2296">
            <v>30</v>
          </cell>
          <cell r="G2296">
            <v>20</v>
          </cell>
          <cell r="H2296">
            <v>60</v>
          </cell>
          <cell r="I2296" t="str">
            <v>Q</v>
          </cell>
          <cell r="P2296">
            <v>20</v>
          </cell>
        </row>
        <row r="2297">
          <cell r="A2297" t="str">
            <v>Tamanho 342x275</v>
          </cell>
          <cell r="B2297" t="str">
            <v>CX</v>
          </cell>
          <cell r="C2297" t="str">
            <v>PC</v>
          </cell>
          <cell r="D2297">
            <v>3</v>
          </cell>
          <cell r="E2297">
            <v>15</v>
          </cell>
          <cell r="F2297">
            <v>45</v>
          </cell>
          <cell r="G2297">
            <v>30</v>
          </cell>
          <cell r="H2297">
            <v>90</v>
          </cell>
          <cell r="I2297" t="str">
            <v>Q</v>
          </cell>
          <cell r="P2297">
            <v>30</v>
          </cell>
        </row>
        <row r="2298">
          <cell r="A2298" t="str">
            <v>Tamanho 400x350</v>
          </cell>
          <cell r="B2298" t="str">
            <v>CX</v>
          </cell>
          <cell r="C2298" t="str">
            <v>PC</v>
          </cell>
          <cell r="D2298">
            <v>2</v>
          </cell>
          <cell r="E2298">
            <v>20</v>
          </cell>
          <cell r="F2298">
            <v>40</v>
          </cell>
          <cell r="G2298">
            <v>40</v>
          </cell>
          <cell r="H2298">
            <v>80</v>
          </cell>
          <cell r="I2298" t="str">
            <v>Q</v>
          </cell>
          <cell r="P2298">
            <v>40</v>
          </cell>
        </row>
        <row r="2299">
          <cell r="A2299" t="str">
            <v>Tamanho 685x350</v>
          </cell>
          <cell r="B2299" t="str">
            <v>CX</v>
          </cell>
          <cell r="C2299" t="str">
            <v>PC</v>
          </cell>
          <cell r="D2299">
            <v>2</v>
          </cell>
          <cell r="E2299">
            <v>30</v>
          </cell>
          <cell r="F2299">
            <v>60</v>
          </cell>
          <cell r="G2299">
            <v>60</v>
          </cell>
          <cell r="H2299">
            <v>120</v>
          </cell>
          <cell r="I2299" t="str">
            <v>Q</v>
          </cell>
          <cell r="P2299">
            <v>60</v>
          </cell>
        </row>
        <row r="2300">
          <cell r="F2300">
            <v>0</v>
          </cell>
          <cell r="H2300">
            <v>0</v>
          </cell>
          <cell r="P2300">
            <v>0</v>
          </cell>
        </row>
        <row r="2301">
          <cell r="A2301" t="str">
            <v>Eletroduto aço galvanizado a fogo c/ costura, comp. 3m, c/ uma luva e rosca nas duas</v>
          </cell>
          <cell r="F2301">
            <v>0</v>
          </cell>
          <cell r="H2301">
            <v>0</v>
          </cell>
          <cell r="P2301">
            <v>0</v>
          </cell>
        </row>
        <row r="2302">
          <cell r="A2302" t="str">
            <v xml:space="preserve">extremidades, norma DIN 2440, c/ proteção mecânica nas extremidades e rebarbas </v>
          </cell>
          <cell r="F2302">
            <v>0</v>
          </cell>
          <cell r="H2302">
            <v>0</v>
          </cell>
          <cell r="P2302">
            <v>0</v>
          </cell>
        </row>
        <row r="2303">
          <cell r="A2303" t="str">
            <v>removidas:</v>
          </cell>
          <cell r="F2303">
            <v>0</v>
          </cell>
          <cell r="H2303">
            <v>0</v>
          </cell>
          <cell r="P2303">
            <v>0</v>
          </cell>
        </row>
        <row r="2304">
          <cell r="A2304" t="str">
            <v>Diâmetro 3/4"    BSP</v>
          </cell>
          <cell r="B2304" t="str">
            <v>ELAG</v>
          </cell>
          <cell r="C2304" t="str">
            <v>m</v>
          </cell>
          <cell r="D2304">
            <v>196</v>
          </cell>
          <cell r="E2304">
            <v>1.7699999999999998</v>
          </cell>
          <cell r="F2304">
            <v>346.92</v>
          </cell>
          <cell r="G2304">
            <v>1.25</v>
          </cell>
          <cell r="H2304">
            <v>245</v>
          </cell>
          <cell r="I2304" t="str">
            <v>LE</v>
          </cell>
          <cell r="P2304">
            <v>1.25</v>
          </cell>
        </row>
        <row r="2305">
          <cell r="A2305" t="str">
            <v>Diâmetro 1"       BSP</v>
          </cell>
          <cell r="B2305" t="str">
            <v>ELAG</v>
          </cell>
          <cell r="C2305" t="str">
            <v>m</v>
          </cell>
          <cell r="D2305">
            <v>672</v>
          </cell>
          <cell r="E2305">
            <v>2.63</v>
          </cell>
          <cell r="F2305">
            <v>1767.36</v>
          </cell>
          <cell r="G2305">
            <v>1.25</v>
          </cell>
          <cell r="H2305">
            <v>840</v>
          </cell>
          <cell r="I2305" t="str">
            <v>LE</v>
          </cell>
          <cell r="P2305">
            <v>1.25</v>
          </cell>
        </row>
        <row r="2306">
          <cell r="A2306" t="str">
            <v>Diâmetro 11/2"  BSP</v>
          </cell>
          <cell r="B2306" t="str">
            <v>ELAG</v>
          </cell>
          <cell r="C2306" t="str">
            <v>m</v>
          </cell>
          <cell r="D2306">
            <v>336</v>
          </cell>
          <cell r="E2306">
            <v>4.24</v>
          </cell>
          <cell r="F2306">
            <v>1424.64</v>
          </cell>
          <cell r="G2306">
            <v>1.25</v>
          </cell>
          <cell r="H2306">
            <v>420</v>
          </cell>
          <cell r="I2306" t="str">
            <v>LE</v>
          </cell>
          <cell r="P2306">
            <v>1.25</v>
          </cell>
        </row>
        <row r="2307">
          <cell r="A2307" t="str">
            <v>Diâmetro 2"       BSP</v>
          </cell>
          <cell r="B2307" t="str">
            <v>ELAG</v>
          </cell>
          <cell r="C2307" t="str">
            <v>m</v>
          </cell>
          <cell r="D2307">
            <v>25</v>
          </cell>
          <cell r="E2307">
            <v>5.66</v>
          </cell>
          <cell r="F2307">
            <v>141.5</v>
          </cell>
          <cell r="G2307">
            <v>1.5</v>
          </cell>
          <cell r="H2307">
            <v>37.5</v>
          </cell>
          <cell r="I2307" t="str">
            <v>LE</v>
          </cell>
          <cell r="P2307">
            <v>1.5</v>
          </cell>
        </row>
        <row r="2308">
          <cell r="A2308" t="str">
            <v>Diâmetro 3"       BSP</v>
          </cell>
          <cell r="B2308" t="str">
            <v>ELAG</v>
          </cell>
          <cell r="C2308" t="str">
            <v>m</v>
          </cell>
          <cell r="D2308">
            <v>131</v>
          </cell>
          <cell r="E2308">
            <v>11.6</v>
          </cell>
          <cell r="F2308">
            <v>1519.6</v>
          </cell>
          <cell r="G2308">
            <v>1.5</v>
          </cell>
          <cell r="H2308">
            <v>196.5</v>
          </cell>
          <cell r="I2308" t="str">
            <v>LE</v>
          </cell>
          <cell r="P2308">
            <v>1.5</v>
          </cell>
        </row>
        <row r="2309">
          <cell r="A2309" t="str">
            <v>Diâmetro 4"       BSP</v>
          </cell>
          <cell r="B2309" t="str">
            <v>ELAG</v>
          </cell>
          <cell r="C2309" t="str">
            <v>m</v>
          </cell>
          <cell r="D2309">
            <v>5</v>
          </cell>
          <cell r="E2309">
            <v>16.48</v>
          </cell>
          <cell r="F2309">
            <v>82.4</v>
          </cell>
          <cell r="G2309">
            <v>2</v>
          </cell>
          <cell r="H2309">
            <v>10</v>
          </cell>
          <cell r="I2309" t="str">
            <v>LE</v>
          </cell>
          <cell r="P2309">
            <v>2</v>
          </cell>
        </row>
        <row r="2310">
          <cell r="F2310">
            <v>0</v>
          </cell>
          <cell r="H2310">
            <v>0</v>
          </cell>
          <cell r="P2310">
            <v>0</v>
          </cell>
        </row>
        <row r="2311">
          <cell r="A2311" t="str">
            <v xml:space="preserve">Eletroduto flexível em rolo, tipo sealtubo, a prova de tempo, umidade, gases, vapores e </v>
          </cell>
          <cell r="F2311">
            <v>0</v>
          </cell>
          <cell r="H2311">
            <v>0</v>
          </cell>
          <cell r="P2311">
            <v>0</v>
          </cell>
        </row>
        <row r="2312">
          <cell r="A2312" t="str">
            <v>pó, constituído por fita de aço doce c/ revestimento externo em polivinil-clorídrico:</v>
          </cell>
          <cell r="F2312">
            <v>0</v>
          </cell>
          <cell r="H2312">
            <v>0</v>
          </cell>
          <cell r="P2312">
            <v>0</v>
          </cell>
        </row>
        <row r="2313">
          <cell r="A2313" t="str">
            <v>Diâmetro 3/4"</v>
          </cell>
          <cell r="B2313" t="str">
            <v>ELFL</v>
          </cell>
          <cell r="C2313" t="str">
            <v>m</v>
          </cell>
          <cell r="D2313">
            <v>7</v>
          </cell>
          <cell r="E2313">
            <v>0.88</v>
          </cell>
          <cell r="F2313">
            <v>6.16</v>
          </cell>
          <cell r="G2313">
            <v>1.5</v>
          </cell>
          <cell r="H2313">
            <v>10.5</v>
          </cell>
          <cell r="I2313" t="str">
            <v>LE</v>
          </cell>
          <cell r="P2313">
            <v>1.5</v>
          </cell>
        </row>
        <row r="2314">
          <cell r="A2314" t="str">
            <v>Diâmetro 1"</v>
          </cell>
          <cell r="B2314" t="str">
            <v>ELFL</v>
          </cell>
          <cell r="C2314" t="str">
            <v>m</v>
          </cell>
          <cell r="D2314">
            <v>20</v>
          </cell>
          <cell r="E2314">
            <v>1.32</v>
          </cell>
          <cell r="F2314">
            <v>26.4</v>
          </cell>
          <cell r="G2314">
            <v>1.5</v>
          </cell>
          <cell r="H2314">
            <v>30</v>
          </cell>
          <cell r="I2314" t="str">
            <v>LE</v>
          </cell>
          <cell r="P2314">
            <v>1.5</v>
          </cell>
        </row>
        <row r="2315">
          <cell r="A2315" t="str">
            <v>Diâmetro 11/2"</v>
          </cell>
          <cell r="B2315" t="str">
            <v>ELFL</v>
          </cell>
          <cell r="C2315" t="str">
            <v>m</v>
          </cell>
          <cell r="D2315">
            <v>6</v>
          </cell>
          <cell r="E2315">
            <v>2.12</v>
          </cell>
          <cell r="F2315">
            <v>12.72</v>
          </cell>
          <cell r="G2315">
            <v>1.5</v>
          </cell>
          <cell r="H2315">
            <v>9</v>
          </cell>
          <cell r="I2315" t="str">
            <v>LE</v>
          </cell>
          <cell r="P2315">
            <v>1.5</v>
          </cell>
        </row>
        <row r="2316">
          <cell r="A2316" t="str">
            <v>Diâmetro 2"</v>
          </cell>
          <cell r="B2316" t="str">
            <v>ELFL</v>
          </cell>
          <cell r="C2316" t="str">
            <v>m</v>
          </cell>
          <cell r="D2316">
            <v>6</v>
          </cell>
          <cell r="E2316">
            <v>2.83</v>
          </cell>
          <cell r="F2316">
            <v>16.98</v>
          </cell>
          <cell r="G2316">
            <v>1.8</v>
          </cell>
          <cell r="H2316">
            <v>10.8</v>
          </cell>
          <cell r="I2316" t="str">
            <v>LE</v>
          </cell>
          <cell r="P2316">
            <v>1.8</v>
          </cell>
        </row>
        <row r="2317">
          <cell r="F2317">
            <v>0</v>
          </cell>
          <cell r="H2317">
            <v>0</v>
          </cell>
          <cell r="P2317">
            <v>0</v>
          </cell>
        </row>
        <row r="2318">
          <cell r="A2318" t="str">
            <v xml:space="preserve">Tomada tetrapolar blindada de sobrepor, em alumínio fundido e miolo em material </v>
          </cell>
          <cell r="C2318" t="str">
            <v>PC</v>
          </cell>
          <cell r="D2318">
            <v>3</v>
          </cell>
          <cell r="E2318">
            <v>1</v>
          </cell>
          <cell r="F2318">
            <v>3</v>
          </cell>
          <cell r="G2318">
            <v>4</v>
          </cell>
          <cell r="H2318">
            <v>12</v>
          </cell>
          <cell r="I2318" t="str">
            <v>Q</v>
          </cell>
          <cell r="P2318">
            <v>4</v>
          </cell>
        </row>
        <row r="2319">
          <cell r="A2319" t="str">
            <v>isolante, com tampa basculante, conforme DIN 49450 e 49451 - 500V.</v>
          </cell>
          <cell r="F2319">
            <v>0</v>
          </cell>
          <cell r="H2319">
            <v>0</v>
          </cell>
          <cell r="P2319">
            <v>0</v>
          </cell>
        </row>
        <row r="2320">
          <cell r="F2320">
            <v>0</v>
          </cell>
          <cell r="H2320">
            <v>0</v>
          </cell>
          <cell r="P2320">
            <v>0</v>
          </cell>
        </row>
        <row r="2321">
          <cell r="A2321" t="str">
            <v xml:space="preserve">Tomada redonda fundida em liga de alumínio, 380V, a prova de tempo com tampo mola, </v>
          </cell>
          <cell r="C2321" t="str">
            <v>PC</v>
          </cell>
          <cell r="D2321">
            <v>17</v>
          </cell>
          <cell r="E2321">
            <v>1</v>
          </cell>
          <cell r="F2321">
            <v>17</v>
          </cell>
          <cell r="G2321">
            <v>4</v>
          </cell>
          <cell r="H2321">
            <v>68</v>
          </cell>
          <cell r="I2321" t="str">
            <v>Q</v>
          </cell>
          <cell r="P2321">
            <v>4</v>
          </cell>
        </row>
        <row r="2322">
          <cell r="A2322" t="str">
            <v>orelhas de fixação, quatro entradas rosqueadas de 3/4" sendo 3 bujões plásticos.</v>
          </cell>
          <cell r="F2322">
            <v>0</v>
          </cell>
          <cell r="H2322">
            <v>0</v>
          </cell>
          <cell r="P2322">
            <v>0</v>
          </cell>
        </row>
        <row r="2323">
          <cell r="F2323">
            <v>0</v>
          </cell>
          <cell r="H2323">
            <v>0</v>
          </cell>
          <cell r="P2323">
            <v>0</v>
          </cell>
        </row>
        <row r="2324">
          <cell r="A2324" t="str">
            <v xml:space="preserve">Luminária p/ lamp. "V. sódio" c/ reator incorporado AFP-220V-60Hz, em liga esp. alum. </v>
          </cell>
          <cell r="F2324">
            <v>0</v>
          </cell>
          <cell r="H2324">
            <v>0</v>
          </cell>
          <cell r="P2324">
            <v>0</v>
          </cell>
        </row>
        <row r="2325">
          <cell r="A2325" t="str">
            <v xml:space="preserve">fundi. globo boro-silicato, base E-27 p/ lamp. até 70W e E-40 p/ lamp. 250W, entr. </v>
          </cell>
          <cell r="F2325">
            <v>0</v>
          </cell>
          <cell r="H2325">
            <v>0</v>
          </cell>
          <cell r="P2325">
            <v>0</v>
          </cell>
        </row>
        <row r="2326">
          <cell r="A2326" t="str">
            <v>rosq. 3/4" BSP:</v>
          </cell>
          <cell r="F2326">
            <v>0</v>
          </cell>
          <cell r="H2326">
            <v>0</v>
          </cell>
          <cell r="P2326">
            <v>0</v>
          </cell>
        </row>
        <row r="2327">
          <cell r="A2327" t="str">
            <v>PEND. 70W</v>
          </cell>
          <cell r="B2327" t="str">
            <v>LUM70</v>
          </cell>
          <cell r="C2327" t="str">
            <v>PC</v>
          </cell>
          <cell r="D2327">
            <v>24</v>
          </cell>
          <cell r="E2327">
            <v>5</v>
          </cell>
          <cell r="F2327">
            <v>120</v>
          </cell>
          <cell r="G2327">
            <v>8</v>
          </cell>
          <cell r="H2327">
            <v>192</v>
          </cell>
          <cell r="I2327" t="str">
            <v>Q</v>
          </cell>
          <cell r="P2327">
            <v>8</v>
          </cell>
        </row>
        <row r="2328">
          <cell r="A2328" t="str">
            <v>PEND. 150W</v>
          </cell>
          <cell r="B2328" t="str">
            <v>LUM150</v>
          </cell>
          <cell r="C2328" t="str">
            <v>PC</v>
          </cell>
          <cell r="D2328">
            <v>11</v>
          </cell>
          <cell r="E2328">
            <v>5</v>
          </cell>
          <cell r="F2328">
            <v>55</v>
          </cell>
          <cell r="G2328">
            <v>8</v>
          </cell>
          <cell r="H2328">
            <v>88</v>
          </cell>
          <cell r="I2328" t="str">
            <v>Q</v>
          </cell>
          <cell r="P2328">
            <v>8</v>
          </cell>
        </row>
        <row r="2329">
          <cell r="F2329">
            <v>0</v>
          </cell>
          <cell r="H2329">
            <v>0</v>
          </cell>
          <cell r="P2329">
            <v>0</v>
          </cell>
        </row>
        <row r="2330">
          <cell r="A2330" t="str">
            <v>Luminária industr. c/ reator AFP, 220V, 60 Hz e ignitor quando necessário, incorp.</v>
          </cell>
          <cell r="F2330">
            <v>0</v>
          </cell>
          <cell r="H2330">
            <v>0</v>
          </cell>
          <cell r="P2330">
            <v>0</v>
          </cell>
        </row>
        <row r="2331">
          <cell r="A2331" t="str">
            <v>em caixa apropriada, c/ rosca 3/4", BSP corpo, suporte, caixa em liga de alum., refletor</v>
          </cell>
          <cell r="F2331">
            <v>0</v>
          </cell>
          <cell r="H2331">
            <v>0</v>
          </cell>
          <cell r="P2331">
            <v>0</v>
          </cell>
        </row>
        <row r="2332">
          <cell r="A2332" t="str">
            <v>repuxado em ch. de alum. acab. em esmalte e refletor anodiz., base E-40:</v>
          </cell>
          <cell r="F2332">
            <v>0</v>
          </cell>
          <cell r="H2332">
            <v>0</v>
          </cell>
          <cell r="P2332">
            <v>0</v>
          </cell>
        </row>
        <row r="2333">
          <cell r="A2333" t="str">
            <v>250W V.Sódio</v>
          </cell>
          <cell r="B2333" t="str">
            <v>LUM250</v>
          </cell>
          <cell r="C2333" t="str">
            <v>PC</v>
          </cell>
          <cell r="D2333">
            <v>11</v>
          </cell>
          <cell r="E2333">
            <v>10</v>
          </cell>
          <cell r="F2333">
            <v>110</v>
          </cell>
          <cell r="G2333">
            <v>8</v>
          </cell>
          <cell r="H2333">
            <v>88</v>
          </cell>
          <cell r="I2333" t="str">
            <v>Q</v>
          </cell>
          <cell r="P2333">
            <v>8</v>
          </cell>
        </row>
        <row r="2334">
          <cell r="F2334">
            <v>0</v>
          </cell>
          <cell r="H2334">
            <v>0</v>
          </cell>
          <cell r="P2334">
            <v>0</v>
          </cell>
        </row>
        <row r="2335">
          <cell r="A2335" t="str">
            <v xml:space="preserve">Luminária p/ ilum. publ. totalmente fechada, p/ lamp. v. merc. e/ou sódio, corpo e refl. </v>
          </cell>
          <cell r="F2335">
            <v>0</v>
          </cell>
          <cell r="H2335">
            <v>0</v>
          </cell>
          <cell r="P2335">
            <v>0</v>
          </cell>
        </row>
        <row r="2336">
          <cell r="A2336" t="str">
            <v xml:space="preserve">estamp. em ch. alum., pescoço em liga de alum. fundido c/ entr. p/ tubo de 60,3 mm </v>
          </cell>
          <cell r="F2336">
            <v>0</v>
          </cell>
          <cell r="H2336">
            <v>0</v>
          </cell>
          <cell r="P2336">
            <v>0</v>
          </cell>
        </row>
        <row r="2337">
          <cell r="A2337" t="str">
            <v>refrator prismático em vidro temper., fecho de aço inox, soq. de porc c/ rosca E-40:</v>
          </cell>
          <cell r="F2337">
            <v>0</v>
          </cell>
          <cell r="H2337">
            <v>0</v>
          </cell>
          <cell r="P2337">
            <v>0</v>
          </cell>
        </row>
        <row r="2338">
          <cell r="A2338" t="str">
            <v>250W - V. Sódio</v>
          </cell>
          <cell r="B2338" t="str">
            <v>LUM250</v>
          </cell>
          <cell r="C2338" t="str">
            <v>PC</v>
          </cell>
          <cell r="D2338">
            <v>12</v>
          </cell>
          <cell r="E2338">
            <v>10</v>
          </cell>
          <cell r="F2338">
            <v>120</v>
          </cell>
          <cell r="G2338">
            <v>8</v>
          </cell>
          <cell r="H2338">
            <v>96</v>
          </cell>
          <cell r="I2338" t="str">
            <v>Q</v>
          </cell>
          <cell r="P2338">
            <v>8</v>
          </cell>
        </row>
        <row r="2339">
          <cell r="F2339">
            <v>0</v>
          </cell>
          <cell r="H2339">
            <v>0</v>
          </cell>
          <cell r="P2339">
            <v>0</v>
          </cell>
        </row>
        <row r="2340">
          <cell r="A2340" t="str">
            <v>Caixa condulete em liga de alumínio fundido:</v>
          </cell>
          <cell r="F2340">
            <v>0</v>
          </cell>
          <cell r="H2340">
            <v>0</v>
          </cell>
          <cell r="P2340">
            <v>0</v>
          </cell>
        </row>
        <row r="2341">
          <cell r="A2341" t="str">
            <v>Diâmetro 3/4"</v>
          </cell>
          <cell r="B2341" t="str">
            <v>CX</v>
          </cell>
          <cell r="C2341" t="str">
            <v>PC</v>
          </cell>
          <cell r="D2341">
            <v>140</v>
          </cell>
          <cell r="E2341">
            <v>0.05</v>
          </cell>
          <cell r="F2341">
            <v>7</v>
          </cell>
          <cell r="G2341">
            <v>0.1</v>
          </cell>
          <cell r="H2341">
            <v>14</v>
          </cell>
          <cell r="I2341" t="str">
            <v>LE</v>
          </cell>
          <cell r="P2341">
            <v>0.1</v>
          </cell>
        </row>
        <row r="2342">
          <cell r="A2342" t="str">
            <v>Diâmetro 1"</v>
          </cell>
          <cell r="B2342" t="str">
            <v>CX</v>
          </cell>
          <cell r="C2342" t="str">
            <v>PC</v>
          </cell>
          <cell r="D2342">
            <v>50</v>
          </cell>
          <cell r="E2342">
            <v>0.05</v>
          </cell>
          <cell r="F2342">
            <v>2.5</v>
          </cell>
          <cell r="G2342">
            <v>0.1</v>
          </cell>
          <cell r="H2342">
            <v>5</v>
          </cell>
          <cell r="I2342" t="str">
            <v>LE</v>
          </cell>
          <cell r="P2342">
            <v>0.1</v>
          </cell>
        </row>
        <row r="2343">
          <cell r="A2343" t="str">
            <v>Diâmetro 11/2"</v>
          </cell>
          <cell r="B2343" t="str">
            <v>CX</v>
          </cell>
          <cell r="C2343" t="str">
            <v>PC</v>
          </cell>
          <cell r="D2343">
            <v>50</v>
          </cell>
          <cell r="E2343">
            <v>0.05</v>
          </cell>
          <cell r="F2343">
            <v>2.5</v>
          </cell>
          <cell r="G2343">
            <v>0.1</v>
          </cell>
          <cell r="H2343">
            <v>5</v>
          </cell>
          <cell r="I2343" t="str">
            <v>LE</v>
          </cell>
          <cell r="P2343">
            <v>0.1</v>
          </cell>
        </row>
        <row r="2344">
          <cell r="A2344" t="str">
            <v>Diâmetro 2"</v>
          </cell>
          <cell r="B2344" t="str">
            <v>CX</v>
          </cell>
          <cell r="C2344" t="str">
            <v>PC</v>
          </cell>
          <cell r="D2344">
            <v>10</v>
          </cell>
          <cell r="E2344">
            <v>0.1</v>
          </cell>
          <cell r="F2344">
            <v>1</v>
          </cell>
          <cell r="G2344">
            <v>0.1</v>
          </cell>
          <cell r="H2344">
            <v>1</v>
          </cell>
          <cell r="I2344" t="str">
            <v>LE</v>
          </cell>
          <cell r="P2344">
            <v>0.1</v>
          </cell>
        </row>
        <row r="2345">
          <cell r="F2345">
            <v>0</v>
          </cell>
          <cell r="H2345">
            <v>0</v>
          </cell>
          <cell r="P2345">
            <v>0</v>
          </cell>
        </row>
        <row r="2346">
          <cell r="A2346" t="str">
            <v>Perfis para suportes em ASTM A-36 pintado</v>
          </cell>
          <cell r="C2346" t="str">
            <v>kg</v>
          </cell>
          <cell r="D2346">
            <v>800</v>
          </cell>
          <cell r="E2346">
            <v>1</v>
          </cell>
          <cell r="F2346">
            <v>800</v>
          </cell>
          <cell r="G2346">
            <v>0.15</v>
          </cell>
          <cell r="H2346">
            <v>120</v>
          </cell>
          <cell r="I2346" t="str">
            <v>F</v>
          </cell>
          <cell r="P2346">
            <v>0.15</v>
          </cell>
        </row>
        <row r="2347">
          <cell r="F2347">
            <v>0</v>
          </cell>
          <cell r="H2347">
            <v>0</v>
          </cell>
          <cell r="P2347">
            <v>0</v>
          </cell>
        </row>
        <row r="2348">
          <cell r="A2348" t="str">
            <v>ÁREA - PÁTIO DE PRODUTO</v>
          </cell>
          <cell r="F2348">
            <v>0</v>
          </cell>
          <cell r="H2348">
            <v>0</v>
          </cell>
          <cell r="P2348">
            <v>0</v>
          </cell>
        </row>
        <row r="2349">
          <cell r="A2349" t="str">
            <v>Quadro de iluminação 380/220 Vca</v>
          </cell>
          <cell r="B2349" t="str">
            <v>550-QL-14</v>
          </cell>
          <cell r="C2349" t="str">
            <v>UNID.</v>
          </cell>
          <cell r="D2349">
            <v>1</v>
          </cell>
          <cell r="E2349">
            <v>60</v>
          </cell>
          <cell r="F2349">
            <v>60</v>
          </cell>
          <cell r="G2349">
            <v>60</v>
          </cell>
          <cell r="H2349">
            <v>60</v>
          </cell>
          <cell r="I2349" t="str">
            <v>Q</v>
          </cell>
          <cell r="P2349">
            <v>60</v>
          </cell>
        </row>
        <row r="2350">
          <cell r="A2350" t="str">
            <v>Instalação interna, barramento  trifásico e neutro.</v>
          </cell>
          <cell r="F2350">
            <v>0</v>
          </cell>
          <cell r="H2350">
            <v>0</v>
          </cell>
          <cell r="P2350">
            <v>0</v>
          </cell>
        </row>
        <row r="2351">
          <cell r="F2351">
            <v>0</v>
          </cell>
          <cell r="H2351">
            <v>0</v>
          </cell>
          <cell r="P2351">
            <v>0</v>
          </cell>
        </row>
        <row r="2352">
          <cell r="A2352" t="str">
            <v xml:space="preserve">Cabo de cobre, têmpera mole, isolação em PVC 70'C antichama, 750V,  sem capa </v>
          </cell>
          <cell r="F2352">
            <v>0</v>
          </cell>
          <cell r="H2352">
            <v>0</v>
          </cell>
          <cell r="P2352">
            <v>0</v>
          </cell>
        </row>
        <row r="2353">
          <cell r="A2353" t="str">
            <v>protetora, encordoamento classe 2, NBR 6880:</v>
          </cell>
          <cell r="F2353">
            <v>0</v>
          </cell>
          <cell r="H2353">
            <v>0</v>
          </cell>
          <cell r="P2353">
            <v>0</v>
          </cell>
        </row>
        <row r="2354">
          <cell r="A2354" t="str">
            <v>Bitola 2,5 mm²</v>
          </cell>
          <cell r="B2354" t="str">
            <v>CB1</v>
          </cell>
          <cell r="C2354" t="str">
            <v>m</v>
          </cell>
          <cell r="D2354">
            <v>3000</v>
          </cell>
          <cell r="E2354">
            <v>5.8000000000000003E-2</v>
          </cell>
          <cell r="F2354">
            <v>174</v>
          </cell>
          <cell r="G2354">
            <v>0.15</v>
          </cell>
          <cell r="H2354">
            <v>450</v>
          </cell>
          <cell r="I2354" t="str">
            <v>B</v>
          </cell>
          <cell r="P2354">
            <v>0.15</v>
          </cell>
        </row>
        <row r="2355">
          <cell r="A2355" t="str">
            <v>Bitola 4 mm²</v>
          </cell>
          <cell r="B2355" t="str">
            <v>CB1</v>
          </cell>
          <cell r="C2355" t="str">
            <v>m</v>
          </cell>
          <cell r="D2355">
            <v>500</v>
          </cell>
          <cell r="E2355">
            <v>0.08</v>
          </cell>
          <cell r="F2355">
            <v>40</v>
          </cell>
          <cell r="G2355">
            <v>0.15</v>
          </cell>
          <cell r="H2355">
            <v>75</v>
          </cell>
          <cell r="I2355" t="str">
            <v>B</v>
          </cell>
          <cell r="P2355">
            <v>0.15</v>
          </cell>
        </row>
        <row r="2356">
          <cell r="F2356">
            <v>0</v>
          </cell>
          <cell r="H2356">
            <v>0</v>
          </cell>
          <cell r="P2356">
            <v>0</v>
          </cell>
        </row>
        <row r="2357">
          <cell r="A2357" t="str">
            <v>Cabo de cobre multipolar com isolamento em PVC p/ 0,6/1 kV e capa em PVC:</v>
          </cell>
          <cell r="F2357">
            <v>0</v>
          </cell>
          <cell r="H2357">
            <v>0</v>
          </cell>
          <cell r="P2357">
            <v>0</v>
          </cell>
        </row>
        <row r="2358">
          <cell r="A2358" t="str">
            <v>Bitola e formação: 1x4c#2,5mm²</v>
          </cell>
          <cell r="B2358" t="str">
            <v>CB1</v>
          </cell>
          <cell r="C2358" t="str">
            <v>m</v>
          </cell>
          <cell r="D2358">
            <v>750</v>
          </cell>
          <cell r="E2358">
            <v>0.23400000000000001</v>
          </cell>
          <cell r="F2358">
            <v>175.5</v>
          </cell>
          <cell r="G2358">
            <v>0.2</v>
          </cell>
          <cell r="H2358">
            <v>150</v>
          </cell>
          <cell r="I2358" t="str">
            <v>B</v>
          </cell>
          <cell r="P2358">
            <v>0.2</v>
          </cell>
        </row>
        <row r="2359">
          <cell r="A2359" t="str">
            <v>Bitola e formação: 1x4c#2,5mm²</v>
          </cell>
          <cell r="B2359" t="str">
            <v>CB1</v>
          </cell>
          <cell r="C2359" t="str">
            <v>m</v>
          </cell>
          <cell r="D2359">
            <v>350</v>
          </cell>
          <cell r="E2359">
            <v>0.23400000000000001</v>
          </cell>
          <cell r="F2359">
            <v>81.900000000000006</v>
          </cell>
          <cell r="G2359">
            <v>0.2</v>
          </cell>
          <cell r="H2359">
            <v>70</v>
          </cell>
          <cell r="I2359" t="str">
            <v>B</v>
          </cell>
          <cell r="P2359">
            <v>0.2</v>
          </cell>
        </row>
        <row r="2360">
          <cell r="F2360">
            <v>0</v>
          </cell>
          <cell r="H2360">
            <v>0</v>
          </cell>
          <cell r="P2360">
            <v>0</v>
          </cell>
        </row>
        <row r="2361">
          <cell r="A2361" t="str">
            <v>Cabo de cobre singelo com isolamento em EPR p/ 3,6/6 kV e capa em PVC:</v>
          </cell>
          <cell r="F2361">
            <v>0</v>
          </cell>
          <cell r="H2361">
            <v>0</v>
          </cell>
          <cell r="P2361">
            <v>0</v>
          </cell>
        </row>
        <row r="2362">
          <cell r="A2362" t="str">
            <v>Bitola 35 mm²</v>
          </cell>
          <cell r="B2362" t="str">
            <v>CB6</v>
          </cell>
          <cell r="C2362" t="str">
            <v>m</v>
          </cell>
          <cell r="D2362">
            <v>4000</v>
          </cell>
          <cell r="E2362">
            <v>0.69</v>
          </cell>
          <cell r="F2362">
            <v>2760</v>
          </cell>
          <cell r="G2362">
            <v>0.5</v>
          </cell>
          <cell r="H2362">
            <v>2000</v>
          </cell>
          <cell r="I2362" t="str">
            <v>B</v>
          </cell>
          <cell r="P2362">
            <v>0.5</v>
          </cell>
        </row>
        <row r="2363">
          <cell r="F2363">
            <v>0</v>
          </cell>
          <cell r="H2363">
            <v>0</v>
          </cell>
          <cell r="P2363">
            <v>0</v>
          </cell>
        </row>
        <row r="2364">
          <cell r="A2364" t="str">
            <v xml:space="preserve">Tomada redonda fundida em liga de alumínio fundido, 380 V a prova de TGVP, com </v>
          </cell>
          <cell r="C2364" t="str">
            <v>PC</v>
          </cell>
          <cell r="D2364">
            <v>1</v>
          </cell>
          <cell r="E2364">
            <v>1</v>
          </cell>
          <cell r="F2364">
            <v>1</v>
          </cell>
          <cell r="G2364">
            <v>4</v>
          </cell>
          <cell r="H2364">
            <v>4</v>
          </cell>
          <cell r="I2364" t="str">
            <v>Q</v>
          </cell>
          <cell r="P2364">
            <v>4</v>
          </cell>
        </row>
        <row r="2365">
          <cell r="A2365" t="str">
            <v>tampa de mola, orelha de fixação, quatro entradas rosqueadas de 3/4", sendo três</v>
          </cell>
          <cell r="F2365">
            <v>0</v>
          </cell>
          <cell r="H2365">
            <v>0</v>
          </cell>
          <cell r="P2365">
            <v>0</v>
          </cell>
        </row>
        <row r="2366">
          <cell r="A2366" t="str">
            <v>bujões plásticos:</v>
          </cell>
          <cell r="F2366">
            <v>0</v>
          </cell>
          <cell r="H2366">
            <v>0</v>
          </cell>
          <cell r="P2366">
            <v>0</v>
          </cell>
        </row>
        <row r="2367">
          <cell r="F2367">
            <v>0</v>
          </cell>
          <cell r="H2367">
            <v>0</v>
          </cell>
          <cell r="P2367">
            <v>0</v>
          </cell>
        </row>
        <row r="2368">
          <cell r="A2368" t="str">
            <v>Eletroduto aço galvanizado a fogo c/ costura, comp. 3m, c/ uma luva e rosca nas duas</v>
          </cell>
          <cell r="F2368">
            <v>0</v>
          </cell>
          <cell r="H2368">
            <v>0</v>
          </cell>
          <cell r="P2368">
            <v>0</v>
          </cell>
        </row>
        <row r="2369">
          <cell r="A2369" t="str">
            <v xml:space="preserve">extremidades, norma DIN 2440, c/ proteção mecânica nas extremidades e rebarbas </v>
          </cell>
          <cell r="F2369">
            <v>0</v>
          </cell>
          <cell r="H2369">
            <v>0</v>
          </cell>
          <cell r="P2369">
            <v>0</v>
          </cell>
        </row>
        <row r="2370">
          <cell r="A2370" t="str">
            <v>removidas:</v>
          </cell>
          <cell r="F2370">
            <v>0</v>
          </cell>
          <cell r="H2370">
            <v>0</v>
          </cell>
          <cell r="P2370">
            <v>0</v>
          </cell>
        </row>
        <row r="2371">
          <cell r="A2371" t="str">
            <v>Diâmetro 3/4"      BSP</v>
          </cell>
          <cell r="B2371" t="str">
            <v>ELAG</v>
          </cell>
          <cell r="C2371" t="str">
            <v>m</v>
          </cell>
          <cell r="D2371">
            <v>385</v>
          </cell>
          <cell r="E2371">
            <v>1.7699999999999998</v>
          </cell>
          <cell r="F2371">
            <v>681.45</v>
          </cell>
          <cell r="G2371">
            <v>1.25</v>
          </cell>
          <cell r="H2371">
            <v>481.25</v>
          </cell>
          <cell r="I2371" t="str">
            <v>LE</v>
          </cell>
          <cell r="P2371">
            <v>1.25</v>
          </cell>
        </row>
        <row r="2372">
          <cell r="A2372" t="str">
            <v>Diâmetro 11/2"    BSP</v>
          </cell>
          <cell r="B2372" t="str">
            <v>ELAG</v>
          </cell>
          <cell r="C2372" t="str">
            <v>m</v>
          </cell>
          <cell r="D2372">
            <v>358</v>
          </cell>
          <cell r="E2372">
            <v>4.24</v>
          </cell>
          <cell r="F2372">
            <v>1517.92</v>
          </cell>
          <cell r="G2372">
            <v>1.25</v>
          </cell>
          <cell r="H2372">
            <v>447.5</v>
          </cell>
          <cell r="I2372" t="str">
            <v>LE</v>
          </cell>
          <cell r="P2372">
            <v>1.25</v>
          </cell>
        </row>
        <row r="2373">
          <cell r="F2373">
            <v>0</v>
          </cell>
          <cell r="H2373">
            <v>0</v>
          </cell>
          <cell r="P2373">
            <v>0</v>
          </cell>
        </row>
        <row r="2374">
          <cell r="A2374" t="str">
            <v xml:space="preserve">Eletroduto flexível em rolo, tipo sealtubo, a prova de tempo, umidade, gases, vapores e </v>
          </cell>
          <cell r="F2374">
            <v>0</v>
          </cell>
          <cell r="H2374">
            <v>0</v>
          </cell>
          <cell r="P2374">
            <v>0</v>
          </cell>
        </row>
        <row r="2375">
          <cell r="A2375" t="str">
            <v>pó, constituído por fita de aço doce c/ revestimento externo em polivinil-clorídrico:</v>
          </cell>
          <cell r="F2375">
            <v>0</v>
          </cell>
          <cell r="H2375">
            <v>0</v>
          </cell>
          <cell r="P2375">
            <v>0</v>
          </cell>
        </row>
        <row r="2376">
          <cell r="A2376" t="str">
            <v>Diâmetro 3/4"</v>
          </cell>
          <cell r="B2376" t="str">
            <v>ELFL</v>
          </cell>
          <cell r="C2376" t="str">
            <v>m</v>
          </cell>
          <cell r="D2376">
            <v>3</v>
          </cell>
          <cell r="E2376">
            <v>0.88</v>
          </cell>
          <cell r="F2376">
            <v>2.64</v>
          </cell>
          <cell r="G2376">
            <v>1.5</v>
          </cell>
          <cell r="H2376">
            <v>4.5</v>
          </cell>
          <cell r="I2376" t="str">
            <v>LE</v>
          </cell>
          <cell r="P2376">
            <v>1.5</v>
          </cell>
        </row>
        <row r="2377">
          <cell r="A2377" t="str">
            <v>Diâmetro 11/2"</v>
          </cell>
          <cell r="B2377" t="str">
            <v>ELFL</v>
          </cell>
          <cell r="C2377" t="str">
            <v>m</v>
          </cell>
          <cell r="D2377">
            <v>2</v>
          </cell>
          <cell r="E2377">
            <v>2.12</v>
          </cell>
          <cell r="F2377">
            <v>4.24</v>
          </cell>
          <cell r="G2377">
            <v>1.5</v>
          </cell>
          <cell r="H2377">
            <v>3</v>
          </cell>
          <cell r="I2377" t="str">
            <v>LE</v>
          </cell>
          <cell r="P2377">
            <v>1.5</v>
          </cell>
        </row>
        <row r="2378">
          <cell r="F2378">
            <v>0</v>
          </cell>
          <cell r="H2378">
            <v>0</v>
          </cell>
          <cell r="P2378">
            <v>0</v>
          </cell>
        </row>
        <row r="2379">
          <cell r="A2379" t="str">
            <v xml:space="preserve">Luminária p/ lamp. "V. sódio" c/ reator incorporado AFP-220V-60Hz, em liga esp. alum. </v>
          </cell>
          <cell r="F2379">
            <v>0</v>
          </cell>
          <cell r="H2379">
            <v>0</v>
          </cell>
          <cell r="P2379">
            <v>0</v>
          </cell>
        </row>
        <row r="2380">
          <cell r="A2380" t="str">
            <v xml:space="preserve">fundi. globo boro-silicato, base E-27 p/ lamp. até 70W e E-40 p/ lamp. 250W, entr. </v>
          </cell>
          <cell r="F2380">
            <v>0</v>
          </cell>
          <cell r="H2380">
            <v>0</v>
          </cell>
          <cell r="P2380">
            <v>0</v>
          </cell>
        </row>
        <row r="2381">
          <cell r="A2381" t="str">
            <v>rosq. 3/4" BSP:</v>
          </cell>
          <cell r="F2381">
            <v>0</v>
          </cell>
          <cell r="H2381">
            <v>0</v>
          </cell>
          <cell r="P2381">
            <v>0</v>
          </cell>
        </row>
        <row r="2382">
          <cell r="A2382" t="str">
            <v>PEND. 70W</v>
          </cell>
          <cell r="B2382" t="str">
            <v>LUM70</v>
          </cell>
          <cell r="C2382" t="str">
            <v>PC</v>
          </cell>
          <cell r="D2382">
            <v>66</v>
          </cell>
          <cell r="E2382">
            <v>5</v>
          </cell>
          <cell r="F2382">
            <v>330</v>
          </cell>
          <cell r="G2382">
            <v>8</v>
          </cell>
          <cell r="H2382">
            <v>528</v>
          </cell>
          <cell r="I2382" t="str">
            <v>Q</v>
          </cell>
          <cell r="P2382">
            <v>8</v>
          </cell>
        </row>
        <row r="2383">
          <cell r="F2383">
            <v>0</v>
          </cell>
          <cell r="H2383">
            <v>0</v>
          </cell>
          <cell r="P2383">
            <v>0</v>
          </cell>
        </row>
        <row r="2384">
          <cell r="A2384" t="str">
            <v>Caixa condulete em liga de alumínio fundido:</v>
          </cell>
          <cell r="F2384">
            <v>0</v>
          </cell>
          <cell r="H2384">
            <v>0</v>
          </cell>
          <cell r="P2384">
            <v>0</v>
          </cell>
        </row>
        <row r="2385">
          <cell r="A2385" t="str">
            <v>Diâmetro 3/4"</v>
          </cell>
          <cell r="B2385" t="str">
            <v>CX</v>
          </cell>
          <cell r="C2385" t="str">
            <v>PC</v>
          </cell>
          <cell r="D2385">
            <v>31</v>
          </cell>
          <cell r="E2385">
            <v>0.05</v>
          </cell>
          <cell r="F2385">
            <v>1.55</v>
          </cell>
          <cell r="G2385">
            <v>0.1</v>
          </cell>
          <cell r="H2385">
            <v>3.1</v>
          </cell>
          <cell r="I2385" t="str">
            <v>LE</v>
          </cell>
          <cell r="P2385">
            <v>0.1</v>
          </cell>
        </row>
        <row r="2386">
          <cell r="A2386" t="str">
            <v>Diâmetro 1"</v>
          </cell>
          <cell r="B2386" t="str">
            <v>CX</v>
          </cell>
          <cell r="C2386" t="str">
            <v>PC</v>
          </cell>
          <cell r="D2386">
            <v>53</v>
          </cell>
          <cell r="E2386">
            <v>0.05</v>
          </cell>
          <cell r="F2386">
            <v>2.65</v>
          </cell>
          <cell r="G2386">
            <v>0.1</v>
          </cell>
          <cell r="H2386">
            <v>5.3</v>
          </cell>
          <cell r="I2386" t="str">
            <v>LE</v>
          </cell>
          <cell r="P2386">
            <v>0.1</v>
          </cell>
        </row>
        <row r="2387">
          <cell r="A2387" t="str">
            <v>Diâmetro 11/2"</v>
          </cell>
          <cell r="B2387" t="str">
            <v>CX</v>
          </cell>
          <cell r="C2387" t="str">
            <v>PC</v>
          </cell>
          <cell r="D2387">
            <v>86</v>
          </cell>
          <cell r="E2387">
            <v>0.05</v>
          </cell>
          <cell r="F2387">
            <v>4.3</v>
          </cell>
          <cell r="G2387">
            <v>0.1</v>
          </cell>
          <cell r="H2387">
            <v>8.6</v>
          </cell>
          <cell r="I2387" t="str">
            <v>LE</v>
          </cell>
          <cell r="P2387">
            <v>0.1</v>
          </cell>
        </row>
        <row r="2388">
          <cell r="A2388" t="str">
            <v>Diâmetro 2"</v>
          </cell>
          <cell r="B2388" t="str">
            <v>CX</v>
          </cell>
          <cell r="C2388" t="str">
            <v>PC</v>
          </cell>
          <cell r="D2388">
            <v>2</v>
          </cell>
          <cell r="E2388">
            <v>0.1</v>
          </cell>
          <cell r="F2388">
            <v>0.2</v>
          </cell>
          <cell r="G2388">
            <v>0.1</v>
          </cell>
          <cell r="H2388">
            <v>0.2</v>
          </cell>
          <cell r="I2388" t="str">
            <v>LE</v>
          </cell>
          <cell r="P2388">
            <v>0.1</v>
          </cell>
        </row>
        <row r="2389">
          <cell r="A2389" t="str">
            <v>Diâmetro 3"</v>
          </cell>
          <cell r="B2389" t="str">
            <v>CX</v>
          </cell>
          <cell r="C2389" t="str">
            <v>PC</v>
          </cell>
          <cell r="D2389">
            <v>125</v>
          </cell>
          <cell r="E2389">
            <v>0.1</v>
          </cell>
          <cell r="F2389">
            <v>12.5</v>
          </cell>
          <cell r="G2389">
            <v>0.1</v>
          </cell>
          <cell r="H2389">
            <v>12.5</v>
          </cell>
          <cell r="I2389" t="str">
            <v>LE</v>
          </cell>
          <cell r="P2389">
            <v>0.1</v>
          </cell>
        </row>
        <row r="2390">
          <cell r="F2390">
            <v>0</v>
          </cell>
          <cell r="H2390">
            <v>0</v>
          </cell>
          <cell r="P2390">
            <v>0</v>
          </cell>
        </row>
        <row r="2391">
          <cell r="A2391" t="str">
            <v>Perfis para suportes em ASTM A-36 pintado</v>
          </cell>
          <cell r="C2391" t="str">
            <v>kg</v>
          </cell>
          <cell r="D2391">
            <v>6000</v>
          </cell>
          <cell r="E2391">
            <v>1</v>
          </cell>
          <cell r="F2391">
            <v>6000</v>
          </cell>
          <cell r="G2391">
            <v>0.15</v>
          </cell>
          <cell r="H2391">
            <v>900</v>
          </cell>
          <cell r="I2391" t="str">
            <v>F</v>
          </cell>
          <cell r="P2391">
            <v>0.15</v>
          </cell>
        </row>
        <row r="2392">
          <cell r="F2392">
            <v>0</v>
          </cell>
          <cell r="H2392">
            <v>0</v>
          </cell>
          <cell r="P2392">
            <v>0</v>
          </cell>
        </row>
        <row r="2393">
          <cell r="A2393" t="str">
            <v>INSTRUMENTAÇÃO</v>
          </cell>
          <cell r="F2393">
            <v>0</v>
          </cell>
          <cell r="H2393">
            <v>0</v>
          </cell>
          <cell r="P2393">
            <v>0</v>
          </cell>
        </row>
        <row r="2394">
          <cell r="F2394">
            <v>0</v>
          </cell>
          <cell r="H2394">
            <v>0</v>
          </cell>
          <cell r="P2394">
            <v>0</v>
          </cell>
        </row>
        <row r="2395">
          <cell r="A2395" t="str">
            <v>ÁREA - PENEIRAMENTO</v>
          </cell>
          <cell r="F2395">
            <v>0</v>
          </cell>
          <cell r="H2395">
            <v>0</v>
          </cell>
          <cell r="P2395">
            <v>0</v>
          </cell>
        </row>
        <row r="2396">
          <cell r="A2396" t="str">
            <v>Instalação e interligação de válvula de bloqueio “guilhotina”, (diâmetros: 10", 12", 14", 20")</v>
          </cell>
          <cell r="B2396" t="str">
            <v>FV</v>
          </cell>
          <cell r="C2396" t="str">
            <v>CJ</v>
          </cell>
          <cell r="D2396">
            <v>13</v>
          </cell>
          <cell r="E2396">
            <v>10</v>
          </cell>
          <cell r="F2396">
            <v>130</v>
          </cell>
          <cell r="G2396">
            <v>20</v>
          </cell>
          <cell r="H2396">
            <v>260</v>
          </cell>
          <cell r="I2396" t="str">
            <v>N</v>
          </cell>
          <cell r="P2396">
            <v>20</v>
          </cell>
        </row>
        <row r="2397">
          <cell r="F2397">
            <v>0</v>
          </cell>
          <cell r="H2397">
            <v>0</v>
          </cell>
          <cell r="P2397">
            <v>0</v>
          </cell>
        </row>
        <row r="2398">
          <cell r="A2398" t="str">
            <v>Válvula de bloqueio "dardo"</v>
          </cell>
          <cell r="B2398" t="str">
            <v>FV</v>
          </cell>
          <cell r="C2398" t="str">
            <v>UNID.</v>
          </cell>
          <cell r="D2398">
            <v>11</v>
          </cell>
          <cell r="E2398">
            <v>10</v>
          </cell>
          <cell r="F2398">
            <v>110</v>
          </cell>
          <cell r="G2398">
            <v>20</v>
          </cell>
          <cell r="H2398">
            <v>220</v>
          </cell>
          <cell r="I2398" t="str">
            <v>N</v>
          </cell>
          <cell r="P2398">
            <v>20</v>
          </cell>
        </row>
        <row r="2399">
          <cell r="F2399">
            <v>0</v>
          </cell>
          <cell r="H2399">
            <v>0</v>
          </cell>
          <cell r="P2399">
            <v>0</v>
          </cell>
        </row>
        <row r="2400">
          <cell r="A2400" t="str">
            <v>Instalação de manômetros</v>
          </cell>
          <cell r="B2400" t="str">
            <v>PI</v>
          </cell>
          <cell r="C2400" t="str">
            <v>UNID.</v>
          </cell>
          <cell r="D2400">
            <v>12</v>
          </cell>
          <cell r="E2400">
            <v>10</v>
          </cell>
          <cell r="F2400">
            <v>120</v>
          </cell>
          <cell r="G2400">
            <v>8</v>
          </cell>
          <cell r="H2400">
            <v>96</v>
          </cell>
          <cell r="I2400" t="str">
            <v>N</v>
          </cell>
          <cell r="P2400">
            <v>8</v>
          </cell>
        </row>
        <row r="2401">
          <cell r="F2401">
            <v>0</v>
          </cell>
          <cell r="H2401">
            <v>0</v>
          </cell>
          <cell r="P2401">
            <v>0</v>
          </cell>
        </row>
        <row r="2402">
          <cell r="A2402" t="str">
            <v>Chaves fim de curso</v>
          </cell>
          <cell r="B2402" t="str">
            <v>ZS</v>
          </cell>
          <cell r="C2402" t="str">
            <v>UNID.</v>
          </cell>
          <cell r="D2402">
            <v>25</v>
          </cell>
          <cell r="E2402">
            <v>10</v>
          </cell>
          <cell r="F2402">
            <v>250</v>
          </cell>
          <cell r="G2402">
            <v>8</v>
          </cell>
          <cell r="H2402">
            <v>200</v>
          </cell>
          <cell r="I2402" t="str">
            <v>N</v>
          </cell>
          <cell r="P2402">
            <v>8</v>
          </cell>
        </row>
        <row r="2403">
          <cell r="F2403">
            <v>0</v>
          </cell>
          <cell r="H2403">
            <v>0</v>
          </cell>
          <cell r="P2403">
            <v>0</v>
          </cell>
        </row>
        <row r="2404">
          <cell r="A2404" t="str">
            <v>Instalação e interligação de chave de vazão</v>
          </cell>
          <cell r="B2404" t="str">
            <v>FSL</v>
          </cell>
          <cell r="C2404" t="str">
            <v>UNID.</v>
          </cell>
          <cell r="D2404">
            <v>5</v>
          </cell>
          <cell r="E2404">
            <v>10</v>
          </cell>
          <cell r="F2404">
            <v>50</v>
          </cell>
          <cell r="G2404">
            <v>8</v>
          </cell>
          <cell r="H2404">
            <v>40</v>
          </cell>
          <cell r="I2404" t="str">
            <v>N</v>
          </cell>
          <cell r="P2404">
            <v>8</v>
          </cell>
        </row>
        <row r="2405">
          <cell r="F2405">
            <v>0</v>
          </cell>
          <cell r="H2405">
            <v>0</v>
          </cell>
          <cell r="P2405">
            <v>0</v>
          </cell>
        </row>
        <row r="2406">
          <cell r="A2406" t="str">
            <v>Instalação e interligação de válvula solenóide, (diâmetro: 1")</v>
          </cell>
          <cell r="B2406" t="str">
            <v>SV</v>
          </cell>
          <cell r="F2406">
            <v>0</v>
          </cell>
          <cell r="H2406">
            <v>0</v>
          </cell>
          <cell r="P2406">
            <v>0</v>
          </cell>
        </row>
        <row r="2407">
          <cell r="F2407">
            <v>0</v>
          </cell>
          <cell r="H2407">
            <v>0</v>
          </cell>
          <cell r="P2407">
            <v>0</v>
          </cell>
        </row>
        <row r="2408">
          <cell r="A2408" t="str">
            <v>Instalação e interligação de válvula de controle borboleta, (diâmetros: 6", 8", 10")</v>
          </cell>
          <cell r="C2408" t="str">
            <v>CJ</v>
          </cell>
          <cell r="D2408">
            <v>7</v>
          </cell>
          <cell r="E2408">
            <v>10</v>
          </cell>
          <cell r="F2408">
            <v>70</v>
          </cell>
          <cell r="G2408">
            <v>20</v>
          </cell>
          <cell r="H2408">
            <v>140</v>
          </cell>
          <cell r="I2408" t="str">
            <v>N</v>
          </cell>
          <cell r="P2408">
            <v>20</v>
          </cell>
        </row>
        <row r="2409">
          <cell r="F2409">
            <v>0</v>
          </cell>
          <cell r="H2409">
            <v>0</v>
          </cell>
          <cell r="P2409">
            <v>0</v>
          </cell>
        </row>
        <row r="2410">
          <cell r="A2410" t="str">
            <v>Instalação de válvula de bloqueio “mangote tubular”, (diâmetros: 6")</v>
          </cell>
          <cell r="B2410" t="str">
            <v>FV</v>
          </cell>
          <cell r="F2410">
            <v>0</v>
          </cell>
          <cell r="H2410">
            <v>0</v>
          </cell>
          <cell r="P2410">
            <v>0</v>
          </cell>
        </row>
        <row r="2411">
          <cell r="F2411">
            <v>0</v>
          </cell>
          <cell r="H2411">
            <v>0</v>
          </cell>
          <cell r="P2411">
            <v>0</v>
          </cell>
        </row>
        <row r="2412">
          <cell r="A2412" t="str">
            <v>Instalação e interligação de válvula de bloqueio “pinch mangote”, (diâmetros: 3")</v>
          </cell>
          <cell r="B2412" t="str">
            <v>FV</v>
          </cell>
          <cell r="F2412">
            <v>0</v>
          </cell>
          <cell r="H2412">
            <v>0</v>
          </cell>
          <cell r="P2412">
            <v>0</v>
          </cell>
        </row>
        <row r="2413">
          <cell r="F2413">
            <v>0</v>
          </cell>
          <cell r="H2413">
            <v>0</v>
          </cell>
          <cell r="P2413">
            <v>0</v>
          </cell>
        </row>
        <row r="2414">
          <cell r="A2414" t="str">
            <v>Instalação de válvula reguladora de pressão</v>
          </cell>
          <cell r="B2414" t="str">
            <v>PCV</v>
          </cell>
          <cell r="C2414" t="str">
            <v>UNID.</v>
          </cell>
          <cell r="D2414">
            <v>1</v>
          </cell>
          <cell r="E2414">
            <v>10</v>
          </cell>
          <cell r="F2414">
            <v>10</v>
          </cell>
          <cell r="G2414">
            <v>20</v>
          </cell>
          <cell r="H2414">
            <v>20</v>
          </cell>
          <cell r="I2414" t="str">
            <v>N</v>
          </cell>
          <cell r="P2414">
            <v>20</v>
          </cell>
        </row>
        <row r="2415">
          <cell r="F2415">
            <v>0</v>
          </cell>
          <cell r="H2415">
            <v>0</v>
          </cell>
          <cell r="P2415">
            <v>0</v>
          </cell>
        </row>
        <row r="2416">
          <cell r="A2416" t="str">
            <v>Instalação e interligação de fonte / sensor / transmissor de densidade radioativo</v>
          </cell>
          <cell r="B2416" t="str">
            <v>DX/DE/DIT</v>
          </cell>
          <cell r="C2416" t="str">
            <v>CJ</v>
          </cell>
          <cell r="D2416">
            <v>2</v>
          </cell>
          <cell r="E2416">
            <v>10</v>
          </cell>
          <cell r="F2416">
            <v>20</v>
          </cell>
          <cell r="G2416">
            <v>8</v>
          </cell>
          <cell r="H2416">
            <v>16</v>
          </cell>
          <cell r="I2416" t="str">
            <v>N</v>
          </cell>
          <cell r="P2416">
            <v>8</v>
          </cell>
        </row>
        <row r="2417">
          <cell r="F2417">
            <v>0</v>
          </cell>
          <cell r="H2417">
            <v>0</v>
          </cell>
          <cell r="P2417">
            <v>0</v>
          </cell>
        </row>
        <row r="2418">
          <cell r="A2418" t="str">
            <v>Instalação e interligação de medidor magnético de vazão</v>
          </cell>
          <cell r="B2418" t="str">
            <v>FIT</v>
          </cell>
          <cell r="C2418" t="str">
            <v>CJ</v>
          </cell>
          <cell r="D2418">
            <v>5</v>
          </cell>
          <cell r="E2418">
            <v>10</v>
          </cell>
          <cell r="F2418">
            <v>50</v>
          </cell>
          <cell r="G2418">
            <v>8</v>
          </cell>
          <cell r="H2418">
            <v>40</v>
          </cell>
          <cell r="I2418" t="str">
            <v>N</v>
          </cell>
          <cell r="P2418">
            <v>8</v>
          </cell>
        </row>
        <row r="2419">
          <cell r="F2419">
            <v>0</v>
          </cell>
          <cell r="H2419">
            <v>0</v>
          </cell>
          <cell r="P2419">
            <v>0</v>
          </cell>
        </row>
        <row r="2420">
          <cell r="A2420" t="str">
            <v>Instalação e interligação de medidor de nível tipo radar</v>
          </cell>
          <cell r="B2420" t="str">
            <v>LIT</v>
          </cell>
          <cell r="C2420" t="str">
            <v>CJ</v>
          </cell>
          <cell r="D2420">
            <v>2</v>
          </cell>
          <cell r="E2420">
            <v>10</v>
          </cell>
          <cell r="F2420">
            <v>20</v>
          </cell>
          <cell r="G2420">
            <v>8</v>
          </cell>
          <cell r="H2420">
            <v>16</v>
          </cell>
          <cell r="I2420" t="str">
            <v>N</v>
          </cell>
          <cell r="P2420">
            <v>8</v>
          </cell>
        </row>
        <row r="2421">
          <cell r="F2421">
            <v>0</v>
          </cell>
          <cell r="H2421">
            <v>0</v>
          </cell>
          <cell r="P2421">
            <v>0</v>
          </cell>
        </row>
        <row r="2422">
          <cell r="A2422" t="str">
            <v>Instalação e interligação de medidor de nível tipo ultrassônico</v>
          </cell>
          <cell r="B2422" t="str">
            <v>LIT</v>
          </cell>
          <cell r="C2422" t="str">
            <v>CJ</v>
          </cell>
          <cell r="D2422">
            <v>4</v>
          </cell>
          <cell r="E2422">
            <v>10</v>
          </cell>
          <cell r="F2422">
            <v>40</v>
          </cell>
          <cell r="G2422">
            <v>8</v>
          </cell>
          <cell r="H2422">
            <v>32</v>
          </cell>
          <cell r="I2422" t="str">
            <v>N</v>
          </cell>
          <cell r="P2422">
            <v>8</v>
          </cell>
        </row>
        <row r="2423">
          <cell r="F2423">
            <v>0</v>
          </cell>
          <cell r="H2423">
            <v>0</v>
          </cell>
          <cell r="P2423">
            <v>0</v>
          </cell>
        </row>
        <row r="2424">
          <cell r="A2424" t="str">
            <v>Transmissor de posição</v>
          </cell>
          <cell r="B2424" t="str">
            <v>ZT</v>
          </cell>
          <cell r="C2424" t="str">
            <v>UNID.</v>
          </cell>
          <cell r="D2424">
            <v>2</v>
          </cell>
          <cell r="E2424">
            <v>10</v>
          </cell>
          <cell r="F2424">
            <v>20</v>
          </cell>
          <cell r="G2424">
            <v>8</v>
          </cell>
          <cell r="H2424">
            <v>16</v>
          </cell>
          <cell r="I2424" t="str">
            <v>N</v>
          </cell>
          <cell r="P2424">
            <v>8</v>
          </cell>
        </row>
        <row r="2425">
          <cell r="F2425">
            <v>0</v>
          </cell>
          <cell r="H2425">
            <v>0</v>
          </cell>
          <cell r="P2425">
            <v>0</v>
          </cell>
        </row>
        <row r="2426">
          <cell r="A2426" t="str">
            <v>Instalação e interligação de chave de nível tipo ultrassônica</v>
          </cell>
          <cell r="B2426" t="str">
            <v>LS</v>
          </cell>
          <cell r="C2426" t="str">
            <v>UNID.</v>
          </cell>
          <cell r="D2426">
            <v>4</v>
          </cell>
          <cell r="E2426">
            <v>10</v>
          </cell>
          <cell r="F2426">
            <v>40</v>
          </cell>
          <cell r="G2426">
            <v>8</v>
          </cell>
          <cell r="H2426">
            <v>32</v>
          </cell>
          <cell r="I2426" t="str">
            <v>N</v>
          </cell>
          <cell r="P2426">
            <v>8</v>
          </cell>
        </row>
        <row r="2427">
          <cell r="F2427">
            <v>0</v>
          </cell>
          <cell r="H2427">
            <v>0</v>
          </cell>
          <cell r="P2427">
            <v>0</v>
          </cell>
        </row>
        <row r="2428">
          <cell r="A2428" t="str">
            <v>Instalação e interligação de chave de nível tipo condutiva</v>
          </cell>
          <cell r="B2428" t="str">
            <v>LS</v>
          </cell>
          <cell r="C2428" t="str">
            <v>UNID.</v>
          </cell>
          <cell r="D2428">
            <v>15</v>
          </cell>
          <cell r="E2428">
            <v>10</v>
          </cell>
          <cell r="F2428">
            <v>150</v>
          </cell>
          <cell r="G2428">
            <v>8</v>
          </cell>
          <cell r="H2428">
            <v>120</v>
          </cell>
          <cell r="I2428" t="str">
            <v>N</v>
          </cell>
          <cell r="P2428">
            <v>8</v>
          </cell>
        </row>
        <row r="2429">
          <cell r="F2429">
            <v>0</v>
          </cell>
          <cell r="H2429">
            <v>0</v>
          </cell>
          <cell r="P2429">
            <v>0</v>
          </cell>
        </row>
        <row r="2430">
          <cell r="A2430" t="str">
            <v>Instalação de válvula de controle borboleta</v>
          </cell>
          <cell r="B2430" t="str">
            <v>FCV/LCV</v>
          </cell>
          <cell r="C2430" t="str">
            <v>CJ</v>
          </cell>
          <cell r="D2430">
            <v>8</v>
          </cell>
          <cell r="E2430">
            <v>10</v>
          </cell>
          <cell r="F2430">
            <v>80</v>
          </cell>
          <cell r="G2430">
            <v>20</v>
          </cell>
          <cell r="H2430">
            <v>160</v>
          </cell>
          <cell r="I2430" t="str">
            <v>N</v>
          </cell>
          <cell r="P2430">
            <v>20</v>
          </cell>
        </row>
        <row r="2431">
          <cell r="F2431">
            <v>0</v>
          </cell>
          <cell r="H2431">
            <v>0</v>
          </cell>
          <cell r="P2431">
            <v>0</v>
          </cell>
        </row>
        <row r="2432">
          <cell r="A2432" t="str">
            <v>Interligação de sensores indutivos de velocidade - TC</v>
          </cell>
          <cell r="B2432" t="str">
            <v>SE</v>
          </cell>
          <cell r="C2432" t="str">
            <v>UNID.</v>
          </cell>
          <cell r="D2432">
            <v>14</v>
          </cell>
          <cell r="E2432">
            <v>10</v>
          </cell>
          <cell r="F2432">
            <v>140</v>
          </cell>
          <cell r="G2432">
            <v>8</v>
          </cell>
          <cell r="H2432">
            <v>112</v>
          </cell>
          <cell r="I2432" t="str">
            <v>N</v>
          </cell>
          <cell r="P2432">
            <v>8</v>
          </cell>
        </row>
        <row r="2433">
          <cell r="F2433">
            <v>0</v>
          </cell>
          <cell r="H2433">
            <v>0</v>
          </cell>
          <cell r="P2433">
            <v>0</v>
          </cell>
        </row>
        <row r="2434">
          <cell r="A2434" t="str">
            <v>Interligação de chaves de emergência - TC</v>
          </cell>
          <cell r="B2434" t="str">
            <v>XS</v>
          </cell>
          <cell r="C2434" t="str">
            <v>UNID.</v>
          </cell>
          <cell r="D2434">
            <v>14</v>
          </cell>
          <cell r="E2434">
            <v>10</v>
          </cell>
          <cell r="F2434">
            <v>140</v>
          </cell>
          <cell r="G2434">
            <v>8</v>
          </cell>
          <cell r="H2434">
            <v>112</v>
          </cell>
          <cell r="I2434" t="str">
            <v>N</v>
          </cell>
          <cell r="P2434">
            <v>8</v>
          </cell>
        </row>
        <row r="2435">
          <cell r="F2435">
            <v>0</v>
          </cell>
          <cell r="H2435">
            <v>0</v>
          </cell>
          <cell r="P2435">
            <v>0</v>
          </cell>
        </row>
        <row r="2436">
          <cell r="A2436" t="str">
            <v>Interligação de chaves de desalinhamento - TC</v>
          </cell>
          <cell r="B2436" t="str">
            <v>ZXS</v>
          </cell>
          <cell r="C2436" t="str">
            <v>UNID.</v>
          </cell>
          <cell r="D2436">
            <v>12</v>
          </cell>
          <cell r="E2436">
            <v>10</v>
          </cell>
          <cell r="F2436">
            <v>120</v>
          </cell>
          <cell r="G2436">
            <v>8</v>
          </cell>
          <cell r="H2436">
            <v>96</v>
          </cell>
          <cell r="I2436" t="str">
            <v>N</v>
          </cell>
          <cell r="P2436">
            <v>8</v>
          </cell>
        </row>
        <row r="2437">
          <cell r="F2437">
            <v>0</v>
          </cell>
          <cell r="H2437">
            <v>0</v>
          </cell>
          <cell r="P2437">
            <v>0</v>
          </cell>
        </row>
        <row r="2438">
          <cell r="A2438" t="str">
            <v>Interligação de buzina - TC</v>
          </cell>
          <cell r="B2438" t="str">
            <v>XA</v>
          </cell>
          <cell r="C2438" t="str">
            <v>UNID.</v>
          </cell>
          <cell r="D2438">
            <v>11</v>
          </cell>
          <cell r="E2438">
            <v>10</v>
          </cell>
          <cell r="F2438">
            <v>110</v>
          </cell>
          <cell r="G2438">
            <v>8</v>
          </cell>
          <cell r="H2438">
            <v>88</v>
          </cell>
          <cell r="I2438" t="str">
            <v>N</v>
          </cell>
          <cell r="P2438">
            <v>8</v>
          </cell>
        </row>
        <row r="2439">
          <cell r="F2439">
            <v>0</v>
          </cell>
          <cell r="H2439">
            <v>0</v>
          </cell>
          <cell r="P2439">
            <v>0</v>
          </cell>
        </row>
        <row r="2440">
          <cell r="A2440" t="str">
            <v>Anemômetros</v>
          </cell>
          <cell r="B2440" t="str">
            <v>ST</v>
          </cell>
          <cell r="C2440" t="str">
            <v>UNID.</v>
          </cell>
          <cell r="D2440">
            <v>1</v>
          </cell>
          <cell r="E2440">
            <v>10</v>
          </cell>
          <cell r="F2440">
            <v>10</v>
          </cell>
          <cell r="G2440">
            <v>8</v>
          </cell>
          <cell r="H2440">
            <v>8</v>
          </cell>
          <cell r="I2440" t="str">
            <v>N</v>
          </cell>
          <cell r="P2440">
            <v>8</v>
          </cell>
        </row>
        <row r="2441">
          <cell r="F2441">
            <v>0</v>
          </cell>
          <cell r="H2441">
            <v>0</v>
          </cell>
          <cell r="P2441">
            <v>0</v>
          </cell>
        </row>
        <row r="2442">
          <cell r="A2442" t="str">
            <v>Instalação e interligação de balança para TC</v>
          </cell>
          <cell r="B2442" t="str">
            <v>WIT</v>
          </cell>
          <cell r="C2442" t="str">
            <v>CJ</v>
          </cell>
          <cell r="D2442">
            <v>4</v>
          </cell>
          <cell r="E2442">
            <v>10</v>
          </cell>
          <cell r="F2442">
            <v>40</v>
          </cell>
          <cell r="G2442">
            <v>8</v>
          </cell>
          <cell r="H2442">
            <v>32</v>
          </cell>
          <cell r="I2442" t="str">
            <v>N</v>
          </cell>
          <cell r="P2442">
            <v>8</v>
          </cell>
        </row>
        <row r="2443">
          <cell r="F2443">
            <v>0</v>
          </cell>
          <cell r="H2443">
            <v>0</v>
          </cell>
          <cell r="P2443">
            <v>0</v>
          </cell>
        </row>
        <row r="2444">
          <cell r="A2444" t="str">
            <v>Instalação de transmissor de pressão com selo</v>
          </cell>
          <cell r="B2444" t="str">
            <v>PIT</v>
          </cell>
          <cell r="C2444" t="str">
            <v>CJ</v>
          </cell>
          <cell r="D2444">
            <v>1</v>
          </cell>
          <cell r="E2444">
            <v>10</v>
          </cell>
          <cell r="F2444">
            <v>10</v>
          </cell>
          <cell r="G2444">
            <v>8</v>
          </cell>
          <cell r="H2444">
            <v>8</v>
          </cell>
          <cell r="I2444" t="str">
            <v>N</v>
          </cell>
          <cell r="P2444">
            <v>8</v>
          </cell>
        </row>
        <row r="2445">
          <cell r="F2445">
            <v>0</v>
          </cell>
          <cell r="H2445">
            <v>0</v>
          </cell>
          <cell r="P2445">
            <v>0</v>
          </cell>
        </row>
        <row r="2446">
          <cell r="A2446" t="str">
            <v>Instalação e interligação de caixas de válvulas solenóide</v>
          </cell>
          <cell r="B2446" t="str">
            <v>SV</v>
          </cell>
          <cell r="C2446" t="str">
            <v>UNID.</v>
          </cell>
          <cell r="D2446">
            <v>20</v>
          </cell>
          <cell r="E2446">
            <v>10</v>
          </cell>
          <cell r="F2446">
            <v>200</v>
          </cell>
          <cell r="G2446">
            <v>8</v>
          </cell>
          <cell r="H2446">
            <v>160</v>
          </cell>
          <cell r="I2446" t="str">
            <v>N</v>
          </cell>
          <cell r="P2446">
            <v>8</v>
          </cell>
        </row>
        <row r="2447">
          <cell r="F2447">
            <v>0</v>
          </cell>
          <cell r="H2447">
            <v>0</v>
          </cell>
          <cell r="P2447">
            <v>0</v>
          </cell>
        </row>
        <row r="2448">
          <cell r="A2448" t="str">
            <v>Instalação e interligação de caixas locais de aquisição de E/S (2300 x 1200 x 700 mm)</v>
          </cell>
          <cell r="B2448" t="str">
            <v>CAD</v>
          </cell>
          <cell r="C2448" t="str">
            <v>CJ</v>
          </cell>
          <cell r="D2448">
            <v>7</v>
          </cell>
          <cell r="E2448">
            <v>300</v>
          </cell>
          <cell r="F2448">
            <v>2100</v>
          </cell>
          <cell r="G2448">
            <v>250</v>
          </cell>
          <cell r="H2448">
            <v>1750</v>
          </cell>
          <cell r="I2448" t="str">
            <v>Q</v>
          </cell>
          <cell r="P2448">
            <v>250</v>
          </cell>
        </row>
        <row r="2449">
          <cell r="F2449">
            <v>0</v>
          </cell>
          <cell r="H2449">
            <v>0</v>
          </cell>
          <cell r="P2449">
            <v>0</v>
          </cell>
        </row>
        <row r="2450">
          <cell r="A2450" t="str">
            <v>Instalação e interligação de câmeras de TV</v>
          </cell>
          <cell r="B2450" t="str">
            <v>CFTV</v>
          </cell>
          <cell r="C2450" t="str">
            <v>UNID.</v>
          </cell>
          <cell r="D2450">
            <v>3</v>
          </cell>
          <cell r="E2450">
            <v>10</v>
          </cell>
          <cell r="F2450">
            <v>30</v>
          </cell>
          <cell r="G2450">
            <v>8</v>
          </cell>
          <cell r="H2450">
            <v>24</v>
          </cell>
          <cell r="I2450" t="str">
            <v>Q</v>
          </cell>
          <cell r="P2450">
            <v>8</v>
          </cell>
        </row>
        <row r="2451">
          <cell r="F2451">
            <v>0</v>
          </cell>
          <cell r="H2451">
            <v>0</v>
          </cell>
          <cell r="P2451">
            <v>0</v>
          </cell>
        </row>
        <row r="2452">
          <cell r="A2452" t="str">
            <v>Instalação e interligação de postos de comunicação de voz</v>
          </cell>
          <cell r="B2452" t="str">
            <v xml:space="preserve"> </v>
          </cell>
          <cell r="C2452" t="str">
            <v>UNID.</v>
          </cell>
          <cell r="D2452">
            <v>6</v>
          </cell>
          <cell r="E2452">
            <v>10</v>
          </cell>
          <cell r="F2452">
            <v>60</v>
          </cell>
          <cell r="G2452">
            <v>8</v>
          </cell>
          <cell r="H2452">
            <v>48</v>
          </cell>
          <cell r="I2452" t="str">
            <v>Q</v>
          </cell>
          <cell r="P2452">
            <v>8</v>
          </cell>
        </row>
        <row r="2453">
          <cell r="F2453">
            <v>0</v>
          </cell>
          <cell r="H2453">
            <v>0</v>
          </cell>
          <cell r="P2453">
            <v>0</v>
          </cell>
        </row>
        <row r="2454">
          <cell r="A2454" t="str">
            <v>Lançamento e ligação de cabo de controle - 1,5 mm²</v>
          </cell>
          <cell r="B2454" t="str">
            <v xml:space="preserve"> </v>
          </cell>
          <cell r="F2454">
            <v>0</v>
          </cell>
          <cell r="H2454">
            <v>0</v>
          </cell>
          <cell r="P2454">
            <v>0</v>
          </cell>
        </row>
        <row r="2455">
          <cell r="A2455" t="str">
            <v>1x2C</v>
          </cell>
          <cell r="B2455" t="str">
            <v>CB1</v>
          </cell>
          <cell r="C2455" t="str">
            <v>m</v>
          </cell>
          <cell r="D2455">
            <v>1000</v>
          </cell>
          <cell r="E2455">
            <v>0.20399999999999999</v>
          </cell>
          <cell r="F2455">
            <v>204</v>
          </cell>
          <cell r="G2455">
            <v>0.15</v>
          </cell>
          <cell r="H2455">
            <v>150</v>
          </cell>
          <cell r="I2455" t="str">
            <v>B</v>
          </cell>
          <cell r="P2455">
            <v>0.15</v>
          </cell>
        </row>
        <row r="2456">
          <cell r="A2456" t="str">
            <v>1x3C</v>
          </cell>
          <cell r="B2456" t="str">
            <v>CB1</v>
          </cell>
          <cell r="C2456" t="str">
            <v>m</v>
          </cell>
          <cell r="D2456">
            <v>600</v>
          </cell>
          <cell r="E2456">
            <v>0.22900000000000001</v>
          </cell>
          <cell r="F2456">
            <v>137.4</v>
          </cell>
          <cell r="G2456">
            <v>0.15</v>
          </cell>
          <cell r="H2456">
            <v>90</v>
          </cell>
          <cell r="I2456" t="str">
            <v>B</v>
          </cell>
          <cell r="P2456">
            <v>0.15</v>
          </cell>
        </row>
        <row r="2457">
          <cell r="A2457" t="str">
            <v>1x4C</v>
          </cell>
          <cell r="B2457" t="str">
            <v>CB1</v>
          </cell>
          <cell r="C2457" t="str">
            <v>m</v>
          </cell>
          <cell r="D2457">
            <v>200</v>
          </cell>
          <cell r="E2457">
            <v>0.26700000000000002</v>
          </cell>
          <cell r="F2457">
            <v>53.4</v>
          </cell>
          <cell r="G2457">
            <v>0.2</v>
          </cell>
          <cell r="H2457">
            <v>40</v>
          </cell>
          <cell r="I2457" t="str">
            <v>B</v>
          </cell>
          <cell r="P2457">
            <v>0.2</v>
          </cell>
        </row>
        <row r="2458">
          <cell r="A2458" t="str">
            <v>1x5C</v>
          </cell>
          <cell r="B2458" t="str">
            <v>CB1</v>
          </cell>
          <cell r="C2458" t="str">
            <v>m</v>
          </cell>
          <cell r="D2458">
            <v>200</v>
          </cell>
          <cell r="E2458">
            <v>0.29099999999999998</v>
          </cell>
          <cell r="F2458">
            <v>58.2</v>
          </cell>
          <cell r="G2458">
            <v>0.2</v>
          </cell>
          <cell r="H2458">
            <v>40</v>
          </cell>
          <cell r="I2458" t="str">
            <v>B</v>
          </cell>
          <cell r="P2458">
            <v>0.2</v>
          </cell>
        </row>
        <row r="2459">
          <cell r="A2459" t="str">
            <v>1x7C</v>
          </cell>
          <cell r="B2459" t="str">
            <v>CB1</v>
          </cell>
          <cell r="C2459" t="str">
            <v>m</v>
          </cell>
          <cell r="D2459">
            <v>200</v>
          </cell>
          <cell r="E2459">
            <v>0.34499999999999997</v>
          </cell>
          <cell r="F2459">
            <v>69</v>
          </cell>
          <cell r="G2459">
            <v>0.2</v>
          </cell>
          <cell r="H2459">
            <v>40</v>
          </cell>
          <cell r="I2459" t="str">
            <v>B</v>
          </cell>
          <cell r="P2459">
            <v>0.2</v>
          </cell>
        </row>
        <row r="2460">
          <cell r="A2460" t="str">
            <v>1x9C</v>
          </cell>
          <cell r="B2460" t="str">
            <v>CB1</v>
          </cell>
          <cell r="C2460" t="str">
            <v>m</v>
          </cell>
          <cell r="D2460">
            <v>200</v>
          </cell>
          <cell r="E2460">
            <v>0.432</v>
          </cell>
          <cell r="F2460">
            <v>86.4</v>
          </cell>
          <cell r="G2460">
            <v>0.2</v>
          </cell>
          <cell r="H2460">
            <v>40</v>
          </cell>
          <cell r="I2460" t="str">
            <v>B</v>
          </cell>
          <cell r="P2460">
            <v>0.2</v>
          </cell>
        </row>
        <row r="2461">
          <cell r="A2461" t="str">
            <v>1x12C</v>
          </cell>
          <cell r="B2461" t="str">
            <v>CB1</v>
          </cell>
          <cell r="C2461" t="str">
            <v>m</v>
          </cell>
          <cell r="D2461">
            <v>200</v>
          </cell>
          <cell r="E2461">
            <v>0.51600000000000001</v>
          </cell>
          <cell r="F2461">
            <v>103.2</v>
          </cell>
          <cell r="G2461">
            <v>0.25</v>
          </cell>
          <cell r="H2461">
            <v>50</v>
          </cell>
          <cell r="I2461" t="str">
            <v>B</v>
          </cell>
          <cell r="P2461">
            <v>0.25</v>
          </cell>
        </row>
        <row r="2462">
          <cell r="A2462" t="str">
            <v>1x15C</v>
          </cell>
          <cell r="B2462" t="str">
            <v>CB1</v>
          </cell>
          <cell r="C2462" t="str">
            <v>m</v>
          </cell>
          <cell r="D2462">
            <v>200</v>
          </cell>
          <cell r="E2462">
            <v>0.63</v>
          </cell>
          <cell r="F2462">
            <v>126</v>
          </cell>
          <cell r="G2462">
            <v>0.25</v>
          </cell>
          <cell r="H2462">
            <v>50</v>
          </cell>
          <cell r="I2462" t="str">
            <v>B</v>
          </cell>
          <cell r="P2462">
            <v>0.25</v>
          </cell>
        </row>
        <row r="2463">
          <cell r="A2463" t="str">
            <v>1x18C</v>
          </cell>
          <cell r="B2463" t="str">
            <v>CB1</v>
          </cell>
          <cell r="C2463" t="str">
            <v>m</v>
          </cell>
          <cell r="D2463">
            <v>200</v>
          </cell>
          <cell r="E2463">
            <v>0.72199999999999998</v>
          </cell>
          <cell r="F2463">
            <v>144.4</v>
          </cell>
          <cell r="G2463">
            <v>0.25</v>
          </cell>
          <cell r="H2463">
            <v>50</v>
          </cell>
          <cell r="I2463" t="str">
            <v>B</v>
          </cell>
          <cell r="P2463">
            <v>0.25</v>
          </cell>
        </row>
        <row r="2464">
          <cell r="A2464" t="str">
            <v>1x25C</v>
          </cell>
          <cell r="B2464" t="str">
            <v>CB1</v>
          </cell>
          <cell r="C2464" t="str">
            <v>m</v>
          </cell>
          <cell r="D2464">
            <v>200</v>
          </cell>
          <cell r="E2464">
            <v>0.95799999999999996</v>
          </cell>
          <cell r="F2464">
            <v>191.6</v>
          </cell>
          <cell r="G2464">
            <v>0.3</v>
          </cell>
          <cell r="H2464">
            <v>60</v>
          </cell>
          <cell r="I2464" t="str">
            <v>B</v>
          </cell>
          <cell r="P2464">
            <v>0.3</v>
          </cell>
        </row>
        <row r="2465">
          <cell r="A2465" t="str">
            <v xml:space="preserve"> </v>
          </cell>
          <cell r="B2465" t="str">
            <v xml:space="preserve"> </v>
          </cell>
          <cell r="F2465">
            <v>0</v>
          </cell>
          <cell r="H2465">
            <v>0</v>
          </cell>
          <cell r="P2465">
            <v>0</v>
          </cell>
        </row>
        <row r="2466">
          <cell r="A2466" t="str">
            <v>Lançamento e ligação de cabo de instrumentação - 1,0 mm² + blindagem</v>
          </cell>
          <cell r="B2466" t="str">
            <v xml:space="preserve"> </v>
          </cell>
          <cell r="C2466" t="str">
            <v>m</v>
          </cell>
          <cell r="D2466">
            <v>800</v>
          </cell>
          <cell r="E2466">
            <v>0.22900000000000001</v>
          </cell>
          <cell r="F2466">
            <v>183.2</v>
          </cell>
          <cell r="G2466">
            <v>0.15</v>
          </cell>
          <cell r="H2466">
            <v>120</v>
          </cell>
          <cell r="I2466" t="str">
            <v>B</v>
          </cell>
          <cell r="P2466">
            <v>0.15</v>
          </cell>
        </row>
        <row r="2467">
          <cell r="A2467" t="str">
            <v>1x2C</v>
          </cell>
          <cell r="B2467" t="str">
            <v>CB1</v>
          </cell>
          <cell r="F2467">
            <v>0</v>
          </cell>
          <cell r="H2467">
            <v>0</v>
          </cell>
          <cell r="P2467">
            <v>0</v>
          </cell>
        </row>
        <row r="2468">
          <cell r="F2468">
            <v>0</v>
          </cell>
          <cell r="H2468">
            <v>0</v>
          </cell>
          <cell r="P2468">
            <v>0</v>
          </cell>
        </row>
        <row r="2469">
          <cell r="A2469" t="str">
            <v>Eletroduto rígido tipo AC- (Vara de 3 m):</v>
          </cell>
          <cell r="F2469">
            <v>0</v>
          </cell>
          <cell r="H2469">
            <v>0</v>
          </cell>
          <cell r="P2469">
            <v>0</v>
          </cell>
        </row>
        <row r="2470">
          <cell r="A2470" t="str">
            <v>Diâmetro 3/4"</v>
          </cell>
          <cell r="B2470" t="str">
            <v>ELAG</v>
          </cell>
          <cell r="C2470" t="str">
            <v>m</v>
          </cell>
          <cell r="D2470">
            <v>295</v>
          </cell>
          <cell r="E2470">
            <v>1.7699999999999998</v>
          </cell>
          <cell r="F2470">
            <v>522.15</v>
          </cell>
          <cell r="G2470">
            <v>1.25</v>
          </cell>
          <cell r="H2470">
            <v>368.75</v>
          </cell>
          <cell r="I2470" t="str">
            <v>LE</v>
          </cell>
          <cell r="P2470">
            <v>1.25</v>
          </cell>
        </row>
        <row r="2471">
          <cell r="A2471" t="str">
            <v>Diâmetro 1"</v>
          </cell>
          <cell r="B2471" t="str">
            <v>ELAG</v>
          </cell>
          <cell r="C2471" t="str">
            <v>m</v>
          </cell>
          <cell r="D2471">
            <v>75</v>
          </cell>
          <cell r="E2471">
            <v>2.63</v>
          </cell>
          <cell r="F2471">
            <v>197.25</v>
          </cell>
          <cell r="G2471">
            <v>1.25</v>
          </cell>
          <cell r="H2471">
            <v>93.75</v>
          </cell>
          <cell r="I2471" t="str">
            <v>LE</v>
          </cell>
          <cell r="P2471">
            <v>1.25</v>
          </cell>
        </row>
        <row r="2472">
          <cell r="A2472" t="str">
            <v>Diâmetro 11/2"</v>
          </cell>
          <cell r="B2472" t="str">
            <v>ELAG</v>
          </cell>
          <cell r="C2472" t="str">
            <v>m</v>
          </cell>
          <cell r="D2472">
            <v>180</v>
          </cell>
          <cell r="E2472">
            <v>4.24</v>
          </cell>
          <cell r="F2472">
            <v>763.2</v>
          </cell>
          <cell r="G2472">
            <v>1.25</v>
          </cell>
          <cell r="H2472">
            <v>225</v>
          </cell>
          <cell r="I2472" t="str">
            <v>LE</v>
          </cell>
          <cell r="P2472">
            <v>1.25</v>
          </cell>
        </row>
        <row r="2473">
          <cell r="A2473" t="str">
            <v>Diâmetro 2"</v>
          </cell>
          <cell r="B2473" t="str">
            <v>ELAG</v>
          </cell>
          <cell r="C2473" t="str">
            <v>m</v>
          </cell>
          <cell r="D2473">
            <v>242</v>
          </cell>
          <cell r="E2473">
            <v>5.66</v>
          </cell>
          <cell r="F2473">
            <v>1369.72</v>
          </cell>
          <cell r="G2473">
            <v>1.5</v>
          </cell>
          <cell r="H2473">
            <v>363</v>
          </cell>
          <cell r="I2473" t="str">
            <v>LE</v>
          </cell>
          <cell r="P2473">
            <v>1.5</v>
          </cell>
        </row>
        <row r="2474">
          <cell r="A2474" t="str">
            <v>Diâmetro 2 1/2"</v>
          </cell>
          <cell r="B2474" t="str">
            <v>ELAG</v>
          </cell>
          <cell r="C2474" t="str">
            <v>m</v>
          </cell>
          <cell r="D2474">
            <v>119</v>
          </cell>
          <cell r="E2474">
            <v>8.9</v>
          </cell>
          <cell r="F2474">
            <v>1059.0999999999999</v>
          </cell>
          <cell r="G2474">
            <v>1.5</v>
          </cell>
          <cell r="H2474">
            <v>178.5</v>
          </cell>
          <cell r="I2474" t="str">
            <v>LE</v>
          </cell>
          <cell r="P2474">
            <v>1.5</v>
          </cell>
        </row>
        <row r="2475">
          <cell r="A2475" t="str">
            <v>Diâmetro 3"</v>
          </cell>
          <cell r="B2475" t="str">
            <v>ELAG</v>
          </cell>
          <cell r="C2475" t="str">
            <v>m</v>
          </cell>
          <cell r="D2475">
            <v>36</v>
          </cell>
          <cell r="E2475">
            <v>11.6</v>
          </cell>
          <cell r="F2475">
            <v>417.6</v>
          </cell>
          <cell r="G2475">
            <v>1.5</v>
          </cell>
          <cell r="H2475">
            <v>54</v>
          </cell>
          <cell r="I2475" t="str">
            <v>LE</v>
          </cell>
          <cell r="P2475">
            <v>1.5</v>
          </cell>
        </row>
        <row r="2476">
          <cell r="A2476" t="str">
            <v>Diâmetro 4"</v>
          </cell>
          <cell r="B2476" t="str">
            <v>ELAG</v>
          </cell>
          <cell r="F2476">
            <v>0</v>
          </cell>
          <cell r="H2476">
            <v>0</v>
          </cell>
          <cell r="I2476" t="str">
            <v>LE</v>
          </cell>
          <cell r="P2476">
            <v>0</v>
          </cell>
        </row>
        <row r="2477">
          <cell r="F2477">
            <v>0</v>
          </cell>
          <cell r="H2477">
            <v>0</v>
          </cell>
          <cell r="P2477">
            <v>0</v>
          </cell>
        </row>
        <row r="2478">
          <cell r="A2478" t="str">
            <v>Eletroduto flexível (peça de 1,5 m):</v>
          </cell>
          <cell r="F2478">
            <v>0</v>
          </cell>
          <cell r="H2478">
            <v>0</v>
          </cell>
          <cell r="P2478">
            <v>0</v>
          </cell>
        </row>
        <row r="2479">
          <cell r="A2479" t="str">
            <v>Diâmetro 3/4"</v>
          </cell>
          <cell r="B2479" t="str">
            <v>ELFL</v>
          </cell>
          <cell r="C2479" t="str">
            <v>PC</v>
          </cell>
          <cell r="D2479">
            <v>630</v>
          </cell>
          <cell r="E2479">
            <v>0.88</v>
          </cell>
          <cell r="F2479">
            <v>554.4</v>
          </cell>
          <cell r="G2479">
            <v>4.5</v>
          </cell>
          <cell r="H2479">
            <v>2835</v>
          </cell>
          <cell r="I2479" t="str">
            <v>LE</v>
          </cell>
          <cell r="P2479">
            <v>4.5</v>
          </cell>
        </row>
        <row r="2480">
          <cell r="A2480" t="str">
            <v>Diâmetro 1/2"</v>
          </cell>
          <cell r="B2480" t="str">
            <v>ELFL</v>
          </cell>
          <cell r="C2480" t="str">
            <v>PC</v>
          </cell>
          <cell r="D2480">
            <v>75</v>
          </cell>
          <cell r="E2480">
            <v>0.5</v>
          </cell>
          <cell r="F2480">
            <v>37.5</v>
          </cell>
          <cell r="G2480">
            <v>4.5</v>
          </cell>
          <cell r="H2480">
            <v>337.5</v>
          </cell>
          <cell r="I2480" t="str">
            <v>LE</v>
          </cell>
          <cell r="P2480">
            <v>4.5</v>
          </cell>
        </row>
        <row r="2481">
          <cell r="F2481">
            <v>0</v>
          </cell>
          <cell r="H2481">
            <v>0</v>
          </cell>
          <cell r="P2481">
            <v>0</v>
          </cell>
        </row>
        <row r="2482">
          <cell r="A2482" t="str">
            <v>Caixa comando local:</v>
          </cell>
          <cell r="F2482">
            <v>0</v>
          </cell>
          <cell r="H2482">
            <v>0</v>
          </cell>
          <cell r="P2482">
            <v>0</v>
          </cell>
        </row>
        <row r="2483">
          <cell r="A2483" t="str">
            <v>2 botões</v>
          </cell>
          <cell r="B2483" t="str">
            <v>CX</v>
          </cell>
          <cell r="C2483" t="str">
            <v>UNID.</v>
          </cell>
          <cell r="D2483">
            <v>30</v>
          </cell>
          <cell r="E2483">
            <v>10</v>
          </cell>
          <cell r="F2483">
            <v>300</v>
          </cell>
          <cell r="G2483">
            <v>8</v>
          </cell>
          <cell r="H2483">
            <v>240</v>
          </cell>
          <cell r="I2483" t="str">
            <v>Q</v>
          </cell>
          <cell r="P2483">
            <v>8</v>
          </cell>
        </row>
        <row r="2484">
          <cell r="F2484">
            <v>0</v>
          </cell>
          <cell r="H2484">
            <v>0</v>
          </cell>
          <cell r="P2484">
            <v>0</v>
          </cell>
        </row>
        <row r="2485">
          <cell r="A2485" t="str">
            <v>Instalação de caixa de passagem 400 x 400 x 150</v>
          </cell>
          <cell r="B2485" t="str">
            <v>CX</v>
          </cell>
          <cell r="C2485" t="str">
            <v>UNID.</v>
          </cell>
          <cell r="D2485">
            <v>10</v>
          </cell>
          <cell r="E2485">
            <v>30</v>
          </cell>
          <cell r="F2485">
            <v>300</v>
          </cell>
          <cell r="G2485">
            <v>10</v>
          </cell>
          <cell r="H2485">
            <v>100</v>
          </cell>
          <cell r="I2485" t="str">
            <v>LE</v>
          </cell>
          <cell r="P2485">
            <v>10</v>
          </cell>
        </row>
        <row r="2486">
          <cell r="F2486">
            <v>0</v>
          </cell>
          <cell r="H2486">
            <v>0</v>
          </cell>
          <cell r="P2486">
            <v>0</v>
          </cell>
        </row>
        <row r="2487">
          <cell r="A2487" t="str">
            <v>Instalação e interligação de caixa de bornes com 30 bornes.</v>
          </cell>
          <cell r="B2487" t="str">
            <v>CX</v>
          </cell>
          <cell r="C2487" t="str">
            <v>UNID.</v>
          </cell>
          <cell r="D2487">
            <v>30</v>
          </cell>
          <cell r="E2487">
            <v>30</v>
          </cell>
          <cell r="F2487">
            <v>900</v>
          </cell>
          <cell r="G2487">
            <v>30</v>
          </cell>
          <cell r="H2487">
            <v>900</v>
          </cell>
          <cell r="I2487" t="str">
            <v>Q</v>
          </cell>
          <cell r="P2487">
            <v>30</v>
          </cell>
        </row>
        <row r="2488">
          <cell r="F2488">
            <v>0</v>
          </cell>
          <cell r="H2488">
            <v>0</v>
          </cell>
          <cell r="P2488">
            <v>0</v>
          </cell>
        </row>
        <row r="2489">
          <cell r="A2489" t="str">
            <v>ÁREA - CONCENTRAÇÃO DE GROSSOS</v>
          </cell>
          <cell r="F2489">
            <v>0</v>
          </cell>
          <cell r="H2489">
            <v>0</v>
          </cell>
          <cell r="P2489">
            <v>0</v>
          </cell>
        </row>
        <row r="2490">
          <cell r="A2490" t="str">
            <v>Instalação e interligação de válvula de bloqueio “guilhotina”, (diâmetros: 4", 10")</v>
          </cell>
          <cell r="B2490" t="str">
            <v>FV</v>
          </cell>
          <cell r="C2490" t="str">
            <v>CJ</v>
          </cell>
          <cell r="D2490">
            <v>13</v>
          </cell>
          <cell r="E2490">
            <v>10</v>
          </cell>
          <cell r="F2490">
            <v>130</v>
          </cell>
          <cell r="G2490">
            <v>20</v>
          </cell>
          <cell r="H2490">
            <v>260</v>
          </cell>
          <cell r="I2490" t="str">
            <v>N</v>
          </cell>
          <cell r="P2490">
            <v>20</v>
          </cell>
        </row>
        <row r="2491">
          <cell r="F2491">
            <v>0</v>
          </cell>
          <cell r="H2491">
            <v>0</v>
          </cell>
          <cell r="P2491">
            <v>0</v>
          </cell>
        </row>
        <row r="2492">
          <cell r="A2492" t="str">
            <v>Instalação de manômetros</v>
          </cell>
          <cell r="B2492" t="str">
            <v>PI</v>
          </cell>
          <cell r="C2492" t="str">
            <v>UNID.</v>
          </cell>
          <cell r="D2492">
            <v>23</v>
          </cell>
          <cell r="E2492">
            <v>10</v>
          </cell>
          <cell r="F2492">
            <v>230</v>
          </cell>
          <cell r="G2492">
            <v>8</v>
          </cell>
          <cell r="H2492">
            <v>184</v>
          </cell>
          <cell r="I2492" t="str">
            <v>N</v>
          </cell>
          <cell r="P2492">
            <v>8</v>
          </cell>
        </row>
        <row r="2493">
          <cell r="F2493">
            <v>0</v>
          </cell>
          <cell r="H2493">
            <v>0</v>
          </cell>
          <cell r="P2493">
            <v>0</v>
          </cell>
        </row>
        <row r="2494">
          <cell r="A2494" t="str">
            <v>Instalação e interligação de chave de vazão</v>
          </cell>
          <cell r="B2494" t="str">
            <v>FSL</v>
          </cell>
          <cell r="C2494" t="str">
            <v>UNID.</v>
          </cell>
          <cell r="D2494">
            <v>8</v>
          </cell>
          <cell r="E2494">
            <v>10</v>
          </cell>
          <cell r="F2494">
            <v>80</v>
          </cell>
          <cell r="G2494">
            <v>8</v>
          </cell>
          <cell r="H2494">
            <v>64</v>
          </cell>
          <cell r="I2494" t="str">
            <v>N</v>
          </cell>
          <cell r="P2494">
            <v>8</v>
          </cell>
        </row>
        <row r="2495">
          <cell r="F2495">
            <v>0</v>
          </cell>
          <cell r="H2495">
            <v>0</v>
          </cell>
          <cell r="P2495">
            <v>0</v>
          </cell>
        </row>
        <row r="2496">
          <cell r="A2496" t="str">
            <v>Instalação e interligação de válvula solenóide, (diâmetros: 1")</v>
          </cell>
          <cell r="B2496" t="str">
            <v>SV</v>
          </cell>
          <cell r="F2496">
            <v>0</v>
          </cell>
          <cell r="H2496">
            <v>0</v>
          </cell>
          <cell r="P2496">
            <v>0</v>
          </cell>
        </row>
        <row r="2497">
          <cell r="F2497">
            <v>0</v>
          </cell>
          <cell r="H2497">
            <v>0</v>
          </cell>
          <cell r="P2497">
            <v>0</v>
          </cell>
        </row>
        <row r="2498">
          <cell r="A2498" t="str">
            <v>Instalação e interligação de válvula de controle borboleta, (diâmetros: 2")</v>
          </cell>
          <cell r="F2498">
            <v>0</v>
          </cell>
          <cell r="H2498">
            <v>0</v>
          </cell>
          <cell r="P2498">
            <v>0</v>
          </cell>
        </row>
        <row r="2499">
          <cell r="F2499">
            <v>0</v>
          </cell>
          <cell r="H2499">
            <v>0</v>
          </cell>
          <cell r="P2499">
            <v>0</v>
          </cell>
        </row>
        <row r="2500">
          <cell r="A2500" t="str">
            <v>Instalação de válvula de bloqueio “mangote tubular”, (diâmetros: 4", 6")</v>
          </cell>
          <cell r="B2500" t="str">
            <v>FV</v>
          </cell>
          <cell r="C2500" t="str">
            <v>UNID.</v>
          </cell>
          <cell r="D2500">
            <v>8</v>
          </cell>
          <cell r="E2500">
            <v>10</v>
          </cell>
          <cell r="F2500">
            <v>80</v>
          </cell>
          <cell r="G2500">
            <v>20</v>
          </cell>
          <cell r="H2500">
            <v>160</v>
          </cell>
          <cell r="I2500" t="str">
            <v>N</v>
          </cell>
          <cell r="P2500">
            <v>20</v>
          </cell>
        </row>
        <row r="2501">
          <cell r="F2501">
            <v>0</v>
          </cell>
          <cell r="H2501">
            <v>0</v>
          </cell>
          <cell r="P2501">
            <v>0</v>
          </cell>
        </row>
        <row r="2502">
          <cell r="A2502" t="str">
            <v>Instalação e interligação de válvula de bloqueio “pinch mangote”, (diâmetros: 3")</v>
          </cell>
          <cell r="B2502" t="str">
            <v>FV</v>
          </cell>
          <cell r="F2502">
            <v>0</v>
          </cell>
          <cell r="H2502">
            <v>0</v>
          </cell>
          <cell r="P2502">
            <v>0</v>
          </cell>
        </row>
        <row r="2503">
          <cell r="F2503">
            <v>0</v>
          </cell>
          <cell r="H2503">
            <v>0</v>
          </cell>
          <cell r="P2503">
            <v>0</v>
          </cell>
        </row>
        <row r="2504">
          <cell r="A2504" t="str">
            <v>Instalação de válvula reguladora de pressão</v>
          </cell>
          <cell r="B2504" t="str">
            <v>PCV</v>
          </cell>
          <cell r="C2504" t="str">
            <v>UNID.</v>
          </cell>
          <cell r="D2504">
            <v>1</v>
          </cell>
          <cell r="E2504">
            <v>10</v>
          </cell>
          <cell r="F2504">
            <v>10</v>
          </cell>
          <cell r="G2504">
            <v>20</v>
          </cell>
          <cell r="H2504">
            <v>20</v>
          </cell>
          <cell r="I2504" t="str">
            <v>N</v>
          </cell>
          <cell r="P2504">
            <v>20</v>
          </cell>
        </row>
        <row r="2505">
          <cell r="F2505">
            <v>0</v>
          </cell>
          <cell r="H2505">
            <v>0</v>
          </cell>
          <cell r="P2505">
            <v>0</v>
          </cell>
        </row>
        <row r="2506">
          <cell r="A2506" t="str">
            <v>Instalação e interligação de fonte / sensor / transmissor de densidade radioativo</v>
          </cell>
          <cell r="B2506" t="str">
            <v>DX/DE/DIT</v>
          </cell>
          <cell r="C2506" t="str">
            <v>CJ</v>
          </cell>
          <cell r="D2506">
            <v>3</v>
          </cell>
          <cell r="E2506">
            <v>10</v>
          </cell>
          <cell r="F2506">
            <v>30</v>
          </cell>
          <cell r="G2506">
            <v>8</v>
          </cell>
          <cell r="H2506">
            <v>24</v>
          </cell>
          <cell r="I2506" t="str">
            <v>N</v>
          </cell>
          <cell r="P2506">
            <v>8</v>
          </cell>
        </row>
        <row r="2507">
          <cell r="F2507">
            <v>0</v>
          </cell>
          <cell r="H2507">
            <v>0</v>
          </cell>
          <cell r="P2507">
            <v>0</v>
          </cell>
        </row>
        <row r="2508">
          <cell r="A2508" t="str">
            <v>Instalação e interligação de medidor magnético de vazão</v>
          </cell>
          <cell r="B2508" t="str">
            <v>FIT</v>
          </cell>
          <cell r="C2508" t="str">
            <v>CJ</v>
          </cell>
          <cell r="D2508">
            <v>3</v>
          </cell>
          <cell r="E2508">
            <v>10</v>
          </cell>
          <cell r="F2508">
            <v>30</v>
          </cell>
          <cell r="G2508">
            <v>8</v>
          </cell>
          <cell r="H2508">
            <v>24</v>
          </cell>
          <cell r="I2508" t="str">
            <v>N</v>
          </cell>
          <cell r="P2508">
            <v>8</v>
          </cell>
        </row>
        <row r="2509">
          <cell r="F2509">
            <v>0</v>
          </cell>
          <cell r="H2509">
            <v>0</v>
          </cell>
          <cell r="P2509">
            <v>0</v>
          </cell>
        </row>
        <row r="2510">
          <cell r="A2510" t="str">
            <v>Instalação e interligação de medidor de nível tipo ultrassônico</v>
          </cell>
          <cell r="B2510" t="str">
            <v>LIT</v>
          </cell>
          <cell r="C2510" t="str">
            <v>CJ</v>
          </cell>
          <cell r="D2510">
            <v>3</v>
          </cell>
          <cell r="E2510">
            <v>10</v>
          </cell>
          <cell r="F2510">
            <v>30</v>
          </cell>
          <cell r="G2510">
            <v>8</v>
          </cell>
          <cell r="H2510">
            <v>24</v>
          </cell>
          <cell r="I2510" t="str">
            <v>N</v>
          </cell>
          <cell r="P2510">
            <v>8</v>
          </cell>
        </row>
        <row r="2511">
          <cell r="F2511">
            <v>0</v>
          </cell>
          <cell r="H2511">
            <v>0</v>
          </cell>
          <cell r="P2511">
            <v>0</v>
          </cell>
        </row>
        <row r="2512">
          <cell r="A2512" t="str">
            <v>Instalação de transmissor de pressão com selo</v>
          </cell>
          <cell r="B2512" t="str">
            <v>PIT</v>
          </cell>
          <cell r="C2512" t="str">
            <v>CJ</v>
          </cell>
          <cell r="D2512">
            <v>2</v>
          </cell>
          <cell r="E2512">
            <v>10</v>
          </cell>
          <cell r="F2512">
            <v>20</v>
          </cell>
          <cell r="G2512">
            <v>8</v>
          </cell>
          <cell r="H2512">
            <v>16</v>
          </cell>
          <cell r="I2512" t="str">
            <v>N</v>
          </cell>
          <cell r="P2512">
            <v>8</v>
          </cell>
        </row>
        <row r="2513">
          <cell r="F2513">
            <v>0</v>
          </cell>
          <cell r="H2513">
            <v>0</v>
          </cell>
          <cell r="P2513">
            <v>0</v>
          </cell>
        </row>
        <row r="2514">
          <cell r="A2514" t="str">
            <v>Instalação e interligação de caixas de válvulas solenóide</v>
          </cell>
          <cell r="B2514" t="str">
            <v>SV</v>
          </cell>
          <cell r="C2514" t="str">
            <v>UNID.</v>
          </cell>
          <cell r="D2514">
            <v>10</v>
          </cell>
          <cell r="E2514">
            <v>10</v>
          </cell>
          <cell r="F2514">
            <v>100</v>
          </cell>
          <cell r="G2514">
            <v>8</v>
          </cell>
          <cell r="H2514">
            <v>80</v>
          </cell>
          <cell r="I2514" t="str">
            <v>N</v>
          </cell>
          <cell r="P2514">
            <v>8</v>
          </cell>
        </row>
        <row r="2515">
          <cell r="F2515">
            <v>0</v>
          </cell>
          <cell r="H2515">
            <v>0</v>
          </cell>
          <cell r="P2515">
            <v>0</v>
          </cell>
        </row>
        <row r="2516">
          <cell r="A2516" t="str">
            <v>Instalação e interligação de caixas locais de aquisição de E/S (2300 x 1200 x 700 mm)</v>
          </cell>
          <cell r="B2516" t="str">
            <v>CAD</v>
          </cell>
          <cell r="C2516" t="str">
            <v>CJ</v>
          </cell>
          <cell r="D2516">
            <v>1</v>
          </cell>
          <cell r="E2516">
            <v>300</v>
          </cell>
          <cell r="F2516">
            <v>300</v>
          </cell>
          <cell r="G2516">
            <v>250</v>
          </cell>
          <cell r="H2516">
            <v>250</v>
          </cell>
          <cell r="I2516" t="str">
            <v>Q</v>
          </cell>
          <cell r="P2516">
            <v>250</v>
          </cell>
        </row>
        <row r="2517">
          <cell r="F2517">
            <v>0</v>
          </cell>
          <cell r="H2517">
            <v>0</v>
          </cell>
          <cell r="P2517">
            <v>0</v>
          </cell>
        </row>
        <row r="2518">
          <cell r="A2518" t="str">
            <v>Instalação e interligação de postos de comunicação de voz</v>
          </cell>
          <cell r="B2518" t="str">
            <v xml:space="preserve"> </v>
          </cell>
          <cell r="C2518" t="str">
            <v>UNID.</v>
          </cell>
          <cell r="D2518">
            <v>5</v>
          </cell>
          <cell r="E2518">
            <v>10</v>
          </cell>
          <cell r="F2518">
            <v>50</v>
          </cell>
          <cell r="G2518">
            <v>8</v>
          </cell>
          <cell r="H2518">
            <v>40</v>
          </cell>
          <cell r="I2518" t="str">
            <v>Q</v>
          </cell>
          <cell r="P2518">
            <v>8</v>
          </cell>
        </row>
        <row r="2519">
          <cell r="F2519">
            <v>0</v>
          </cell>
          <cell r="H2519">
            <v>0</v>
          </cell>
          <cell r="P2519">
            <v>0</v>
          </cell>
        </row>
        <row r="2520">
          <cell r="A2520" t="str">
            <v>Lançamento e ligação de cabo de controle - 1,5 mm²</v>
          </cell>
          <cell r="B2520" t="str">
            <v xml:space="preserve"> </v>
          </cell>
          <cell r="F2520">
            <v>0</v>
          </cell>
          <cell r="H2520">
            <v>0</v>
          </cell>
          <cell r="P2520">
            <v>0</v>
          </cell>
        </row>
        <row r="2521">
          <cell r="A2521" t="str">
            <v>1x2C</v>
          </cell>
          <cell r="B2521" t="str">
            <v>CB1</v>
          </cell>
          <cell r="C2521" t="str">
            <v>m</v>
          </cell>
          <cell r="D2521">
            <v>200</v>
          </cell>
          <cell r="E2521">
            <v>0.20399999999999999</v>
          </cell>
          <cell r="F2521">
            <v>40.799999999999997</v>
          </cell>
          <cell r="G2521">
            <v>0.15</v>
          </cell>
          <cell r="H2521">
            <v>30</v>
          </cell>
          <cell r="I2521" t="str">
            <v>B</v>
          </cell>
          <cell r="P2521">
            <v>0.15</v>
          </cell>
        </row>
        <row r="2522">
          <cell r="A2522" t="str">
            <v>1x3C</v>
          </cell>
          <cell r="B2522" t="str">
            <v>CB1</v>
          </cell>
          <cell r="C2522" t="str">
            <v>m</v>
          </cell>
          <cell r="D2522">
            <v>300</v>
          </cell>
          <cell r="E2522">
            <v>0.22900000000000001</v>
          </cell>
          <cell r="F2522">
            <v>68.7</v>
          </cell>
          <cell r="G2522">
            <v>0.15</v>
          </cell>
          <cell r="H2522">
            <v>45</v>
          </cell>
          <cell r="I2522" t="str">
            <v>B</v>
          </cell>
          <cell r="P2522">
            <v>0.15</v>
          </cell>
        </row>
        <row r="2523">
          <cell r="A2523" t="str">
            <v>1x5C</v>
          </cell>
          <cell r="B2523" t="str">
            <v>CB1</v>
          </cell>
          <cell r="C2523" t="str">
            <v>m</v>
          </cell>
          <cell r="D2523">
            <v>200</v>
          </cell>
          <cell r="E2523">
            <v>0.29099999999999998</v>
          </cell>
          <cell r="F2523">
            <v>58.2</v>
          </cell>
          <cell r="G2523">
            <v>0.2</v>
          </cell>
          <cell r="H2523">
            <v>40</v>
          </cell>
          <cell r="I2523" t="str">
            <v>B</v>
          </cell>
          <cell r="P2523">
            <v>0.2</v>
          </cell>
        </row>
        <row r="2524">
          <cell r="A2524" t="str">
            <v>1x7C</v>
          </cell>
          <cell r="B2524" t="str">
            <v>CB1</v>
          </cell>
          <cell r="C2524" t="str">
            <v>m</v>
          </cell>
          <cell r="D2524">
            <v>400</v>
          </cell>
          <cell r="E2524">
            <v>0.34499999999999997</v>
          </cell>
          <cell r="F2524">
            <v>138</v>
          </cell>
          <cell r="G2524">
            <v>0.2</v>
          </cell>
          <cell r="H2524">
            <v>80</v>
          </cell>
          <cell r="I2524" t="str">
            <v>B</v>
          </cell>
          <cell r="P2524">
            <v>0.2</v>
          </cell>
        </row>
        <row r="2525">
          <cell r="A2525" t="str">
            <v xml:space="preserve"> </v>
          </cell>
          <cell r="B2525" t="str">
            <v xml:space="preserve"> </v>
          </cell>
          <cell r="F2525">
            <v>0</v>
          </cell>
          <cell r="H2525">
            <v>0</v>
          </cell>
          <cell r="P2525">
            <v>0</v>
          </cell>
        </row>
        <row r="2526">
          <cell r="A2526" t="str">
            <v>Lançamento e ligação de cabo de instrumentação - 1,0 mm² + blindagem</v>
          </cell>
          <cell r="B2526" t="str">
            <v xml:space="preserve"> </v>
          </cell>
          <cell r="F2526">
            <v>0</v>
          </cell>
          <cell r="H2526">
            <v>0</v>
          </cell>
          <cell r="P2526">
            <v>0</v>
          </cell>
        </row>
        <row r="2527">
          <cell r="A2527" t="str">
            <v>1x2C</v>
          </cell>
          <cell r="B2527" t="str">
            <v>CB1</v>
          </cell>
          <cell r="C2527" t="str">
            <v>m</v>
          </cell>
          <cell r="D2527">
            <v>400</v>
          </cell>
          <cell r="E2527">
            <v>0.20399999999999999</v>
          </cell>
          <cell r="F2527">
            <v>81.599999999999994</v>
          </cell>
          <cell r="G2527">
            <v>0.15</v>
          </cell>
          <cell r="H2527">
            <v>60</v>
          </cell>
          <cell r="I2527" t="str">
            <v>B</v>
          </cell>
          <cell r="P2527">
            <v>0.15</v>
          </cell>
        </row>
        <row r="2528">
          <cell r="F2528">
            <v>0</v>
          </cell>
          <cell r="H2528">
            <v>0</v>
          </cell>
          <cell r="P2528">
            <v>0</v>
          </cell>
        </row>
        <row r="2529">
          <cell r="A2529" t="str">
            <v>Eletroduto rígido tipo AC- (Vara de 3 m):</v>
          </cell>
          <cell r="F2529">
            <v>0</v>
          </cell>
          <cell r="H2529">
            <v>0</v>
          </cell>
          <cell r="P2529">
            <v>0</v>
          </cell>
        </row>
        <row r="2530">
          <cell r="A2530" t="str">
            <v>Diâmetro 3/4"</v>
          </cell>
          <cell r="B2530" t="str">
            <v>ELAG</v>
          </cell>
          <cell r="C2530" t="str">
            <v>m</v>
          </cell>
          <cell r="D2530">
            <v>118</v>
          </cell>
          <cell r="E2530">
            <v>1.7699999999999998</v>
          </cell>
          <cell r="F2530">
            <v>208.86</v>
          </cell>
          <cell r="G2530">
            <v>1.25</v>
          </cell>
          <cell r="H2530">
            <v>147.5</v>
          </cell>
          <cell r="I2530" t="str">
            <v>LE</v>
          </cell>
          <cell r="P2530">
            <v>1.25</v>
          </cell>
        </row>
        <row r="2531">
          <cell r="A2531" t="str">
            <v>Diâmetro 1"</v>
          </cell>
          <cell r="B2531" t="str">
            <v>ELAG</v>
          </cell>
          <cell r="C2531" t="str">
            <v>m</v>
          </cell>
          <cell r="D2531">
            <v>30</v>
          </cell>
          <cell r="E2531">
            <v>2.63</v>
          </cell>
          <cell r="F2531">
            <v>78.900000000000006</v>
          </cell>
          <cell r="G2531">
            <v>1.25</v>
          </cell>
          <cell r="H2531">
            <v>37.5</v>
          </cell>
          <cell r="I2531" t="str">
            <v>LE</v>
          </cell>
          <cell r="P2531">
            <v>1.25</v>
          </cell>
        </row>
        <row r="2532">
          <cell r="A2532" t="str">
            <v>Diâmetro 11/2"</v>
          </cell>
          <cell r="B2532" t="str">
            <v>ELAG</v>
          </cell>
          <cell r="C2532" t="str">
            <v>m</v>
          </cell>
          <cell r="D2532">
            <v>72</v>
          </cell>
          <cell r="E2532">
            <v>4.24</v>
          </cell>
          <cell r="F2532">
            <v>305.27999999999997</v>
          </cell>
          <cell r="G2532">
            <v>1.25</v>
          </cell>
          <cell r="H2532">
            <v>90</v>
          </cell>
          <cell r="I2532" t="str">
            <v>LE</v>
          </cell>
          <cell r="P2532">
            <v>1.25</v>
          </cell>
        </row>
        <row r="2533">
          <cell r="A2533" t="str">
            <v>Diâmetro 2"</v>
          </cell>
          <cell r="B2533" t="str">
            <v>ELAG</v>
          </cell>
          <cell r="C2533" t="str">
            <v>m</v>
          </cell>
          <cell r="D2533">
            <v>174</v>
          </cell>
          <cell r="E2533">
            <v>5.66</v>
          </cell>
          <cell r="F2533">
            <v>984.84</v>
          </cell>
          <cell r="G2533">
            <v>1.5</v>
          </cell>
          <cell r="H2533">
            <v>261</v>
          </cell>
          <cell r="I2533" t="str">
            <v>LE</v>
          </cell>
          <cell r="P2533">
            <v>1.5</v>
          </cell>
        </row>
        <row r="2534">
          <cell r="A2534" t="str">
            <v>Diâmetro 2 1/2"</v>
          </cell>
          <cell r="B2534" t="str">
            <v>ELAG</v>
          </cell>
          <cell r="C2534" t="str">
            <v>m</v>
          </cell>
          <cell r="D2534">
            <v>27</v>
          </cell>
          <cell r="E2534">
            <v>8.9</v>
          </cell>
          <cell r="F2534">
            <v>240.3</v>
          </cell>
          <cell r="G2534">
            <v>1.5</v>
          </cell>
          <cell r="H2534">
            <v>40.5</v>
          </cell>
          <cell r="I2534" t="str">
            <v>LE</v>
          </cell>
          <cell r="P2534">
            <v>1.5</v>
          </cell>
        </row>
        <row r="2535">
          <cell r="F2535">
            <v>0</v>
          </cell>
          <cell r="H2535">
            <v>0</v>
          </cell>
          <cell r="P2535">
            <v>0</v>
          </cell>
        </row>
        <row r="2536">
          <cell r="A2536" t="str">
            <v>Eletroduto flexível (peça de 1,5 m):</v>
          </cell>
          <cell r="F2536">
            <v>0</v>
          </cell>
          <cell r="H2536">
            <v>0</v>
          </cell>
          <cell r="P2536">
            <v>0</v>
          </cell>
        </row>
        <row r="2537">
          <cell r="A2537" t="str">
            <v>Diâmetro 3/4"</v>
          </cell>
          <cell r="B2537" t="str">
            <v>ELFL</v>
          </cell>
          <cell r="C2537" t="str">
            <v>PC</v>
          </cell>
          <cell r="D2537">
            <v>252</v>
          </cell>
          <cell r="E2537">
            <v>0.88</v>
          </cell>
          <cell r="F2537">
            <v>221.76</v>
          </cell>
          <cell r="G2537">
            <v>4.5</v>
          </cell>
          <cell r="H2537">
            <v>1134</v>
          </cell>
          <cell r="I2537" t="str">
            <v>LE</v>
          </cell>
          <cell r="P2537">
            <v>4.5</v>
          </cell>
        </row>
        <row r="2538">
          <cell r="A2538" t="str">
            <v>Diâmetro 1/2"</v>
          </cell>
          <cell r="B2538" t="str">
            <v>ELFL</v>
          </cell>
          <cell r="C2538" t="str">
            <v>PC</v>
          </cell>
          <cell r="D2538">
            <v>30</v>
          </cell>
          <cell r="E2538">
            <v>0.5</v>
          </cell>
          <cell r="F2538">
            <v>15</v>
          </cell>
          <cell r="G2538">
            <v>4.5</v>
          </cell>
          <cell r="H2538">
            <v>135</v>
          </cell>
          <cell r="I2538" t="str">
            <v>LE</v>
          </cell>
          <cell r="P2538">
            <v>4.5</v>
          </cell>
        </row>
        <row r="2539">
          <cell r="F2539">
            <v>0</v>
          </cell>
          <cell r="H2539">
            <v>0</v>
          </cell>
          <cell r="P2539">
            <v>0</v>
          </cell>
        </row>
        <row r="2540">
          <cell r="A2540" t="str">
            <v>Caixa comando local:</v>
          </cell>
          <cell r="F2540">
            <v>0</v>
          </cell>
          <cell r="H2540">
            <v>0</v>
          </cell>
          <cell r="P2540">
            <v>0</v>
          </cell>
        </row>
        <row r="2541">
          <cell r="A2541" t="str">
            <v>2 botões</v>
          </cell>
          <cell r="B2541" t="str">
            <v>CX</v>
          </cell>
          <cell r="C2541" t="str">
            <v>UNID.</v>
          </cell>
          <cell r="D2541">
            <v>6</v>
          </cell>
          <cell r="E2541">
            <v>10</v>
          </cell>
          <cell r="F2541">
            <v>60</v>
          </cell>
          <cell r="G2541">
            <v>8</v>
          </cell>
          <cell r="H2541">
            <v>48</v>
          </cell>
          <cell r="I2541" t="str">
            <v>Q</v>
          </cell>
          <cell r="P2541">
            <v>8</v>
          </cell>
        </row>
        <row r="2542">
          <cell r="F2542">
            <v>0</v>
          </cell>
          <cell r="H2542">
            <v>0</v>
          </cell>
          <cell r="P2542">
            <v>0</v>
          </cell>
        </row>
        <row r="2543">
          <cell r="A2543" t="str">
            <v>Instalação de caixa de passagem 400 x 400 x 150</v>
          </cell>
          <cell r="B2543" t="str">
            <v>CX</v>
          </cell>
          <cell r="C2543" t="str">
            <v>UNID.</v>
          </cell>
          <cell r="D2543">
            <v>3</v>
          </cell>
          <cell r="E2543">
            <v>30</v>
          </cell>
          <cell r="F2543">
            <v>90</v>
          </cell>
          <cell r="G2543">
            <v>10</v>
          </cell>
          <cell r="H2543">
            <v>30</v>
          </cell>
          <cell r="I2543" t="str">
            <v>LE</v>
          </cell>
          <cell r="P2543">
            <v>10</v>
          </cell>
        </row>
        <row r="2544">
          <cell r="F2544">
            <v>0</v>
          </cell>
          <cell r="H2544">
            <v>0</v>
          </cell>
          <cell r="P2544">
            <v>0</v>
          </cell>
        </row>
        <row r="2545">
          <cell r="A2545" t="str">
            <v>Instalação e interligação de caixa de bornes com 30 bornes.</v>
          </cell>
          <cell r="B2545" t="str">
            <v>CX</v>
          </cell>
          <cell r="C2545" t="str">
            <v>UNID.</v>
          </cell>
          <cell r="D2545">
            <v>6</v>
          </cell>
          <cell r="E2545">
            <v>30</v>
          </cell>
          <cell r="F2545">
            <v>180</v>
          </cell>
          <cell r="G2545">
            <v>30</v>
          </cell>
          <cell r="H2545">
            <v>180</v>
          </cell>
          <cell r="I2545" t="str">
            <v>Q</v>
          </cell>
          <cell r="P2545">
            <v>30</v>
          </cell>
        </row>
        <row r="2546">
          <cell r="F2546">
            <v>0</v>
          </cell>
          <cell r="H2546">
            <v>0</v>
          </cell>
          <cell r="P2546">
            <v>0</v>
          </cell>
        </row>
        <row r="2547">
          <cell r="A2547" t="str">
            <v>Instalação e interligação de caixas de válvulas solenóide.</v>
          </cell>
          <cell r="B2547" t="str">
            <v>CC</v>
          </cell>
          <cell r="C2547" t="str">
            <v>UNID.</v>
          </cell>
          <cell r="D2547">
            <v>9</v>
          </cell>
          <cell r="E2547">
            <v>30</v>
          </cell>
          <cell r="F2547">
            <v>270</v>
          </cell>
          <cell r="G2547">
            <v>20</v>
          </cell>
          <cell r="H2547">
            <v>180</v>
          </cell>
          <cell r="I2547" t="str">
            <v>N</v>
          </cell>
          <cell r="P2547">
            <v>20</v>
          </cell>
        </row>
        <row r="2548">
          <cell r="F2548">
            <v>0</v>
          </cell>
          <cell r="H2548">
            <v>0</v>
          </cell>
          <cell r="P2548">
            <v>0</v>
          </cell>
        </row>
        <row r="2549">
          <cell r="A2549" t="str">
            <v>ÁREA - CICLONAGEM E FILTRAGEM</v>
          </cell>
          <cell r="F2549">
            <v>0</v>
          </cell>
          <cell r="H2549">
            <v>0</v>
          </cell>
          <cell r="P2549">
            <v>0</v>
          </cell>
        </row>
        <row r="2550">
          <cell r="A2550" t="str">
            <v>Instalação e interligação de válvula de bloqueio “guilhotina”, (diâmetros: 3", 18")</v>
          </cell>
          <cell r="B2550" t="str">
            <v>FV</v>
          </cell>
          <cell r="C2550" t="str">
            <v>CJ</v>
          </cell>
          <cell r="D2550">
            <v>18</v>
          </cell>
          <cell r="E2550">
            <v>10</v>
          </cell>
          <cell r="F2550">
            <v>180</v>
          </cell>
          <cell r="G2550">
            <v>20</v>
          </cell>
          <cell r="H2550">
            <v>360</v>
          </cell>
          <cell r="I2550" t="str">
            <v>N</v>
          </cell>
          <cell r="P2550">
            <v>20</v>
          </cell>
        </row>
        <row r="2551">
          <cell r="F2551">
            <v>0</v>
          </cell>
          <cell r="H2551">
            <v>0</v>
          </cell>
          <cell r="P2551">
            <v>0</v>
          </cell>
        </row>
        <row r="2552">
          <cell r="A2552" t="str">
            <v>Válvula de bloqueio "dardo"</v>
          </cell>
          <cell r="B2552" t="str">
            <v>FV</v>
          </cell>
          <cell r="C2552" t="str">
            <v>UNID.</v>
          </cell>
          <cell r="D2552">
            <v>4</v>
          </cell>
          <cell r="E2552">
            <v>10</v>
          </cell>
          <cell r="F2552">
            <v>40</v>
          </cell>
          <cell r="G2552">
            <v>20</v>
          </cell>
          <cell r="H2552">
            <v>80</v>
          </cell>
          <cell r="I2552" t="str">
            <v>N</v>
          </cell>
          <cell r="P2552">
            <v>20</v>
          </cell>
        </row>
        <row r="2553">
          <cell r="F2553">
            <v>0</v>
          </cell>
          <cell r="H2553">
            <v>0</v>
          </cell>
          <cell r="P2553">
            <v>0</v>
          </cell>
        </row>
        <row r="2554">
          <cell r="A2554" t="str">
            <v>Instalação de manômetros</v>
          </cell>
          <cell r="B2554" t="str">
            <v>PI</v>
          </cell>
          <cell r="C2554" t="str">
            <v>UNID.</v>
          </cell>
          <cell r="D2554">
            <v>46</v>
          </cell>
          <cell r="E2554">
            <v>10</v>
          </cell>
          <cell r="F2554">
            <v>460</v>
          </cell>
          <cell r="G2554">
            <v>8</v>
          </cell>
          <cell r="H2554">
            <v>368</v>
          </cell>
          <cell r="I2554" t="str">
            <v>N</v>
          </cell>
          <cell r="P2554">
            <v>8</v>
          </cell>
        </row>
        <row r="2555">
          <cell r="F2555">
            <v>0</v>
          </cell>
          <cell r="H2555">
            <v>0</v>
          </cell>
          <cell r="P2555">
            <v>0</v>
          </cell>
        </row>
        <row r="2556">
          <cell r="A2556" t="str">
            <v>Instalação e interligação de chave de vazão</v>
          </cell>
          <cell r="B2556" t="str">
            <v>FSL</v>
          </cell>
          <cell r="C2556" t="str">
            <v>UNID.</v>
          </cell>
          <cell r="D2556">
            <v>15</v>
          </cell>
          <cell r="E2556">
            <v>10</v>
          </cell>
          <cell r="F2556">
            <v>150</v>
          </cell>
          <cell r="G2556">
            <v>8</v>
          </cell>
          <cell r="H2556">
            <v>120</v>
          </cell>
          <cell r="I2556" t="str">
            <v>N</v>
          </cell>
          <cell r="P2556">
            <v>8</v>
          </cell>
        </row>
        <row r="2557">
          <cell r="F2557">
            <v>0</v>
          </cell>
          <cell r="H2557">
            <v>0</v>
          </cell>
          <cell r="P2557">
            <v>0</v>
          </cell>
        </row>
        <row r="2558">
          <cell r="A2558" t="str">
            <v>Instalação e interligação de válvula solenóide, (diâmetros: 1")</v>
          </cell>
          <cell r="B2558" t="str">
            <v>SV</v>
          </cell>
          <cell r="F2558">
            <v>0</v>
          </cell>
          <cell r="H2558">
            <v>0</v>
          </cell>
          <cell r="P2558">
            <v>0</v>
          </cell>
        </row>
        <row r="2559">
          <cell r="F2559">
            <v>0</v>
          </cell>
          <cell r="H2559">
            <v>0</v>
          </cell>
          <cell r="P2559">
            <v>0</v>
          </cell>
        </row>
        <row r="2560">
          <cell r="A2560" t="str">
            <v>Instalação e interligação de válvula de controle borboleta, (diâmetros: 2", 10")</v>
          </cell>
          <cell r="B2560" t="str">
            <v>LCV</v>
          </cell>
          <cell r="C2560" t="str">
            <v>CJ</v>
          </cell>
          <cell r="D2560">
            <v>1</v>
          </cell>
          <cell r="E2560">
            <v>10</v>
          </cell>
          <cell r="F2560">
            <v>10</v>
          </cell>
          <cell r="G2560">
            <v>20</v>
          </cell>
          <cell r="H2560">
            <v>20</v>
          </cell>
          <cell r="I2560" t="str">
            <v>N</v>
          </cell>
          <cell r="P2560">
            <v>20</v>
          </cell>
        </row>
        <row r="2561">
          <cell r="F2561">
            <v>0</v>
          </cell>
          <cell r="H2561">
            <v>0</v>
          </cell>
          <cell r="P2561">
            <v>0</v>
          </cell>
        </row>
        <row r="2562">
          <cell r="A2562" t="str">
            <v>Instalação e interligação de válvula de bloqueio borboleta, (diâmetros: 3", 18")</v>
          </cell>
          <cell r="B2562" t="str">
            <v>FV</v>
          </cell>
          <cell r="C2562" t="str">
            <v>CJ</v>
          </cell>
          <cell r="D2562">
            <v>8</v>
          </cell>
          <cell r="E2562">
            <v>10</v>
          </cell>
          <cell r="F2562">
            <v>80</v>
          </cell>
          <cell r="G2562">
            <v>20</v>
          </cell>
          <cell r="H2562">
            <v>160</v>
          </cell>
          <cell r="I2562" t="str">
            <v>N</v>
          </cell>
          <cell r="P2562">
            <v>20</v>
          </cell>
        </row>
        <row r="2563">
          <cell r="F2563">
            <v>0</v>
          </cell>
          <cell r="H2563">
            <v>0</v>
          </cell>
          <cell r="P2563">
            <v>0</v>
          </cell>
        </row>
        <row r="2564">
          <cell r="A2564" t="str">
            <v>Instalação de válvula de bloqueio “mangote tubular”, (diâmetros: 4", 6")</v>
          </cell>
          <cell r="B2564" t="str">
            <v>FV</v>
          </cell>
          <cell r="C2564" t="str">
            <v>UNID.</v>
          </cell>
          <cell r="D2564">
            <v>4</v>
          </cell>
          <cell r="E2564">
            <v>10</v>
          </cell>
          <cell r="F2564">
            <v>40</v>
          </cell>
          <cell r="G2564">
            <v>20</v>
          </cell>
          <cell r="H2564">
            <v>80</v>
          </cell>
          <cell r="I2564" t="str">
            <v>N</v>
          </cell>
          <cell r="P2564">
            <v>20</v>
          </cell>
        </row>
        <row r="2565">
          <cell r="F2565">
            <v>0</v>
          </cell>
          <cell r="H2565">
            <v>0</v>
          </cell>
          <cell r="P2565">
            <v>0</v>
          </cell>
        </row>
        <row r="2566">
          <cell r="A2566" t="str">
            <v>Instalação e interligação de válvula de bloqueio “pinch mangote”, (diâmetros: 3", 6", 8")</v>
          </cell>
          <cell r="B2566" t="str">
            <v>FV</v>
          </cell>
          <cell r="C2566" t="str">
            <v>UNID.</v>
          </cell>
          <cell r="D2566">
            <v>9</v>
          </cell>
          <cell r="E2566">
            <v>10</v>
          </cell>
          <cell r="F2566">
            <v>90</v>
          </cell>
          <cell r="G2566">
            <v>20</v>
          </cell>
          <cell r="H2566">
            <v>180</v>
          </cell>
          <cell r="I2566" t="str">
            <v>N</v>
          </cell>
          <cell r="P2566">
            <v>20</v>
          </cell>
        </row>
        <row r="2567">
          <cell r="F2567">
            <v>0</v>
          </cell>
          <cell r="H2567">
            <v>0</v>
          </cell>
          <cell r="P2567">
            <v>0</v>
          </cell>
        </row>
        <row r="2568">
          <cell r="A2568" t="str">
            <v>Válvula de segurança</v>
          </cell>
          <cell r="B2568" t="str">
            <v>PSV</v>
          </cell>
          <cell r="C2568" t="str">
            <v>UNID.</v>
          </cell>
          <cell r="D2568">
            <v>2</v>
          </cell>
          <cell r="E2568">
            <v>10</v>
          </cell>
          <cell r="F2568">
            <v>20</v>
          </cell>
          <cell r="G2568">
            <v>20</v>
          </cell>
          <cell r="H2568">
            <v>40</v>
          </cell>
          <cell r="I2568" t="str">
            <v>N</v>
          </cell>
          <cell r="P2568">
            <v>20</v>
          </cell>
        </row>
        <row r="2569">
          <cell r="F2569">
            <v>0</v>
          </cell>
          <cell r="H2569">
            <v>0</v>
          </cell>
          <cell r="P2569">
            <v>0</v>
          </cell>
        </row>
        <row r="2570">
          <cell r="A2570" t="str">
            <v>Instalação de válvula reguladora de pressão</v>
          </cell>
          <cell r="B2570" t="str">
            <v>PCV</v>
          </cell>
          <cell r="C2570" t="str">
            <v>UNID.</v>
          </cell>
          <cell r="D2570">
            <v>2</v>
          </cell>
          <cell r="E2570">
            <v>10</v>
          </cell>
          <cell r="F2570">
            <v>20</v>
          </cell>
          <cell r="G2570">
            <v>20</v>
          </cell>
          <cell r="H2570">
            <v>40</v>
          </cell>
          <cell r="I2570" t="str">
            <v>N</v>
          </cell>
          <cell r="P2570">
            <v>20</v>
          </cell>
        </row>
        <row r="2571">
          <cell r="F2571">
            <v>0</v>
          </cell>
          <cell r="H2571">
            <v>0</v>
          </cell>
          <cell r="P2571">
            <v>0</v>
          </cell>
        </row>
        <row r="2572">
          <cell r="A2572" t="str">
            <v>Instalação e interligação de medidor de nível tipo ultrassônico</v>
          </cell>
          <cell r="B2572" t="str">
            <v>LIT</v>
          </cell>
          <cell r="C2572" t="str">
            <v>CJ</v>
          </cell>
          <cell r="D2572">
            <v>2</v>
          </cell>
          <cell r="E2572">
            <v>10</v>
          </cell>
          <cell r="F2572">
            <v>20</v>
          </cell>
          <cell r="G2572">
            <v>8</v>
          </cell>
          <cell r="H2572">
            <v>16</v>
          </cell>
          <cell r="I2572" t="str">
            <v>N</v>
          </cell>
          <cell r="P2572">
            <v>8</v>
          </cell>
        </row>
        <row r="2573">
          <cell r="F2573">
            <v>0</v>
          </cell>
          <cell r="H2573">
            <v>0</v>
          </cell>
          <cell r="P2573">
            <v>0</v>
          </cell>
        </row>
        <row r="2574">
          <cell r="A2574" t="str">
            <v>Vacuostato com selo</v>
          </cell>
          <cell r="B2574" t="str">
            <v>VSL</v>
          </cell>
          <cell r="C2574" t="str">
            <v>UNID.</v>
          </cell>
          <cell r="D2574">
            <v>4</v>
          </cell>
          <cell r="E2574">
            <v>10</v>
          </cell>
          <cell r="F2574">
            <v>40</v>
          </cell>
          <cell r="G2574">
            <v>8</v>
          </cell>
          <cell r="H2574">
            <v>32</v>
          </cell>
          <cell r="I2574" t="str">
            <v>N</v>
          </cell>
          <cell r="P2574">
            <v>8</v>
          </cell>
        </row>
        <row r="2575">
          <cell r="F2575">
            <v>0</v>
          </cell>
          <cell r="H2575">
            <v>0</v>
          </cell>
          <cell r="P2575">
            <v>0</v>
          </cell>
        </row>
        <row r="2576">
          <cell r="A2576" t="str">
            <v>Interligação de sensores indutivos de velocidade - TC</v>
          </cell>
          <cell r="B2576" t="str">
            <v>SE</v>
          </cell>
          <cell r="C2576" t="str">
            <v>UNID.</v>
          </cell>
          <cell r="D2576">
            <v>6</v>
          </cell>
          <cell r="E2576">
            <v>10</v>
          </cell>
          <cell r="F2576">
            <v>60</v>
          </cell>
          <cell r="G2576">
            <v>8</v>
          </cell>
          <cell r="H2576">
            <v>48</v>
          </cell>
          <cell r="I2576" t="str">
            <v>N</v>
          </cell>
          <cell r="P2576">
            <v>8</v>
          </cell>
        </row>
        <row r="2577">
          <cell r="F2577">
            <v>0</v>
          </cell>
          <cell r="H2577">
            <v>0</v>
          </cell>
          <cell r="P2577">
            <v>0</v>
          </cell>
        </row>
        <row r="2578">
          <cell r="A2578" t="str">
            <v>Interligação de chaves de emergência - TC</v>
          </cell>
          <cell r="B2578" t="str">
            <v>XS</v>
          </cell>
          <cell r="C2578" t="str">
            <v>UNID.</v>
          </cell>
          <cell r="D2578">
            <v>2</v>
          </cell>
          <cell r="E2578">
            <v>10</v>
          </cell>
          <cell r="F2578">
            <v>20</v>
          </cell>
          <cell r="G2578">
            <v>8</v>
          </cell>
          <cell r="H2578">
            <v>16</v>
          </cell>
          <cell r="I2578" t="str">
            <v>N</v>
          </cell>
          <cell r="P2578">
            <v>8</v>
          </cell>
        </row>
        <row r="2579">
          <cell r="F2579">
            <v>0</v>
          </cell>
          <cell r="H2579">
            <v>0</v>
          </cell>
          <cell r="P2579">
            <v>0</v>
          </cell>
        </row>
        <row r="2580">
          <cell r="A2580" t="str">
            <v>Interligação de chave de nível alto - TC</v>
          </cell>
          <cell r="B2580" t="str">
            <v>LSH</v>
          </cell>
          <cell r="C2580" t="str">
            <v>UNID.</v>
          </cell>
          <cell r="D2580">
            <v>16</v>
          </cell>
          <cell r="E2580">
            <v>10</v>
          </cell>
          <cell r="F2580">
            <v>160</v>
          </cell>
          <cell r="G2580">
            <v>8</v>
          </cell>
          <cell r="H2580">
            <v>128</v>
          </cell>
          <cell r="I2580" t="str">
            <v>N</v>
          </cell>
          <cell r="P2580">
            <v>8</v>
          </cell>
        </row>
        <row r="2581">
          <cell r="F2581">
            <v>0</v>
          </cell>
          <cell r="H2581">
            <v>0</v>
          </cell>
          <cell r="P2581">
            <v>0</v>
          </cell>
        </row>
        <row r="2582">
          <cell r="A2582" t="str">
            <v>Instalação de transmissor de pressão com selo</v>
          </cell>
          <cell r="B2582" t="str">
            <v>PIT</v>
          </cell>
          <cell r="C2582" t="str">
            <v>CJ</v>
          </cell>
          <cell r="D2582">
            <v>2</v>
          </cell>
          <cell r="E2582">
            <v>10</v>
          </cell>
          <cell r="F2582">
            <v>20</v>
          </cell>
          <cell r="G2582">
            <v>8</v>
          </cell>
          <cell r="H2582">
            <v>16</v>
          </cell>
          <cell r="I2582" t="str">
            <v>N</v>
          </cell>
          <cell r="P2582">
            <v>8</v>
          </cell>
        </row>
        <row r="2583">
          <cell r="F2583">
            <v>0</v>
          </cell>
          <cell r="H2583">
            <v>0</v>
          </cell>
          <cell r="P2583">
            <v>0</v>
          </cell>
        </row>
        <row r="2584">
          <cell r="A2584" t="str">
            <v>Instalação e interligação de caixas de válvulas solenóide</v>
          </cell>
          <cell r="B2584" t="str">
            <v>SV</v>
          </cell>
          <cell r="C2584" t="str">
            <v>UNID.</v>
          </cell>
          <cell r="D2584">
            <v>12</v>
          </cell>
          <cell r="E2584">
            <v>10</v>
          </cell>
          <cell r="F2584">
            <v>120</v>
          </cell>
          <cell r="G2584">
            <v>8</v>
          </cell>
          <cell r="H2584">
            <v>96</v>
          </cell>
          <cell r="I2584" t="str">
            <v>N</v>
          </cell>
          <cell r="P2584">
            <v>8</v>
          </cell>
        </row>
        <row r="2585">
          <cell r="F2585">
            <v>0</v>
          </cell>
          <cell r="H2585">
            <v>0</v>
          </cell>
          <cell r="P2585">
            <v>0</v>
          </cell>
        </row>
        <row r="2586">
          <cell r="A2586" t="str">
            <v>Instalação e interligação de caixas locais de aquisição de E/S (2300 x 1200 x 700 mm)</v>
          </cell>
          <cell r="B2586" t="str">
            <v>CAD</v>
          </cell>
          <cell r="C2586" t="str">
            <v>CJ</v>
          </cell>
          <cell r="D2586">
            <v>2</v>
          </cell>
          <cell r="E2586">
            <v>300</v>
          </cell>
          <cell r="F2586">
            <v>600</v>
          </cell>
          <cell r="G2586">
            <v>250</v>
          </cell>
          <cell r="H2586">
            <v>500</v>
          </cell>
          <cell r="I2586" t="str">
            <v>Q</v>
          </cell>
          <cell r="P2586">
            <v>250</v>
          </cell>
        </row>
        <row r="2587">
          <cell r="F2587">
            <v>0</v>
          </cell>
          <cell r="H2587">
            <v>0</v>
          </cell>
          <cell r="P2587">
            <v>0</v>
          </cell>
        </row>
        <row r="2588">
          <cell r="A2588" t="str">
            <v>Instalação e interligação de postos de comunicação de voz</v>
          </cell>
          <cell r="B2588" t="str">
            <v xml:space="preserve"> </v>
          </cell>
          <cell r="C2588" t="str">
            <v>UNID.</v>
          </cell>
          <cell r="D2588">
            <v>6</v>
          </cell>
          <cell r="E2588">
            <v>10</v>
          </cell>
          <cell r="F2588">
            <v>60</v>
          </cell>
          <cell r="G2588">
            <v>8</v>
          </cell>
          <cell r="H2588">
            <v>48</v>
          </cell>
          <cell r="I2588" t="str">
            <v>Q</v>
          </cell>
          <cell r="P2588">
            <v>8</v>
          </cell>
        </row>
        <row r="2589">
          <cell r="F2589">
            <v>0</v>
          </cell>
          <cell r="H2589">
            <v>0</v>
          </cell>
          <cell r="P2589">
            <v>0</v>
          </cell>
        </row>
        <row r="2590">
          <cell r="A2590" t="str">
            <v>Lançamento e ligação de cabo de controle - 1,5 mm²</v>
          </cell>
          <cell r="B2590" t="str">
            <v xml:space="preserve"> </v>
          </cell>
          <cell r="F2590">
            <v>0</v>
          </cell>
          <cell r="H2590">
            <v>0</v>
          </cell>
          <cell r="P2590">
            <v>0</v>
          </cell>
        </row>
        <row r="2591">
          <cell r="A2591" t="str">
            <v>1x2C</v>
          </cell>
          <cell r="B2591" t="str">
            <v>CB1</v>
          </cell>
          <cell r="C2591" t="str">
            <v>m</v>
          </cell>
          <cell r="D2591">
            <v>400</v>
          </cell>
          <cell r="E2591">
            <v>0.20399999999999999</v>
          </cell>
          <cell r="F2591">
            <v>81.599999999999994</v>
          </cell>
          <cell r="G2591">
            <v>0.15</v>
          </cell>
          <cell r="H2591">
            <v>60</v>
          </cell>
          <cell r="I2591" t="str">
            <v>B</v>
          </cell>
          <cell r="P2591">
            <v>0.15</v>
          </cell>
        </row>
        <row r="2592">
          <cell r="A2592" t="str">
            <v>1x3C</v>
          </cell>
          <cell r="B2592" t="str">
            <v>CB1</v>
          </cell>
          <cell r="C2592" t="str">
            <v>m</v>
          </cell>
          <cell r="D2592">
            <v>600</v>
          </cell>
          <cell r="E2592">
            <v>0.22900000000000001</v>
          </cell>
          <cell r="F2592">
            <v>137.4</v>
          </cell>
          <cell r="G2592">
            <v>0.15</v>
          </cell>
          <cell r="H2592">
            <v>90</v>
          </cell>
          <cell r="I2592" t="str">
            <v>B</v>
          </cell>
          <cell r="P2592">
            <v>0.15</v>
          </cell>
        </row>
        <row r="2593">
          <cell r="A2593" t="str">
            <v>1x4C</v>
          </cell>
          <cell r="B2593" t="str">
            <v>CB1</v>
          </cell>
          <cell r="C2593" t="str">
            <v>m</v>
          </cell>
          <cell r="D2593">
            <v>200</v>
          </cell>
          <cell r="E2593">
            <v>0.26700000000000002</v>
          </cell>
          <cell r="F2593">
            <v>53.4</v>
          </cell>
          <cell r="G2593">
            <v>0.2</v>
          </cell>
          <cell r="H2593">
            <v>40</v>
          </cell>
          <cell r="I2593" t="str">
            <v>B</v>
          </cell>
          <cell r="P2593">
            <v>0.2</v>
          </cell>
        </row>
        <row r="2594">
          <cell r="A2594" t="str">
            <v>1x5C</v>
          </cell>
          <cell r="B2594" t="str">
            <v>CB1</v>
          </cell>
          <cell r="C2594" t="str">
            <v>m</v>
          </cell>
          <cell r="D2594">
            <v>200</v>
          </cell>
          <cell r="E2594">
            <v>0.29099999999999998</v>
          </cell>
          <cell r="F2594">
            <v>58.2</v>
          </cell>
          <cell r="G2594">
            <v>0.2</v>
          </cell>
          <cell r="H2594">
            <v>40</v>
          </cell>
          <cell r="I2594" t="str">
            <v>B</v>
          </cell>
          <cell r="P2594">
            <v>0.2</v>
          </cell>
        </row>
        <row r="2595">
          <cell r="A2595" t="str">
            <v>1x7C</v>
          </cell>
          <cell r="B2595" t="str">
            <v>CB1</v>
          </cell>
          <cell r="C2595" t="str">
            <v>m</v>
          </cell>
          <cell r="D2595">
            <v>200</v>
          </cell>
          <cell r="E2595">
            <v>0.34499999999999997</v>
          </cell>
          <cell r="F2595">
            <v>69</v>
          </cell>
          <cell r="G2595">
            <v>0.2</v>
          </cell>
          <cell r="H2595">
            <v>40</v>
          </cell>
          <cell r="I2595" t="str">
            <v>B</v>
          </cell>
          <cell r="P2595">
            <v>0.2</v>
          </cell>
        </row>
        <row r="2596">
          <cell r="A2596" t="str">
            <v>1x9C</v>
          </cell>
          <cell r="B2596" t="str">
            <v>CB1</v>
          </cell>
          <cell r="C2596" t="str">
            <v>m</v>
          </cell>
          <cell r="D2596">
            <v>200</v>
          </cell>
          <cell r="E2596">
            <v>0.432</v>
          </cell>
          <cell r="F2596">
            <v>86.4</v>
          </cell>
          <cell r="G2596">
            <v>0.2</v>
          </cell>
          <cell r="H2596">
            <v>40</v>
          </cell>
          <cell r="I2596" t="str">
            <v>B</v>
          </cell>
          <cell r="P2596">
            <v>0.2</v>
          </cell>
        </row>
        <row r="2597">
          <cell r="A2597" t="str">
            <v xml:space="preserve"> </v>
          </cell>
          <cell r="B2597" t="str">
            <v xml:space="preserve"> </v>
          </cell>
          <cell r="F2597">
            <v>0</v>
          </cell>
          <cell r="H2597">
            <v>0</v>
          </cell>
          <cell r="P2597">
            <v>0</v>
          </cell>
        </row>
        <row r="2598">
          <cell r="A2598" t="str">
            <v>Lançamento e ligação de cabo de instrumentação - 1,0 mm² + blindagem</v>
          </cell>
          <cell r="B2598" t="str">
            <v xml:space="preserve"> </v>
          </cell>
          <cell r="F2598">
            <v>0</v>
          </cell>
          <cell r="H2598">
            <v>0</v>
          </cell>
          <cell r="P2598">
            <v>0</v>
          </cell>
        </row>
        <row r="2599">
          <cell r="A2599" t="str">
            <v>1x2C</v>
          </cell>
          <cell r="B2599" t="str">
            <v>CB1</v>
          </cell>
          <cell r="C2599" t="str">
            <v>m</v>
          </cell>
          <cell r="D2599">
            <v>500</v>
          </cell>
          <cell r="E2599">
            <v>0.20399999999999999</v>
          </cell>
          <cell r="F2599">
            <v>102</v>
          </cell>
          <cell r="G2599">
            <v>0.15</v>
          </cell>
          <cell r="H2599">
            <v>75</v>
          </cell>
          <cell r="I2599" t="str">
            <v>B</v>
          </cell>
          <cell r="P2599">
            <v>0.15</v>
          </cell>
        </row>
        <row r="2600">
          <cell r="F2600">
            <v>0</v>
          </cell>
          <cell r="H2600">
            <v>0</v>
          </cell>
          <cell r="P2600">
            <v>0</v>
          </cell>
        </row>
        <row r="2601">
          <cell r="A2601" t="str">
            <v>Eletroduto rígido tipo AC- (Vara de 3 m):</v>
          </cell>
          <cell r="F2601">
            <v>0</v>
          </cell>
          <cell r="H2601">
            <v>0</v>
          </cell>
          <cell r="P2601">
            <v>0</v>
          </cell>
        </row>
        <row r="2602">
          <cell r="A2602" t="str">
            <v>Diâmetro 3/4"</v>
          </cell>
          <cell r="B2602" t="str">
            <v>ELAG</v>
          </cell>
          <cell r="C2602" t="str">
            <v>m</v>
          </cell>
          <cell r="D2602">
            <v>118</v>
          </cell>
          <cell r="E2602">
            <v>1.7699999999999998</v>
          </cell>
          <cell r="F2602">
            <v>208.86</v>
          </cell>
          <cell r="G2602">
            <v>1.25</v>
          </cell>
          <cell r="H2602">
            <v>147.5</v>
          </cell>
          <cell r="I2602" t="str">
            <v>LE</v>
          </cell>
          <cell r="P2602">
            <v>1.25</v>
          </cell>
        </row>
        <row r="2603">
          <cell r="A2603" t="str">
            <v>Diâmetro 1"</v>
          </cell>
          <cell r="B2603" t="str">
            <v>ELAG</v>
          </cell>
          <cell r="C2603" t="str">
            <v>m</v>
          </cell>
          <cell r="D2603">
            <v>30</v>
          </cell>
          <cell r="E2603">
            <v>2.63</v>
          </cell>
          <cell r="F2603">
            <v>78.900000000000006</v>
          </cell>
          <cell r="G2603">
            <v>1.25</v>
          </cell>
          <cell r="H2603">
            <v>37.5</v>
          </cell>
          <cell r="I2603" t="str">
            <v>LE</v>
          </cell>
          <cell r="P2603">
            <v>1.25</v>
          </cell>
        </row>
        <row r="2604">
          <cell r="A2604" t="str">
            <v>Diâmetro 11/2"</v>
          </cell>
          <cell r="B2604" t="str">
            <v>ELAG</v>
          </cell>
          <cell r="C2604" t="str">
            <v>m</v>
          </cell>
          <cell r="D2604">
            <v>72</v>
          </cell>
          <cell r="E2604">
            <v>4.24</v>
          </cell>
          <cell r="F2604">
            <v>305.27999999999997</v>
          </cell>
          <cell r="G2604">
            <v>1.25</v>
          </cell>
          <cell r="H2604">
            <v>90</v>
          </cell>
          <cell r="I2604" t="str">
            <v>LE</v>
          </cell>
          <cell r="P2604">
            <v>1.25</v>
          </cell>
        </row>
        <row r="2605">
          <cell r="A2605" t="str">
            <v>Diâmetro 2"</v>
          </cell>
          <cell r="B2605" t="str">
            <v>ELAG</v>
          </cell>
          <cell r="C2605" t="str">
            <v>m</v>
          </cell>
          <cell r="D2605">
            <v>174</v>
          </cell>
          <cell r="E2605">
            <v>5.66</v>
          </cell>
          <cell r="F2605">
            <v>984.84</v>
          </cell>
          <cell r="G2605">
            <v>1.5</v>
          </cell>
          <cell r="H2605">
            <v>261</v>
          </cell>
          <cell r="I2605" t="str">
            <v>LE</v>
          </cell>
          <cell r="P2605">
            <v>1.5</v>
          </cell>
        </row>
        <row r="2606">
          <cell r="A2606" t="str">
            <v>Diâmetro 2 1/2"</v>
          </cell>
          <cell r="B2606" t="str">
            <v>ELAG</v>
          </cell>
          <cell r="C2606" t="str">
            <v>m</v>
          </cell>
          <cell r="D2606">
            <v>27</v>
          </cell>
          <cell r="E2606">
            <v>8.9</v>
          </cell>
          <cell r="F2606">
            <v>240.3</v>
          </cell>
          <cell r="G2606">
            <v>1.5</v>
          </cell>
          <cell r="H2606">
            <v>40.5</v>
          </cell>
          <cell r="I2606" t="str">
            <v>LE</v>
          </cell>
          <cell r="P2606">
            <v>1.5</v>
          </cell>
        </row>
        <row r="2607">
          <cell r="F2607">
            <v>0</v>
          </cell>
          <cell r="H2607">
            <v>0</v>
          </cell>
          <cell r="P2607">
            <v>0</v>
          </cell>
        </row>
        <row r="2608">
          <cell r="A2608" t="str">
            <v>Eletroduto flexível (peça de 1,5 m):</v>
          </cell>
          <cell r="F2608">
            <v>0</v>
          </cell>
          <cell r="H2608">
            <v>0</v>
          </cell>
          <cell r="P2608">
            <v>0</v>
          </cell>
        </row>
        <row r="2609">
          <cell r="A2609" t="str">
            <v>Diâmetro 3/4"</v>
          </cell>
          <cell r="B2609" t="str">
            <v>ELFL</v>
          </cell>
          <cell r="C2609" t="str">
            <v>PC</v>
          </cell>
          <cell r="D2609">
            <v>252</v>
          </cell>
          <cell r="E2609">
            <v>0.88</v>
          </cell>
          <cell r="F2609">
            <v>221.76</v>
          </cell>
          <cell r="G2609">
            <v>4.5</v>
          </cell>
          <cell r="H2609">
            <v>1134</v>
          </cell>
          <cell r="I2609" t="str">
            <v>LE</v>
          </cell>
          <cell r="P2609">
            <v>4.5</v>
          </cell>
        </row>
        <row r="2610">
          <cell r="A2610" t="str">
            <v>Diâmetro 1/2"</v>
          </cell>
          <cell r="B2610" t="str">
            <v>ELFL</v>
          </cell>
          <cell r="C2610" t="str">
            <v>PC</v>
          </cell>
          <cell r="D2610">
            <v>30</v>
          </cell>
          <cell r="E2610">
            <v>0.5</v>
          </cell>
          <cell r="F2610">
            <v>15</v>
          </cell>
          <cell r="G2610">
            <v>4.5</v>
          </cell>
          <cell r="H2610">
            <v>135</v>
          </cell>
          <cell r="I2610" t="str">
            <v>LE</v>
          </cell>
          <cell r="P2610">
            <v>4.5</v>
          </cell>
        </row>
        <row r="2611">
          <cell r="F2611">
            <v>0</v>
          </cell>
          <cell r="H2611">
            <v>0</v>
          </cell>
          <cell r="P2611">
            <v>0</v>
          </cell>
        </row>
        <row r="2612">
          <cell r="A2612" t="str">
            <v>Caixa comando local:</v>
          </cell>
          <cell r="F2612">
            <v>0</v>
          </cell>
          <cell r="H2612">
            <v>0</v>
          </cell>
          <cell r="P2612">
            <v>0</v>
          </cell>
        </row>
        <row r="2613">
          <cell r="A2613" t="str">
            <v>2 botões</v>
          </cell>
          <cell r="B2613" t="str">
            <v>CX</v>
          </cell>
          <cell r="C2613" t="str">
            <v>UNID.</v>
          </cell>
          <cell r="D2613">
            <v>10</v>
          </cell>
          <cell r="E2613">
            <v>10</v>
          </cell>
          <cell r="F2613">
            <v>100</v>
          </cell>
          <cell r="G2613">
            <v>8</v>
          </cell>
          <cell r="H2613">
            <v>80</v>
          </cell>
          <cell r="I2613" t="str">
            <v>Q</v>
          </cell>
          <cell r="P2613">
            <v>8</v>
          </cell>
        </row>
        <row r="2614">
          <cell r="F2614">
            <v>0</v>
          </cell>
          <cell r="H2614">
            <v>0</v>
          </cell>
          <cell r="P2614">
            <v>0</v>
          </cell>
        </row>
        <row r="2615">
          <cell r="A2615" t="str">
            <v>Instalação de caixa de passagem 400 x 400 x 150</v>
          </cell>
          <cell r="B2615" t="str">
            <v>CX</v>
          </cell>
          <cell r="C2615" t="str">
            <v>UNID.</v>
          </cell>
          <cell r="D2615">
            <v>3</v>
          </cell>
          <cell r="E2615">
            <v>30</v>
          </cell>
          <cell r="F2615">
            <v>90</v>
          </cell>
          <cell r="G2615">
            <v>10</v>
          </cell>
          <cell r="H2615">
            <v>30</v>
          </cell>
          <cell r="I2615" t="str">
            <v>LE</v>
          </cell>
          <cell r="P2615">
            <v>10</v>
          </cell>
        </row>
        <row r="2616">
          <cell r="F2616">
            <v>0</v>
          </cell>
          <cell r="H2616">
            <v>0</v>
          </cell>
          <cell r="P2616">
            <v>0</v>
          </cell>
        </row>
        <row r="2617">
          <cell r="A2617" t="str">
            <v>Instalação e interligação de caixa de bornes com 30 bornes.</v>
          </cell>
          <cell r="B2617" t="str">
            <v>CX</v>
          </cell>
          <cell r="C2617" t="str">
            <v>UNID.</v>
          </cell>
          <cell r="D2617">
            <v>2</v>
          </cell>
          <cell r="E2617">
            <v>30</v>
          </cell>
          <cell r="F2617">
            <v>60</v>
          </cell>
          <cell r="G2617">
            <v>30</v>
          </cell>
          <cell r="H2617">
            <v>60</v>
          </cell>
          <cell r="I2617" t="str">
            <v>Q</v>
          </cell>
          <cell r="P2617">
            <v>30</v>
          </cell>
        </row>
        <row r="2618">
          <cell r="F2618">
            <v>0</v>
          </cell>
          <cell r="H2618">
            <v>0</v>
          </cell>
          <cell r="P2618">
            <v>0</v>
          </cell>
        </row>
        <row r="2619">
          <cell r="A2619" t="str">
            <v>ÁREA - FLOTAÇÃO</v>
          </cell>
          <cell r="F2619">
            <v>0</v>
          </cell>
          <cell r="H2619">
            <v>0</v>
          </cell>
          <cell r="P2619">
            <v>0</v>
          </cell>
        </row>
        <row r="2620">
          <cell r="A2620" t="str">
            <v>Instalação e interligação de válvula de bloqueio “guilhotina”, (diâmetros: 4", 6", 8", 10")</v>
          </cell>
          <cell r="B2620" t="str">
            <v>FV</v>
          </cell>
          <cell r="C2620" t="str">
            <v>CJ</v>
          </cell>
          <cell r="D2620">
            <v>25</v>
          </cell>
          <cell r="E2620">
            <v>10</v>
          </cell>
          <cell r="F2620">
            <v>250</v>
          </cell>
          <cell r="G2620">
            <v>20</v>
          </cell>
          <cell r="H2620">
            <v>500</v>
          </cell>
          <cell r="I2620" t="str">
            <v>N</v>
          </cell>
          <cell r="P2620">
            <v>20</v>
          </cell>
        </row>
        <row r="2621">
          <cell r="F2621">
            <v>0</v>
          </cell>
          <cell r="H2621">
            <v>0</v>
          </cell>
          <cell r="P2621">
            <v>0</v>
          </cell>
        </row>
        <row r="2622">
          <cell r="A2622" t="str">
            <v>Instalação de manômetros</v>
          </cell>
          <cell r="B2622" t="str">
            <v>PI</v>
          </cell>
          <cell r="C2622" t="str">
            <v>UNID.</v>
          </cell>
          <cell r="D2622">
            <v>32</v>
          </cell>
          <cell r="E2622">
            <v>10</v>
          </cell>
          <cell r="F2622">
            <v>320</v>
          </cell>
          <cell r="G2622">
            <v>8</v>
          </cell>
          <cell r="H2622">
            <v>256</v>
          </cell>
          <cell r="I2622" t="str">
            <v>N</v>
          </cell>
          <cell r="P2622">
            <v>8</v>
          </cell>
        </row>
        <row r="2623">
          <cell r="F2623">
            <v>0</v>
          </cell>
          <cell r="H2623">
            <v>0</v>
          </cell>
          <cell r="P2623">
            <v>0</v>
          </cell>
        </row>
        <row r="2624">
          <cell r="A2624" t="str">
            <v>Instalação e interligação de chave de vazão</v>
          </cell>
          <cell r="B2624" t="str">
            <v>FSL</v>
          </cell>
          <cell r="C2624" t="str">
            <v>UNID.</v>
          </cell>
          <cell r="D2624">
            <v>14</v>
          </cell>
          <cell r="E2624">
            <v>10</v>
          </cell>
          <cell r="F2624">
            <v>140</v>
          </cell>
          <cell r="G2624">
            <v>8</v>
          </cell>
          <cell r="H2624">
            <v>112</v>
          </cell>
          <cell r="I2624" t="str">
            <v>N</v>
          </cell>
          <cell r="P2624">
            <v>8</v>
          </cell>
        </row>
        <row r="2625">
          <cell r="F2625">
            <v>0</v>
          </cell>
          <cell r="H2625">
            <v>0</v>
          </cell>
          <cell r="P2625">
            <v>0</v>
          </cell>
        </row>
        <row r="2626">
          <cell r="A2626" t="str">
            <v>Instalação e interligação de válvula solenóide, (diâmetros: 1")</v>
          </cell>
          <cell r="B2626" t="str">
            <v>SV</v>
          </cell>
          <cell r="C2626" t="str">
            <v>UNID.</v>
          </cell>
          <cell r="D2626">
            <v>18</v>
          </cell>
          <cell r="E2626">
            <v>10</v>
          </cell>
          <cell r="F2626">
            <v>180</v>
          </cell>
          <cell r="G2626">
            <v>8</v>
          </cell>
          <cell r="H2626">
            <v>144</v>
          </cell>
          <cell r="I2626" t="str">
            <v>N</v>
          </cell>
          <cell r="P2626">
            <v>8</v>
          </cell>
        </row>
        <row r="2627">
          <cell r="F2627">
            <v>0</v>
          </cell>
          <cell r="H2627">
            <v>0</v>
          </cell>
          <cell r="P2627">
            <v>0</v>
          </cell>
        </row>
        <row r="2628">
          <cell r="A2628" t="str">
            <v>Instalação e interligação de válvula de controle borboleta, (diâmetros: 2")</v>
          </cell>
          <cell r="B2628" t="str">
            <v>FCV/LCV</v>
          </cell>
          <cell r="C2628" t="str">
            <v>CJ</v>
          </cell>
          <cell r="D2628">
            <v>5</v>
          </cell>
          <cell r="E2628">
            <v>10</v>
          </cell>
          <cell r="F2628">
            <v>50</v>
          </cell>
          <cell r="G2628">
            <v>20</v>
          </cell>
          <cell r="H2628">
            <v>100</v>
          </cell>
          <cell r="I2628" t="str">
            <v>N</v>
          </cell>
          <cell r="P2628">
            <v>20</v>
          </cell>
        </row>
        <row r="2629">
          <cell r="F2629">
            <v>0</v>
          </cell>
          <cell r="H2629">
            <v>0</v>
          </cell>
          <cell r="P2629">
            <v>0</v>
          </cell>
        </row>
        <row r="2630">
          <cell r="A2630" t="str">
            <v>Instalação de válvula de bloqueio “mangote tubular”, (diâmetros: 4")</v>
          </cell>
          <cell r="B2630" t="str">
            <v>FV</v>
          </cell>
          <cell r="C2630" t="str">
            <v>UNID.</v>
          </cell>
          <cell r="D2630">
            <v>14</v>
          </cell>
          <cell r="E2630">
            <v>10</v>
          </cell>
          <cell r="F2630">
            <v>140</v>
          </cell>
          <cell r="G2630">
            <v>20</v>
          </cell>
          <cell r="H2630">
            <v>280</v>
          </cell>
          <cell r="I2630" t="str">
            <v>N</v>
          </cell>
          <cell r="P2630">
            <v>20</v>
          </cell>
        </row>
        <row r="2631">
          <cell r="F2631">
            <v>0</v>
          </cell>
          <cell r="H2631">
            <v>0</v>
          </cell>
          <cell r="P2631">
            <v>0</v>
          </cell>
        </row>
        <row r="2632">
          <cell r="A2632" t="str">
            <v>Instalação e interligação de válvula de bloqueio “pinch mangote”, (diâmetros: 3")</v>
          </cell>
          <cell r="B2632" t="str">
            <v>FV</v>
          </cell>
          <cell r="C2632" t="str">
            <v>UNID.</v>
          </cell>
          <cell r="D2632">
            <v>8</v>
          </cell>
          <cell r="E2632">
            <v>10</v>
          </cell>
          <cell r="F2632">
            <v>80</v>
          </cell>
          <cell r="G2632">
            <v>20</v>
          </cell>
          <cell r="H2632">
            <v>160</v>
          </cell>
          <cell r="I2632" t="str">
            <v>N</v>
          </cell>
          <cell r="P2632">
            <v>20</v>
          </cell>
        </row>
        <row r="2633">
          <cell r="F2633">
            <v>0</v>
          </cell>
          <cell r="H2633">
            <v>0</v>
          </cell>
          <cell r="P2633">
            <v>0</v>
          </cell>
        </row>
        <row r="2634">
          <cell r="A2634" t="str">
            <v>Válvula de controle "pinch", (diâmetros: 6", 10")</v>
          </cell>
          <cell r="B2634" t="str">
            <v>PCV</v>
          </cell>
          <cell r="C2634" t="str">
            <v>UNID.</v>
          </cell>
          <cell r="D2634">
            <v>2</v>
          </cell>
          <cell r="E2634">
            <v>10</v>
          </cell>
          <cell r="F2634">
            <v>20</v>
          </cell>
          <cell r="G2634">
            <v>20</v>
          </cell>
          <cell r="H2634">
            <v>40</v>
          </cell>
          <cell r="I2634" t="str">
            <v>N</v>
          </cell>
          <cell r="P2634">
            <v>20</v>
          </cell>
        </row>
        <row r="2635">
          <cell r="F2635">
            <v>0</v>
          </cell>
          <cell r="H2635">
            <v>0</v>
          </cell>
          <cell r="P2635">
            <v>0</v>
          </cell>
        </row>
        <row r="2636">
          <cell r="A2636" t="str">
            <v>Instalação e interligação de válvula de controle globo, (diâmetros: 3/4", 2", 3")</v>
          </cell>
          <cell r="B2636" t="str">
            <v>FCV/ACV</v>
          </cell>
          <cell r="C2636" t="str">
            <v>UNID.</v>
          </cell>
          <cell r="D2636">
            <v>5</v>
          </cell>
          <cell r="E2636">
            <v>10</v>
          </cell>
          <cell r="F2636">
            <v>50</v>
          </cell>
          <cell r="G2636">
            <v>20</v>
          </cell>
          <cell r="H2636">
            <v>100</v>
          </cell>
          <cell r="I2636" t="str">
            <v>N</v>
          </cell>
          <cell r="P2636">
            <v>20</v>
          </cell>
        </row>
        <row r="2637">
          <cell r="F2637">
            <v>0</v>
          </cell>
          <cell r="H2637">
            <v>0</v>
          </cell>
          <cell r="P2637">
            <v>0</v>
          </cell>
        </row>
        <row r="2638">
          <cell r="A2638" t="str">
            <v>Instalação de válvula redutora de pressão "auto-operada"</v>
          </cell>
          <cell r="B2638" t="str">
            <v>PCV</v>
          </cell>
          <cell r="C2638" t="str">
            <v>UNID.</v>
          </cell>
          <cell r="D2638">
            <v>3</v>
          </cell>
          <cell r="E2638">
            <v>10</v>
          </cell>
          <cell r="F2638">
            <v>30</v>
          </cell>
          <cell r="G2638">
            <v>20</v>
          </cell>
          <cell r="H2638">
            <v>60</v>
          </cell>
          <cell r="I2638" t="str">
            <v>N</v>
          </cell>
          <cell r="P2638">
            <v>20</v>
          </cell>
        </row>
        <row r="2639">
          <cell r="F2639">
            <v>0</v>
          </cell>
          <cell r="H2639">
            <v>0</v>
          </cell>
          <cell r="P2639">
            <v>0</v>
          </cell>
        </row>
        <row r="2640">
          <cell r="A2640" t="str">
            <v>Instalação e interligação de fonte / sensor / transmissor de densidade radioativo</v>
          </cell>
          <cell r="B2640" t="str">
            <v>DX/DE/DIT</v>
          </cell>
          <cell r="C2640" t="str">
            <v>CJ</v>
          </cell>
          <cell r="D2640">
            <v>4</v>
          </cell>
          <cell r="E2640">
            <v>10</v>
          </cell>
          <cell r="F2640">
            <v>40</v>
          </cell>
          <cell r="G2640">
            <v>8</v>
          </cell>
          <cell r="H2640">
            <v>32</v>
          </cell>
          <cell r="I2640" t="str">
            <v>N</v>
          </cell>
          <cell r="P2640">
            <v>8</v>
          </cell>
        </row>
        <row r="2641">
          <cell r="F2641">
            <v>0</v>
          </cell>
          <cell r="H2641">
            <v>0</v>
          </cell>
          <cell r="P2641">
            <v>0</v>
          </cell>
        </row>
        <row r="2642">
          <cell r="A2642" t="str">
            <v>Instalação e interligação de medidor magnético de vazão</v>
          </cell>
          <cell r="B2642" t="str">
            <v>FIT</v>
          </cell>
          <cell r="C2642" t="str">
            <v>CJ</v>
          </cell>
          <cell r="D2642">
            <v>9</v>
          </cell>
          <cell r="E2642">
            <v>10</v>
          </cell>
          <cell r="F2642">
            <v>90</v>
          </cell>
          <cell r="G2642">
            <v>8</v>
          </cell>
          <cell r="H2642">
            <v>72</v>
          </cell>
          <cell r="I2642" t="str">
            <v>N</v>
          </cell>
          <cell r="P2642">
            <v>8</v>
          </cell>
        </row>
        <row r="2643">
          <cell r="F2643">
            <v>0</v>
          </cell>
          <cell r="H2643">
            <v>0</v>
          </cell>
          <cell r="P2643">
            <v>0</v>
          </cell>
        </row>
        <row r="2644">
          <cell r="A2644" t="str">
            <v>Instalação e interligação de medidor de nível tipo ultrassônico</v>
          </cell>
          <cell r="B2644" t="str">
            <v>LIT</v>
          </cell>
          <cell r="C2644" t="str">
            <v>CJ</v>
          </cell>
          <cell r="D2644">
            <v>13</v>
          </cell>
          <cell r="E2644">
            <v>10</v>
          </cell>
          <cell r="F2644">
            <v>130</v>
          </cell>
          <cell r="G2644">
            <v>8</v>
          </cell>
          <cell r="H2644">
            <v>104</v>
          </cell>
          <cell r="I2644" t="str">
            <v>N</v>
          </cell>
          <cell r="P2644">
            <v>8</v>
          </cell>
        </row>
        <row r="2645">
          <cell r="F2645">
            <v>0</v>
          </cell>
          <cell r="H2645">
            <v>0</v>
          </cell>
          <cell r="P2645">
            <v>0</v>
          </cell>
        </row>
        <row r="2646">
          <cell r="A2646" t="str">
            <v>Instalação e interligação de chave de nível tipo ultrassônica</v>
          </cell>
          <cell r="B2646" t="str">
            <v>LS</v>
          </cell>
          <cell r="C2646" t="str">
            <v>UNID.</v>
          </cell>
          <cell r="D2646">
            <v>4</v>
          </cell>
          <cell r="E2646">
            <v>10</v>
          </cell>
          <cell r="F2646">
            <v>40</v>
          </cell>
          <cell r="G2646">
            <v>8</v>
          </cell>
          <cell r="H2646">
            <v>32</v>
          </cell>
          <cell r="I2646" t="str">
            <v>N</v>
          </cell>
          <cell r="P2646">
            <v>8</v>
          </cell>
        </row>
        <row r="2647">
          <cell r="F2647">
            <v>0</v>
          </cell>
          <cell r="H2647">
            <v>0</v>
          </cell>
          <cell r="P2647">
            <v>0</v>
          </cell>
        </row>
        <row r="2648">
          <cell r="A2648" t="str">
            <v>Instalação e interligação de chave de nível tipo condutiva</v>
          </cell>
          <cell r="B2648" t="str">
            <v>LS</v>
          </cell>
          <cell r="C2648" t="str">
            <v>UNID.</v>
          </cell>
          <cell r="D2648">
            <v>4</v>
          </cell>
          <cell r="E2648">
            <v>10</v>
          </cell>
          <cell r="F2648">
            <v>40</v>
          </cell>
          <cell r="G2648">
            <v>8</v>
          </cell>
          <cell r="H2648">
            <v>32</v>
          </cell>
          <cell r="I2648" t="str">
            <v>N</v>
          </cell>
          <cell r="P2648">
            <v>8</v>
          </cell>
        </row>
        <row r="2649">
          <cell r="F2649">
            <v>0</v>
          </cell>
          <cell r="H2649">
            <v>0</v>
          </cell>
          <cell r="P2649">
            <v>0</v>
          </cell>
        </row>
        <row r="2650">
          <cell r="A2650" t="str">
            <v>Instalação e interligação de medidor de pH</v>
          </cell>
          <cell r="B2650" t="str">
            <v>AIT</v>
          </cell>
          <cell r="C2650" t="str">
            <v>UNID.</v>
          </cell>
          <cell r="D2650">
            <v>2</v>
          </cell>
          <cell r="E2650">
            <v>10</v>
          </cell>
          <cell r="F2650">
            <v>20</v>
          </cell>
          <cell r="G2650">
            <v>8</v>
          </cell>
          <cell r="H2650">
            <v>16</v>
          </cell>
          <cell r="I2650" t="str">
            <v>N</v>
          </cell>
          <cell r="P2650">
            <v>8</v>
          </cell>
        </row>
        <row r="2651">
          <cell r="F2651">
            <v>0</v>
          </cell>
          <cell r="H2651">
            <v>0</v>
          </cell>
          <cell r="P2651">
            <v>0</v>
          </cell>
        </row>
        <row r="2652">
          <cell r="A2652" t="str">
            <v>Instalação de transmissor de pressão com selo</v>
          </cell>
          <cell r="B2652" t="str">
            <v>PIT</v>
          </cell>
          <cell r="C2652" t="str">
            <v>CJ</v>
          </cell>
          <cell r="D2652">
            <v>3</v>
          </cell>
          <cell r="E2652">
            <v>10</v>
          </cell>
          <cell r="F2652">
            <v>30</v>
          </cell>
          <cell r="G2652">
            <v>8</v>
          </cell>
          <cell r="H2652">
            <v>24</v>
          </cell>
          <cell r="I2652" t="str">
            <v>N</v>
          </cell>
          <cell r="P2652">
            <v>8</v>
          </cell>
        </row>
        <row r="2653">
          <cell r="F2653">
            <v>0</v>
          </cell>
          <cell r="H2653">
            <v>0</v>
          </cell>
          <cell r="P2653">
            <v>0</v>
          </cell>
        </row>
        <row r="2654">
          <cell r="A2654" t="str">
            <v>Instalação e interligação de caixas de válvulas solenóide</v>
          </cell>
          <cell r="B2654" t="str">
            <v>SV</v>
          </cell>
          <cell r="C2654" t="str">
            <v>UNID.</v>
          </cell>
          <cell r="D2654">
            <v>10</v>
          </cell>
          <cell r="E2654">
            <v>10</v>
          </cell>
          <cell r="F2654">
            <v>100</v>
          </cell>
          <cell r="G2654">
            <v>8</v>
          </cell>
          <cell r="H2654">
            <v>80</v>
          </cell>
          <cell r="I2654" t="str">
            <v>N</v>
          </cell>
          <cell r="P2654">
            <v>8</v>
          </cell>
        </row>
        <row r="2655">
          <cell r="F2655">
            <v>0</v>
          </cell>
          <cell r="H2655">
            <v>0</v>
          </cell>
          <cell r="P2655">
            <v>0</v>
          </cell>
        </row>
        <row r="2656">
          <cell r="A2656" t="str">
            <v>Instalação e interligação de caixas locais de aquisição de E/S (2300 x 1200 x 700 mm)</v>
          </cell>
          <cell r="B2656" t="str">
            <v>CAD</v>
          </cell>
          <cell r="C2656" t="str">
            <v>CJ</v>
          </cell>
          <cell r="D2656">
            <v>3</v>
          </cell>
          <cell r="E2656">
            <v>300</v>
          </cell>
          <cell r="F2656">
            <v>900</v>
          </cell>
          <cell r="G2656">
            <v>250</v>
          </cell>
          <cell r="H2656">
            <v>750</v>
          </cell>
          <cell r="I2656" t="str">
            <v>Q</v>
          </cell>
          <cell r="P2656">
            <v>250</v>
          </cell>
        </row>
        <row r="2657">
          <cell r="F2657">
            <v>0</v>
          </cell>
          <cell r="H2657">
            <v>0</v>
          </cell>
          <cell r="P2657">
            <v>0</v>
          </cell>
        </row>
        <row r="2658">
          <cell r="A2658" t="str">
            <v>Instalação e interligação de postos de comunicação de voz</v>
          </cell>
          <cell r="B2658" t="str">
            <v xml:space="preserve"> </v>
          </cell>
          <cell r="C2658" t="str">
            <v>UNID.</v>
          </cell>
          <cell r="D2658">
            <v>5</v>
          </cell>
          <cell r="E2658">
            <v>10</v>
          </cell>
          <cell r="F2658">
            <v>50</v>
          </cell>
          <cell r="G2658">
            <v>8</v>
          </cell>
          <cell r="H2658">
            <v>40</v>
          </cell>
          <cell r="I2658" t="str">
            <v>Q</v>
          </cell>
          <cell r="P2658">
            <v>8</v>
          </cell>
        </row>
        <row r="2659">
          <cell r="F2659">
            <v>0</v>
          </cell>
          <cell r="H2659">
            <v>0</v>
          </cell>
          <cell r="P2659">
            <v>0</v>
          </cell>
        </row>
        <row r="2660">
          <cell r="A2660" t="str">
            <v>Lançamento e ligação de cabo de controle - 1,5 mm²</v>
          </cell>
          <cell r="B2660" t="str">
            <v xml:space="preserve"> </v>
          </cell>
          <cell r="F2660">
            <v>0</v>
          </cell>
          <cell r="H2660">
            <v>0</v>
          </cell>
          <cell r="P2660">
            <v>0</v>
          </cell>
        </row>
        <row r="2661">
          <cell r="A2661" t="str">
            <v>1x2C</v>
          </cell>
          <cell r="B2661" t="str">
            <v>CB1</v>
          </cell>
          <cell r="C2661" t="str">
            <v>m</v>
          </cell>
          <cell r="D2661">
            <v>300</v>
          </cell>
          <cell r="E2661">
            <v>0.20399999999999999</v>
          </cell>
          <cell r="F2661">
            <v>61.2</v>
          </cell>
          <cell r="G2661">
            <v>0.15</v>
          </cell>
          <cell r="H2661">
            <v>45</v>
          </cell>
          <cell r="I2661" t="str">
            <v>B</v>
          </cell>
          <cell r="P2661">
            <v>0.15</v>
          </cell>
        </row>
        <row r="2662">
          <cell r="A2662" t="str">
            <v>1x3C</v>
          </cell>
          <cell r="B2662" t="str">
            <v>CB1</v>
          </cell>
          <cell r="C2662" t="str">
            <v>m</v>
          </cell>
          <cell r="D2662">
            <v>400</v>
          </cell>
          <cell r="E2662">
            <v>0.22900000000000001</v>
          </cell>
          <cell r="F2662">
            <v>91.6</v>
          </cell>
          <cell r="G2662">
            <v>0.15</v>
          </cell>
          <cell r="H2662">
            <v>60</v>
          </cell>
          <cell r="I2662" t="str">
            <v>B</v>
          </cell>
          <cell r="P2662">
            <v>0.15</v>
          </cell>
        </row>
        <row r="2663">
          <cell r="A2663" t="str">
            <v>1x4C</v>
          </cell>
          <cell r="B2663" t="str">
            <v>CB1</v>
          </cell>
          <cell r="C2663" t="str">
            <v>m</v>
          </cell>
          <cell r="D2663">
            <v>200</v>
          </cell>
          <cell r="E2663">
            <v>0.26700000000000002</v>
          </cell>
          <cell r="F2663">
            <v>53.4</v>
          </cell>
          <cell r="G2663">
            <v>0.2</v>
          </cell>
          <cell r="H2663">
            <v>40</v>
          </cell>
          <cell r="I2663" t="str">
            <v>B</v>
          </cell>
          <cell r="P2663">
            <v>0.2</v>
          </cell>
        </row>
        <row r="2664">
          <cell r="A2664" t="str">
            <v>1x5C</v>
          </cell>
          <cell r="B2664" t="str">
            <v>CB1</v>
          </cell>
          <cell r="C2664" t="str">
            <v>m</v>
          </cell>
          <cell r="D2664">
            <v>200</v>
          </cell>
          <cell r="E2664">
            <v>0.29099999999999998</v>
          </cell>
          <cell r="F2664">
            <v>58.2</v>
          </cell>
          <cell r="G2664">
            <v>0.2</v>
          </cell>
          <cell r="H2664">
            <v>40</v>
          </cell>
          <cell r="I2664" t="str">
            <v>B</v>
          </cell>
          <cell r="P2664">
            <v>0.2</v>
          </cell>
        </row>
        <row r="2665">
          <cell r="A2665" t="str">
            <v>1x7C</v>
          </cell>
          <cell r="B2665" t="str">
            <v>CB1</v>
          </cell>
          <cell r="C2665" t="str">
            <v>m</v>
          </cell>
          <cell r="D2665">
            <v>200</v>
          </cell>
          <cell r="E2665">
            <v>0.34499999999999997</v>
          </cell>
          <cell r="F2665">
            <v>69</v>
          </cell>
          <cell r="G2665">
            <v>0.2</v>
          </cell>
          <cell r="H2665">
            <v>40</v>
          </cell>
          <cell r="I2665" t="str">
            <v>B</v>
          </cell>
          <cell r="P2665">
            <v>0.2</v>
          </cell>
        </row>
        <row r="2666">
          <cell r="A2666" t="str">
            <v>1x9C</v>
          </cell>
          <cell r="B2666" t="str">
            <v>CB1</v>
          </cell>
          <cell r="C2666" t="str">
            <v>m</v>
          </cell>
          <cell r="D2666">
            <v>200</v>
          </cell>
          <cell r="E2666">
            <v>0.432</v>
          </cell>
          <cell r="F2666">
            <v>86.4</v>
          </cell>
          <cell r="G2666">
            <v>0.2</v>
          </cell>
          <cell r="H2666">
            <v>40</v>
          </cell>
          <cell r="I2666" t="str">
            <v>B</v>
          </cell>
          <cell r="P2666">
            <v>0.2</v>
          </cell>
        </row>
        <row r="2667">
          <cell r="A2667" t="str">
            <v xml:space="preserve"> </v>
          </cell>
          <cell r="B2667" t="str">
            <v xml:space="preserve"> </v>
          </cell>
          <cell r="F2667">
            <v>0</v>
          </cell>
          <cell r="H2667">
            <v>0</v>
          </cell>
          <cell r="P2667">
            <v>0</v>
          </cell>
        </row>
        <row r="2668">
          <cell r="A2668" t="str">
            <v>Lançamento e ligação de cabo de instrumentação - 1,0 mm² + blindagem</v>
          </cell>
          <cell r="B2668" t="str">
            <v xml:space="preserve"> </v>
          </cell>
          <cell r="F2668">
            <v>0</v>
          </cell>
          <cell r="H2668">
            <v>0</v>
          </cell>
          <cell r="P2668">
            <v>0</v>
          </cell>
        </row>
        <row r="2669">
          <cell r="A2669" t="str">
            <v>1x2C</v>
          </cell>
          <cell r="B2669" t="str">
            <v>CB1</v>
          </cell>
          <cell r="C2669" t="str">
            <v>m</v>
          </cell>
          <cell r="D2669">
            <v>1200</v>
          </cell>
          <cell r="E2669">
            <v>0.20399999999999999</v>
          </cell>
          <cell r="F2669">
            <v>244.8</v>
          </cell>
          <cell r="G2669">
            <v>0.15</v>
          </cell>
          <cell r="H2669">
            <v>180</v>
          </cell>
          <cell r="I2669" t="str">
            <v>B</v>
          </cell>
          <cell r="P2669">
            <v>0.15</v>
          </cell>
        </row>
        <row r="2670">
          <cell r="F2670">
            <v>0</v>
          </cell>
          <cell r="H2670">
            <v>0</v>
          </cell>
          <cell r="P2670">
            <v>0</v>
          </cell>
        </row>
        <row r="2671">
          <cell r="A2671" t="str">
            <v>Eletroduto rígido tipo AC- (Vara de 3 m):</v>
          </cell>
          <cell r="F2671">
            <v>0</v>
          </cell>
          <cell r="H2671">
            <v>0</v>
          </cell>
          <cell r="P2671">
            <v>0</v>
          </cell>
        </row>
        <row r="2672">
          <cell r="A2672" t="str">
            <v>Diâmetro 3/4"</v>
          </cell>
          <cell r="B2672" t="str">
            <v>ELAG</v>
          </cell>
          <cell r="C2672" t="str">
            <v>m</v>
          </cell>
          <cell r="D2672">
            <v>236</v>
          </cell>
          <cell r="E2672">
            <v>1.7699999999999998</v>
          </cell>
          <cell r="F2672">
            <v>417.72</v>
          </cell>
          <cell r="G2672">
            <v>1.25</v>
          </cell>
          <cell r="H2672">
            <v>295</v>
          </cell>
          <cell r="I2672" t="str">
            <v>LE</v>
          </cell>
          <cell r="P2672">
            <v>1.25</v>
          </cell>
        </row>
        <row r="2673">
          <cell r="A2673" t="str">
            <v>Diâmetro 1"</v>
          </cell>
          <cell r="B2673" t="str">
            <v>ELAG</v>
          </cell>
          <cell r="C2673" t="str">
            <v>m</v>
          </cell>
          <cell r="D2673">
            <v>60</v>
          </cell>
          <cell r="E2673">
            <v>2.63</v>
          </cell>
          <cell r="F2673">
            <v>157.80000000000001</v>
          </cell>
          <cell r="G2673">
            <v>1.25</v>
          </cell>
          <cell r="H2673">
            <v>75</v>
          </cell>
          <cell r="I2673" t="str">
            <v>LE</v>
          </cell>
          <cell r="P2673">
            <v>1.25</v>
          </cell>
        </row>
        <row r="2674">
          <cell r="A2674" t="str">
            <v>Diâmetro 11/2"</v>
          </cell>
          <cell r="B2674" t="str">
            <v>ELAG</v>
          </cell>
          <cell r="C2674" t="str">
            <v>m</v>
          </cell>
          <cell r="D2674">
            <v>144</v>
          </cell>
          <cell r="E2674">
            <v>4.24</v>
          </cell>
          <cell r="F2674">
            <v>610.55999999999995</v>
          </cell>
          <cell r="G2674">
            <v>1.25</v>
          </cell>
          <cell r="H2674">
            <v>180</v>
          </cell>
          <cell r="I2674" t="str">
            <v>LE</v>
          </cell>
          <cell r="P2674">
            <v>1.25</v>
          </cell>
        </row>
        <row r="2675">
          <cell r="A2675" t="str">
            <v>Diâmetro 2"</v>
          </cell>
          <cell r="B2675" t="str">
            <v>ELAG</v>
          </cell>
          <cell r="C2675" t="str">
            <v>m</v>
          </cell>
          <cell r="D2675">
            <v>194</v>
          </cell>
          <cell r="E2675">
            <v>5.66</v>
          </cell>
          <cell r="F2675">
            <v>1098.04</v>
          </cell>
          <cell r="G2675">
            <v>1.5</v>
          </cell>
          <cell r="H2675">
            <v>291</v>
          </cell>
          <cell r="I2675" t="str">
            <v>LE</v>
          </cell>
          <cell r="P2675">
            <v>1.5</v>
          </cell>
        </row>
        <row r="2676">
          <cell r="A2676" t="str">
            <v>Diâmetro 2 1/2"</v>
          </cell>
          <cell r="B2676" t="str">
            <v>ELAG</v>
          </cell>
          <cell r="C2676" t="str">
            <v>m</v>
          </cell>
          <cell r="D2676">
            <v>95</v>
          </cell>
          <cell r="E2676">
            <v>8.9</v>
          </cell>
          <cell r="F2676">
            <v>845.5</v>
          </cell>
          <cell r="G2676">
            <v>1.5</v>
          </cell>
          <cell r="H2676">
            <v>142.5</v>
          </cell>
          <cell r="I2676" t="str">
            <v>LE</v>
          </cell>
          <cell r="P2676">
            <v>1.5</v>
          </cell>
        </row>
        <row r="2677">
          <cell r="F2677">
            <v>0</v>
          </cell>
          <cell r="H2677">
            <v>0</v>
          </cell>
          <cell r="P2677">
            <v>0</v>
          </cell>
        </row>
        <row r="2678">
          <cell r="A2678" t="str">
            <v>Eletroduto flexível (peça de 1,5 m):</v>
          </cell>
          <cell r="F2678">
            <v>0</v>
          </cell>
          <cell r="H2678">
            <v>0</v>
          </cell>
          <cell r="P2678">
            <v>0</v>
          </cell>
        </row>
        <row r="2679">
          <cell r="A2679" t="str">
            <v>Diâmetro 3/4"</v>
          </cell>
          <cell r="B2679" t="str">
            <v>ELFL</v>
          </cell>
          <cell r="C2679" t="str">
            <v>PC</v>
          </cell>
          <cell r="D2679">
            <v>504</v>
          </cell>
          <cell r="E2679">
            <v>0.88</v>
          </cell>
          <cell r="F2679">
            <v>443.52</v>
          </cell>
          <cell r="G2679">
            <v>4.5</v>
          </cell>
          <cell r="H2679">
            <v>2268</v>
          </cell>
          <cell r="I2679" t="str">
            <v>LE</v>
          </cell>
          <cell r="P2679">
            <v>4.5</v>
          </cell>
        </row>
        <row r="2680">
          <cell r="A2680" t="str">
            <v>Diâmetro 1/2"</v>
          </cell>
          <cell r="B2680" t="str">
            <v>ELFL</v>
          </cell>
          <cell r="C2680" t="str">
            <v>PC</v>
          </cell>
          <cell r="D2680">
            <v>60</v>
          </cell>
          <cell r="E2680">
            <v>0.5</v>
          </cell>
          <cell r="F2680">
            <v>30</v>
          </cell>
          <cell r="G2680">
            <v>4.5</v>
          </cell>
          <cell r="H2680">
            <v>270</v>
          </cell>
          <cell r="I2680" t="str">
            <v>LE</v>
          </cell>
          <cell r="P2680">
            <v>4.5</v>
          </cell>
        </row>
        <row r="2681">
          <cell r="F2681">
            <v>0</v>
          </cell>
          <cell r="H2681">
            <v>0</v>
          </cell>
          <cell r="P2681">
            <v>0</v>
          </cell>
        </row>
        <row r="2682">
          <cell r="A2682" t="str">
            <v>Caixa comando local:</v>
          </cell>
          <cell r="F2682">
            <v>0</v>
          </cell>
          <cell r="H2682">
            <v>0</v>
          </cell>
          <cell r="P2682">
            <v>0</v>
          </cell>
        </row>
        <row r="2683">
          <cell r="A2683" t="str">
            <v>2 botões</v>
          </cell>
          <cell r="B2683" t="str">
            <v>CX</v>
          </cell>
          <cell r="C2683" t="str">
            <v>UNID.</v>
          </cell>
          <cell r="D2683">
            <v>30</v>
          </cell>
          <cell r="E2683">
            <v>10</v>
          </cell>
          <cell r="F2683">
            <v>300</v>
          </cell>
          <cell r="G2683">
            <v>8</v>
          </cell>
          <cell r="H2683">
            <v>240</v>
          </cell>
          <cell r="I2683" t="str">
            <v>Q</v>
          </cell>
          <cell r="P2683">
            <v>8</v>
          </cell>
        </row>
        <row r="2684">
          <cell r="F2684">
            <v>0</v>
          </cell>
          <cell r="H2684">
            <v>0</v>
          </cell>
          <cell r="P2684">
            <v>0</v>
          </cell>
        </row>
        <row r="2685">
          <cell r="A2685" t="str">
            <v>Instalação de caixa de passagem (400 x 400 x 150mm)</v>
          </cell>
          <cell r="B2685" t="str">
            <v>CX</v>
          </cell>
          <cell r="C2685" t="str">
            <v>UNID.</v>
          </cell>
          <cell r="D2685">
            <v>10</v>
          </cell>
          <cell r="E2685">
            <v>30</v>
          </cell>
          <cell r="F2685">
            <v>300</v>
          </cell>
          <cell r="G2685">
            <v>10</v>
          </cell>
          <cell r="H2685">
            <v>100</v>
          </cell>
          <cell r="I2685" t="str">
            <v>LE</v>
          </cell>
          <cell r="P2685">
            <v>10</v>
          </cell>
        </row>
        <row r="2686">
          <cell r="F2686">
            <v>0</v>
          </cell>
          <cell r="H2686">
            <v>0</v>
          </cell>
          <cell r="P2686">
            <v>0</v>
          </cell>
        </row>
        <row r="2687">
          <cell r="A2687" t="str">
            <v>Instalação e interligação de caixa de bornes com 30 bornes.</v>
          </cell>
          <cell r="B2687" t="str">
            <v>CX</v>
          </cell>
          <cell r="C2687" t="str">
            <v>UNID.</v>
          </cell>
          <cell r="D2687">
            <v>30</v>
          </cell>
          <cell r="E2687">
            <v>30</v>
          </cell>
          <cell r="F2687">
            <v>900</v>
          </cell>
          <cell r="G2687">
            <v>30</v>
          </cell>
          <cell r="H2687">
            <v>900</v>
          </cell>
          <cell r="I2687" t="str">
            <v>Q</v>
          </cell>
          <cell r="P2687">
            <v>30</v>
          </cell>
        </row>
        <row r="2688">
          <cell r="F2688">
            <v>0</v>
          </cell>
          <cell r="H2688">
            <v>0</v>
          </cell>
          <cell r="P2688">
            <v>0</v>
          </cell>
        </row>
        <row r="2689">
          <cell r="A2689" t="str">
            <v>ÁREA - ESTOCAGEM E PREPARAÇÃO DE REAGENTES</v>
          </cell>
          <cell r="F2689">
            <v>0</v>
          </cell>
          <cell r="H2689">
            <v>0</v>
          </cell>
          <cell r="P2689">
            <v>0</v>
          </cell>
        </row>
        <row r="2690">
          <cell r="A2690" t="str">
            <v>Instalação de manômetros</v>
          </cell>
          <cell r="B2690" t="str">
            <v>PI</v>
          </cell>
          <cell r="C2690" t="str">
            <v>UNID.</v>
          </cell>
          <cell r="D2690">
            <v>19</v>
          </cell>
          <cell r="E2690">
            <v>10</v>
          </cell>
          <cell r="F2690">
            <v>190</v>
          </cell>
          <cell r="G2690">
            <v>8</v>
          </cell>
          <cell r="H2690">
            <v>152</v>
          </cell>
          <cell r="I2690" t="str">
            <v>N</v>
          </cell>
          <cell r="P2690">
            <v>8</v>
          </cell>
        </row>
        <row r="2691">
          <cell r="F2691">
            <v>0</v>
          </cell>
          <cell r="H2691">
            <v>0</v>
          </cell>
          <cell r="P2691">
            <v>0</v>
          </cell>
        </row>
        <row r="2692">
          <cell r="A2692" t="str">
            <v>Instalação e interligação de válvula solenóide, (diâmetros: 1/2", 1", 3")</v>
          </cell>
          <cell r="B2692" t="str">
            <v>SV</v>
          </cell>
          <cell r="C2692" t="str">
            <v>UNID.</v>
          </cell>
          <cell r="D2692">
            <v>2</v>
          </cell>
          <cell r="E2692">
            <v>10</v>
          </cell>
          <cell r="F2692">
            <v>20</v>
          </cell>
          <cell r="G2692">
            <v>8</v>
          </cell>
          <cell r="H2692">
            <v>16</v>
          </cell>
          <cell r="I2692" t="str">
            <v>N</v>
          </cell>
          <cell r="P2692">
            <v>8</v>
          </cell>
        </row>
        <row r="2693">
          <cell r="F2693">
            <v>0</v>
          </cell>
          <cell r="H2693">
            <v>0</v>
          </cell>
          <cell r="P2693">
            <v>0</v>
          </cell>
        </row>
        <row r="2694">
          <cell r="A2694" t="str">
            <v>Válvula de segurança</v>
          </cell>
          <cell r="B2694" t="str">
            <v>FV</v>
          </cell>
          <cell r="C2694" t="str">
            <v>UNID.</v>
          </cell>
          <cell r="D2694">
            <v>14</v>
          </cell>
          <cell r="E2694">
            <v>10</v>
          </cell>
          <cell r="F2694">
            <v>140</v>
          </cell>
          <cell r="G2694">
            <v>20</v>
          </cell>
          <cell r="H2694">
            <v>280</v>
          </cell>
          <cell r="I2694" t="str">
            <v>N</v>
          </cell>
          <cell r="P2694">
            <v>20</v>
          </cell>
        </row>
        <row r="2695">
          <cell r="F2695">
            <v>0</v>
          </cell>
          <cell r="H2695">
            <v>0</v>
          </cell>
          <cell r="P2695">
            <v>0</v>
          </cell>
        </row>
        <row r="2696">
          <cell r="A2696" t="str">
            <v>Instalação e interligação de válvula de bloqueio borboleta, (diâmetros: 2", 3")</v>
          </cell>
          <cell r="B2696" t="str">
            <v>FV</v>
          </cell>
          <cell r="C2696" t="str">
            <v>CJ</v>
          </cell>
          <cell r="D2696">
            <v>6</v>
          </cell>
          <cell r="E2696">
            <v>10</v>
          </cell>
          <cell r="F2696">
            <v>60</v>
          </cell>
          <cell r="G2696">
            <v>20</v>
          </cell>
          <cell r="H2696">
            <v>120</v>
          </cell>
          <cell r="I2696" t="str">
            <v>N</v>
          </cell>
          <cell r="P2696">
            <v>20</v>
          </cell>
        </row>
        <row r="2697">
          <cell r="F2697">
            <v>0</v>
          </cell>
          <cell r="H2697">
            <v>0</v>
          </cell>
          <cell r="P2697">
            <v>0</v>
          </cell>
        </row>
        <row r="2698">
          <cell r="A2698" t="str">
            <v>Instalação e interligação de válvula de bloqueio diafragma, (diâmetros: 11/2", 3")</v>
          </cell>
          <cell r="B2698" t="str">
            <v>FV</v>
          </cell>
          <cell r="C2698" t="str">
            <v>UNID.</v>
          </cell>
          <cell r="D2698">
            <v>4</v>
          </cell>
          <cell r="E2698">
            <v>10</v>
          </cell>
          <cell r="F2698">
            <v>40</v>
          </cell>
          <cell r="G2698">
            <v>20</v>
          </cell>
          <cell r="H2698">
            <v>80</v>
          </cell>
          <cell r="I2698" t="str">
            <v>N</v>
          </cell>
          <cell r="P2698">
            <v>20</v>
          </cell>
        </row>
        <row r="2699">
          <cell r="F2699">
            <v>0</v>
          </cell>
          <cell r="H2699">
            <v>0</v>
          </cell>
          <cell r="P2699">
            <v>0</v>
          </cell>
        </row>
        <row r="2700">
          <cell r="A2700" t="str">
            <v>Instalação e interligação de válvula de bloqueio esfera, (diâmetros: 21/2", 3", 4")</v>
          </cell>
          <cell r="B2700" t="str">
            <v>FV</v>
          </cell>
          <cell r="C2700" t="str">
            <v>UNID.</v>
          </cell>
          <cell r="D2700">
            <v>23</v>
          </cell>
          <cell r="E2700">
            <v>10</v>
          </cell>
          <cell r="F2700">
            <v>230</v>
          </cell>
          <cell r="G2700">
            <v>20</v>
          </cell>
          <cell r="H2700">
            <v>460</v>
          </cell>
          <cell r="I2700" t="str">
            <v>N</v>
          </cell>
          <cell r="P2700">
            <v>20</v>
          </cell>
        </row>
        <row r="2701">
          <cell r="F2701">
            <v>0</v>
          </cell>
          <cell r="H2701">
            <v>0</v>
          </cell>
          <cell r="P2701">
            <v>0</v>
          </cell>
        </row>
        <row r="2702">
          <cell r="A2702" t="str">
            <v>Instalação e interligação de válvula de bloqueio globo, (diâmetros: 3", 4")</v>
          </cell>
          <cell r="B2702" t="str">
            <v>FV</v>
          </cell>
          <cell r="C2702" t="str">
            <v>UNID.</v>
          </cell>
          <cell r="D2702">
            <v>11</v>
          </cell>
          <cell r="E2702">
            <v>10</v>
          </cell>
          <cell r="F2702">
            <v>110</v>
          </cell>
          <cell r="G2702">
            <v>20</v>
          </cell>
          <cell r="H2702">
            <v>220</v>
          </cell>
          <cell r="I2702" t="str">
            <v>N</v>
          </cell>
          <cell r="P2702">
            <v>20</v>
          </cell>
        </row>
        <row r="2703">
          <cell r="F2703">
            <v>0</v>
          </cell>
          <cell r="H2703">
            <v>0</v>
          </cell>
          <cell r="P2703">
            <v>0</v>
          </cell>
        </row>
        <row r="2704">
          <cell r="A2704" t="str">
            <v>Instalação de válvula reguladora de pressão</v>
          </cell>
          <cell r="B2704" t="str">
            <v>PCV</v>
          </cell>
          <cell r="C2704" t="str">
            <v>UNID.</v>
          </cell>
          <cell r="D2704">
            <v>3</v>
          </cell>
          <cell r="E2704">
            <v>10</v>
          </cell>
          <cell r="F2704">
            <v>30</v>
          </cell>
          <cell r="G2704">
            <v>20</v>
          </cell>
          <cell r="H2704">
            <v>60</v>
          </cell>
          <cell r="I2704" t="str">
            <v>N</v>
          </cell>
          <cell r="P2704">
            <v>20</v>
          </cell>
        </row>
        <row r="2705">
          <cell r="F2705">
            <v>0</v>
          </cell>
          <cell r="H2705">
            <v>0</v>
          </cell>
          <cell r="P2705">
            <v>0</v>
          </cell>
        </row>
        <row r="2706">
          <cell r="A2706" t="str">
            <v>Instalação e interligação de medidor magnético de vazão</v>
          </cell>
          <cell r="B2706" t="str">
            <v>FIT</v>
          </cell>
          <cell r="C2706" t="str">
            <v>CJ</v>
          </cell>
          <cell r="D2706">
            <v>15</v>
          </cell>
          <cell r="E2706">
            <v>10</v>
          </cell>
          <cell r="F2706">
            <v>150</v>
          </cell>
          <cell r="G2706">
            <v>8</v>
          </cell>
          <cell r="H2706">
            <v>120</v>
          </cell>
          <cell r="I2706" t="str">
            <v>N</v>
          </cell>
          <cell r="P2706">
            <v>8</v>
          </cell>
        </row>
        <row r="2707">
          <cell r="F2707">
            <v>0</v>
          </cell>
          <cell r="H2707">
            <v>0</v>
          </cell>
          <cell r="P2707">
            <v>0</v>
          </cell>
        </row>
        <row r="2708">
          <cell r="A2708" t="str">
            <v>Instalação e interligação de medidor de nível tipo ultrassônico</v>
          </cell>
          <cell r="B2708" t="str">
            <v>LIT</v>
          </cell>
          <cell r="C2708" t="str">
            <v>CJ</v>
          </cell>
          <cell r="D2708">
            <v>11</v>
          </cell>
          <cell r="E2708">
            <v>10</v>
          </cell>
          <cell r="F2708">
            <v>110</v>
          </cell>
          <cell r="G2708">
            <v>8</v>
          </cell>
          <cell r="H2708">
            <v>88</v>
          </cell>
          <cell r="I2708" t="str">
            <v>N</v>
          </cell>
          <cell r="P2708">
            <v>8</v>
          </cell>
        </row>
        <row r="2709">
          <cell r="F2709">
            <v>0</v>
          </cell>
          <cell r="H2709">
            <v>0</v>
          </cell>
          <cell r="P2709">
            <v>0</v>
          </cell>
        </row>
        <row r="2710">
          <cell r="A2710" t="str">
            <v>Instalação e interligação de chave de nível tipo ultrassônica</v>
          </cell>
          <cell r="B2710" t="str">
            <v>LS</v>
          </cell>
          <cell r="C2710" t="str">
            <v>UNID.</v>
          </cell>
          <cell r="D2710">
            <v>5</v>
          </cell>
          <cell r="E2710">
            <v>10</v>
          </cell>
          <cell r="F2710">
            <v>50</v>
          </cell>
          <cell r="G2710">
            <v>8</v>
          </cell>
          <cell r="H2710">
            <v>40</v>
          </cell>
          <cell r="I2710" t="str">
            <v>N</v>
          </cell>
          <cell r="P2710">
            <v>8</v>
          </cell>
        </row>
        <row r="2711">
          <cell r="F2711">
            <v>0</v>
          </cell>
          <cell r="H2711">
            <v>0</v>
          </cell>
          <cell r="P2711">
            <v>0</v>
          </cell>
        </row>
        <row r="2712">
          <cell r="A2712" t="str">
            <v>Pressostato</v>
          </cell>
          <cell r="B2712" t="str">
            <v>PSL</v>
          </cell>
          <cell r="C2712" t="str">
            <v>UNID.</v>
          </cell>
          <cell r="D2712">
            <v>1</v>
          </cell>
          <cell r="E2712">
            <v>10</v>
          </cell>
          <cell r="F2712">
            <v>10</v>
          </cell>
          <cell r="G2712">
            <v>8</v>
          </cell>
          <cell r="H2712">
            <v>8</v>
          </cell>
          <cell r="I2712" t="str">
            <v>N</v>
          </cell>
          <cell r="P2712">
            <v>8</v>
          </cell>
        </row>
        <row r="2713">
          <cell r="F2713">
            <v>0</v>
          </cell>
          <cell r="H2713">
            <v>0</v>
          </cell>
          <cell r="P2713">
            <v>0</v>
          </cell>
        </row>
        <row r="2714">
          <cell r="A2714" t="str">
            <v>Instalação e interligação de caixas de válvulas solenóide</v>
          </cell>
          <cell r="B2714" t="str">
            <v>SV</v>
          </cell>
          <cell r="C2714" t="str">
            <v>UNID.</v>
          </cell>
          <cell r="D2714">
            <v>10</v>
          </cell>
          <cell r="E2714">
            <v>10</v>
          </cell>
          <cell r="F2714">
            <v>100</v>
          </cell>
          <cell r="G2714">
            <v>8</v>
          </cell>
          <cell r="H2714">
            <v>80</v>
          </cell>
          <cell r="I2714" t="str">
            <v>N</v>
          </cell>
          <cell r="P2714">
            <v>8</v>
          </cell>
        </row>
        <row r="2715">
          <cell r="F2715">
            <v>0</v>
          </cell>
          <cell r="H2715">
            <v>0</v>
          </cell>
          <cell r="P2715">
            <v>0</v>
          </cell>
        </row>
        <row r="2716">
          <cell r="A2716" t="str">
            <v>Instalação e interligação de caixas locais de aquisição de E/S (2300 x 1200 x 700 mm)</v>
          </cell>
          <cell r="B2716" t="str">
            <v>CAD</v>
          </cell>
          <cell r="C2716" t="str">
            <v>CJ</v>
          </cell>
          <cell r="D2716">
            <v>2</v>
          </cell>
          <cell r="E2716">
            <v>300</v>
          </cell>
          <cell r="F2716">
            <v>600</v>
          </cell>
          <cell r="G2716">
            <v>250</v>
          </cell>
          <cell r="H2716">
            <v>500</v>
          </cell>
          <cell r="I2716" t="str">
            <v>Q</v>
          </cell>
          <cell r="P2716">
            <v>250</v>
          </cell>
        </row>
        <row r="2717">
          <cell r="F2717">
            <v>0</v>
          </cell>
          <cell r="H2717">
            <v>0</v>
          </cell>
          <cell r="P2717">
            <v>0</v>
          </cell>
        </row>
        <row r="2718">
          <cell r="A2718" t="str">
            <v>Instalação e interligação de postos de comunicação de voz</v>
          </cell>
          <cell r="B2718" t="str">
            <v xml:space="preserve"> </v>
          </cell>
          <cell r="C2718" t="str">
            <v>UNID.</v>
          </cell>
          <cell r="D2718">
            <v>4</v>
          </cell>
          <cell r="E2718">
            <v>10</v>
          </cell>
          <cell r="F2718">
            <v>40</v>
          </cell>
          <cell r="G2718">
            <v>8</v>
          </cell>
          <cell r="H2718">
            <v>32</v>
          </cell>
          <cell r="I2718" t="str">
            <v>Q</v>
          </cell>
          <cell r="P2718">
            <v>8</v>
          </cell>
        </row>
        <row r="2719">
          <cell r="F2719">
            <v>0</v>
          </cell>
          <cell r="H2719">
            <v>0</v>
          </cell>
          <cell r="P2719">
            <v>0</v>
          </cell>
        </row>
        <row r="2720">
          <cell r="A2720" t="str">
            <v>Lançamento e ligação de cabo de controle - 1,5 mm²</v>
          </cell>
          <cell r="B2720" t="str">
            <v xml:space="preserve"> </v>
          </cell>
          <cell r="F2720">
            <v>0</v>
          </cell>
          <cell r="H2720">
            <v>0</v>
          </cell>
          <cell r="P2720">
            <v>0</v>
          </cell>
        </row>
        <row r="2721">
          <cell r="A2721" t="str">
            <v>1x2C</v>
          </cell>
          <cell r="B2721" t="str">
            <v>CB1</v>
          </cell>
          <cell r="C2721" t="str">
            <v>m</v>
          </cell>
          <cell r="D2721">
            <v>200</v>
          </cell>
          <cell r="E2721">
            <v>0.20399999999999999</v>
          </cell>
          <cell r="F2721">
            <v>40.799999999999997</v>
          </cell>
          <cell r="G2721">
            <v>0.15</v>
          </cell>
          <cell r="H2721">
            <v>30</v>
          </cell>
          <cell r="I2721" t="str">
            <v>B</v>
          </cell>
          <cell r="P2721">
            <v>0.15</v>
          </cell>
        </row>
        <row r="2722">
          <cell r="A2722" t="str">
            <v>1x3C</v>
          </cell>
          <cell r="B2722" t="str">
            <v>CB1</v>
          </cell>
          <cell r="C2722" t="str">
            <v>m</v>
          </cell>
          <cell r="D2722">
            <v>400</v>
          </cell>
          <cell r="E2722">
            <v>0.22900000000000001</v>
          </cell>
          <cell r="F2722">
            <v>91.6</v>
          </cell>
          <cell r="G2722">
            <v>0.15</v>
          </cell>
          <cell r="H2722">
            <v>60</v>
          </cell>
          <cell r="I2722" t="str">
            <v>B</v>
          </cell>
          <cell r="P2722">
            <v>0.15</v>
          </cell>
        </row>
        <row r="2723">
          <cell r="A2723" t="str">
            <v>1x4C</v>
          </cell>
          <cell r="B2723" t="str">
            <v>CB1</v>
          </cell>
          <cell r="C2723" t="str">
            <v>m</v>
          </cell>
          <cell r="D2723">
            <v>400</v>
          </cell>
          <cell r="E2723">
            <v>0.26700000000000002</v>
          </cell>
          <cell r="F2723">
            <v>106.8</v>
          </cell>
          <cell r="G2723">
            <v>0.2</v>
          </cell>
          <cell r="H2723">
            <v>80</v>
          </cell>
          <cell r="I2723" t="str">
            <v>B</v>
          </cell>
          <cell r="P2723">
            <v>0.2</v>
          </cell>
        </row>
        <row r="2724">
          <cell r="A2724" t="str">
            <v>1x5C</v>
          </cell>
          <cell r="B2724" t="str">
            <v>CB1</v>
          </cell>
          <cell r="C2724" t="str">
            <v>m</v>
          </cell>
          <cell r="D2724">
            <v>200</v>
          </cell>
          <cell r="E2724">
            <v>0.29099999999999998</v>
          </cell>
          <cell r="F2724">
            <v>58.2</v>
          </cell>
          <cell r="G2724">
            <v>0.2</v>
          </cell>
          <cell r="H2724">
            <v>40</v>
          </cell>
          <cell r="I2724" t="str">
            <v>B</v>
          </cell>
          <cell r="P2724">
            <v>0.2</v>
          </cell>
        </row>
        <row r="2725">
          <cell r="A2725" t="str">
            <v>1x7C</v>
          </cell>
          <cell r="B2725" t="str">
            <v>CB1</v>
          </cell>
          <cell r="C2725" t="str">
            <v>m</v>
          </cell>
          <cell r="D2725">
            <v>200</v>
          </cell>
          <cell r="E2725">
            <v>0.34499999999999997</v>
          </cell>
          <cell r="F2725">
            <v>69</v>
          </cell>
          <cell r="G2725">
            <v>0.2</v>
          </cell>
          <cell r="H2725">
            <v>40</v>
          </cell>
          <cell r="I2725" t="str">
            <v>B</v>
          </cell>
          <cell r="P2725">
            <v>0.2</v>
          </cell>
        </row>
        <row r="2726">
          <cell r="A2726" t="str">
            <v>1x9C</v>
          </cell>
          <cell r="B2726" t="str">
            <v>CB1</v>
          </cell>
          <cell r="C2726" t="str">
            <v>m</v>
          </cell>
          <cell r="D2726">
            <v>600</v>
          </cell>
          <cell r="E2726">
            <v>0.432</v>
          </cell>
          <cell r="F2726">
            <v>259.2</v>
          </cell>
          <cell r="G2726">
            <v>0.2</v>
          </cell>
          <cell r="H2726">
            <v>120</v>
          </cell>
          <cell r="I2726" t="str">
            <v>B</v>
          </cell>
          <cell r="P2726">
            <v>0.2</v>
          </cell>
        </row>
        <row r="2727">
          <cell r="A2727" t="str">
            <v xml:space="preserve"> </v>
          </cell>
          <cell r="B2727" t="str">
            <v xml:space="preserve"> </v>
          </cell>
          <cell r="F2727">
            <v>0</v>
          </cell>
          <cell r="H2727">
            <v>0</v>
          </cell>
          <cell r="P2727">
            <v>0</v>
          </cell>
        </row>
        <row r="2728">
          <cell r="A2728" t="str">
            <v>Lançamento e ligação de cabo de instrumentação - 1,0 mm² + blindagem</v>
          </cell>
          <cell r="B2728" t="str">
            <v xml:space="preserve"> </v>
          </cell>
          <cell r="F2728">
            <v>0</v>
          </cell>
          <cell r="H2728">
            <v>0</v>
          </cell>
          <cell r="P2728">
            <v>0</v>
          </cell>
        </row>
        <row r="2729">
          <cell r="A2729" t="str">
            <v>1x2C</v>
          </cell>
          <cell r="B2729" t="str">
            <v>CB1</v>
          </cell>
          <cell r="C2729" t="str">
            <v>m</v>
          </cell>
          <cell r="D2729">
            <v>800</v>
          </cell>
          <cell r="E2729">
            <v>0.20399999999999999</v>
          </cell>
          <cell r="F2729">
            <v>163.19999999999999</v>
          </cell>
          <cell r="G2729">
            <v>0.15</v>
          </cell>
          <cell r="H2729">
            <v>120</v>
          </cell>
          <cell r="I2729" t="str">
            <v>B</v>
          </cell>
          <cell r="P2729">
            <v>0.15</v>
          </cell>
        </row>
        <row r="2730">
          <cell r="F2730">
            <v>0</v>
          </cell>
          <cell r="H2730">
            <v>0</v>
          </cell>
          <cell r="P2730">
            <v>0</v>
          </cell>
        </row>
        <row r="2731">
          <cell r="A2731" t="str">
            <v>Eletroduto rígido tipo AC- (Vara de 3 m):</v>
          </cell>
          <cell r="F2731">
            <v>0</v>
          </cell>
          <cell r="H2731">
            <v>0</v>
          </cell>
          <cell r="P2731">
            <v>0</v>
          </cell>
        </row>
        <row r="2732">
          <cell r="A2732" t="str">
            <v>Diâmetro 3/4"</v>
          </cell>
          <cell r="B2732" t="str">
            <v>ELAG</v>
          </cell>
          <cell r="C2732" t="str">
            <v>m</v>
          </cell>
          <cell r="D2732">
            <v>295</v>
          </cell>
          <cell r="E2732">
            <v>1.7699999999999998</v>
          </cell>
          <cell r="F2732">
            <v>522.15</v>
          </cell>
          <cell r="G2732">
            <v>1.25</v>
          </cell>
          <cell r="H2732">
            <v>368.75</v>
          </cell>
          <cell r="I2732" t="str">
            <v>LE</v>
          </cell>
          <cell r="P2732">
            <v>1.25</v>
          </cell>
        </row>
        <row r="2733">
          <cell r="A2733" t="str">
            <v>Diâmetro 1"</v>
          </cell>
          <cell r="B2733" t="str">
            <v>ELAG</v>
          </cell>
          <cell r="C2733" t="str">
            <v>m</v>
          </cell>
          <cell r="D2733">
            <v>75</v>
          </cell>
          <cell r="E2733">
            <v>2.63</v>
          </cell>
          <cell r="F2733">
            <v>197.25</v>
          </cell>
          <cell r="G2733">
            <v>1.25</v>
          </cell>
          <cell r="H2733">
            <v>93.75</v>
          </cell>
          <cell r="I2733" t="str">
            <v>LE</v>
          </cell>
          <cell r="P2733">
            <v>1.25</v>
          </cell>
        </row>
        <row r="2734">
          <cell r="A2734" t="str">
            <v>Diâmetro 11/2"</v>
          </cell>
          <cell r="B2734" t="str">
            <v>ELAG</v>
          </cell>
          <cell r="C2734" t="str">
            <v>m</v>
          </cell>
          <cell r="D2734">
            <v>180</v>
          </cell>
          <cell r="E2734">
            <v>4.24</v>
          </cell>
          <cell r="F2734">
            <v>763.2</v>
          </cell>
          <cell r="G2734">
            <v>1.25</v>
          </cell>
          <cell r="H2734">
            <v>225</v>
          </cell>
          <cell r="I2734" t="str">
            <v>LE</v>
          </cell>
          <cell r="P2734">
            <v>1.25</v>
          </cell>
        </row>
        <row r="2735">
          <cell r="A2735" t="str">
            <v>Diâmetro 2"</v>
          </cell>
          <cell r="B2735" t="str">
            <v>ELAG</v>
          </cell>
          <cell r="C2735" t="str">
            <v>m</v>
          </cell>
          <cell r="D2735">
            <v>242</v>
          </cell>
          <cell r="E2735">
            <v>5.66</v>
          </cell>
          <cell r="F2735">
            <v>1369.72</v>
          </cell>
          <cell r="G2735">
            <v>1.5</v>
          </cell>
          <cell r="H2735">
            <v>363</v>
          </cell>
          <cell r="I2735" t="str">
            <v>LE</v>
          </cell>
          <cell r="P2735">
            <v>1.5</v>
          </cell>
        </row>
        <row r="2736">
          <cell r="A2736" t="str">
            <v>Diâmetro 2 1/2"</v>
          </cell>
          <cell r="B2736" t="str">
            <v>ELAG</v>
          </cell>
          <cell r="C2736" t="str">
            <v>m</v>
          </cell>
          <cell r="D2736">
            <v>119</v>
          </cell>
          <cell r="E2736">
            <v>8.9</v>
          </cell>
          <cell r="F2736">
            <v>1059.0999999999999</v>
          </cell>
          <cell r="G2736">
            <v>1.5</v>
          </cell>
          <cell r="H2736">
            <v>178.5</v>
          </cell>
          <cell r="I2736" t="str">
            <v>LE</v>
          </cell>
          <cell r="P2736">
            <v>1.5</v>
          </cell>
        </row>
        <row r="2737">
          <cell r="A2737" t="str">
            <v>Diâmetro 3"</v>
          </cell>
          <cell r="B2737" t="str">
            <v>ELAG</v>
          </cell>
          <cell r="C2737" t="str">
            <v>m</v>
          </cell>
          <cell r="D2737">
            <v>36</v>
          </cell>
          <cell r="E2737">
            <v>11.6</v>
          </cell>
          <cell r="F2737">
            <v>417.6</v>
          </cell>
          <cell r="G2737">
            <v>1.5</v>
          </cell>
          <cell r="H2737">
            <v>54</v>
          </cell>
          <cell r="I2737" t="str">
            <v>LE</v>
          </cell>
          <cell r="P2737">
            <v>1.5</v>
          </cell>
        </row>
        <row r="2738">
          <cell r="A2738" t="str">
            <v>Diâmetro 4"</v>
          </cell>
          <cell r="B2738" t="str">
            <v>ELAG</v>
          </cell>
          <cell r="C2738" t="str">
            <v>m</v>
          </cell>
          <cell r="H2738">
            <v>0</v>
          </cell>
          <cell r="I2738" t="str">
            <v>LE</v>
          </cell>
          <cell r="P2738">
            <v>0</v>
          </cell>
        </row>
        <row r="2739">
          <cell r="F2739">
            <v>0</v>
          </cell>
          <cell r="H2739">
            <v>0</v>
          </cell>
          <cell r="P2739">
            <v>0</v>
          </cell>
        </row>
        <row r="2740">
          <cell r="A2740" t="str">
            <v>Eletroduto flexível (peça de 1,5 m):</v>
          </cell>
          <cell r="F2740">
            <v>0</v>
          </cell>
          <cell r="H2740">
            <v>0</v>
          </cell>
          <cell r="P2740">
            <v>0</v>
          </cell>
        </row>
        <row r="2741">
          <cell r="A2741" t="str">
            <v>Diâmetro 3/4"</v>
          </cell>
          <cell r="B2741" t="str">
            <v>ELFL</v>
          </cell>
          <cell r="C2741" t="str">
            <v>PC</v>
          </cell>
          <cell r="D2741">
            <v>630</v>
          </cell>
          <cell r="E2741">
            <v>0.88</v>
          </cell>
          <cell r="F2741">
            <v>554.4</v>
          </cell>
          <cell r="G2741">
            <v>1.5</v>
          </cell>
          <cell r="H2741">
            <v>945</v>
          </cell>
          <cell r="I2741" t="str">
            <v>LE</v>
          </cell>
          <cell r="P2741">
            <v>1.5</v>
          </cell>
        </row>
        <row r="2742">
          <cell r="A2742" t="str">
            <v>Diâmetro 1/2"</v>
          </cell>
          <cell r="B2742" t="str">
            <v>ELFL</v>
          </cell>
          <cell r="C2742" t="str">
            <v>PC</v>
          </cell>
          <cell r="D2742">
            <v>75</v>
          </cell>
          <cell r="E2742">
            <v>0.5</v>
          </cell>
          <cell r="F2742">
            <v>37.5</v>
          </cell>
          <cell r="G2742">
            <v>1.5</v>
          </cell>
          <cell r="H2742">
            <v>112.5</v>
          </cell>
          <cell r="I2742" t="str">
            <v>LE</v>
          </cell>
          <cell r="P2742">
            <v>1.5</v>
          </cell>
        </row>
        <row r="2743">
          <cell r="F2743">
            <v>0</v>
          </cell>
          <cell r="H2743">
            <v>0</v>
          </cell>
          <cell r="P2743">
            <v>0</v>
          </cell>
        </row>
        <row r="2744">
          <cell r="A2744" t="str">
            <v>Caixa comando local:</v>
          </cell>
          <cell r="F2744">
            <v>0</v>
          </cell>
          <cell r="H2744">
            <v>0</v>
          </cell>
          <cell r="P2744">
            <v>0</v>
          </cell>
        </row>
        <row r="2745">
          <cell r="A2745" t="str">
            <v>2 botões</v>
          </cell>
          <cell r="B2745" t="str">
            <v>CX</v>
          </cell>
          <cell r="C2745" t="str">
            <v>UNID.</v>
          </cell>
          <cell r="D2745">
            <v>30</v>
          </cell>
          <cell r="E2745">
            <v>10</v>
          </cell>
          <cell r="F2745">
            <v>300</v>
          </cell>
          <cell r="G2745">
            <v>8</v>
          </cell>
          <cell r="H2745">
            <v>240</v>
          </cell>
          <cell r="I2745" t="str">
            <v>Q</v>
          </cell>
          <cell r="P2745">
            <v>8</v>
          </cell>
        </row>
        <row r="2746">
          <cell r="F2746">
            <v>0</v>
          </cell>
          <cell r="H2746">
            <v>0</v>
          </cell>
          <cell r="P2746">
            <v>0</v>
          </cell>
        </row>
        <row r="2747">
          <cell r="A2747" t="str">
            <v>Instalação de caixa de passagem 400 x 400 x 150</v>
          </cell>
          <cell r="B2747" t="str">
            <v>CX</v>
          </cell>
          <cell r="C2747" t="str">
            <v>UNID.</v>
          </cell>
          <cell r="D2747">
            <v>10</v>
          </cell>
          <cell r="E2747">
            <v>30</v>
          </cell>
          <cell r="F2747">
            <v>300</v>
          </cell>
          <cell r="G2747">
            <v>10</v>
          </cell>
          <cell r="H2747">
            <v>100</v>
          </cell>
          <cell r="I2747" t="str">
            <v>LE</v>
          </cell>
          <cell r="P2747">
            <v>10</v>
          </cell>
        </row>
        <row r="2748">
          <cell r="F2748">
            <v>0</v>
          </cell>
          <cell r="H2748">
            <v>0</v>
          </cell>
          <cell r="P2748">
            <v>0</v>
          </cell>
        </row>
        <row r="2749">
          <cell r="A2749" t="str">
            <v>Instalação e interligação de caixa de bornes com 30 bornes.</v>
          </cell>
          <cell r="B2749" t="str">
            <v>CX</v>
          </cell>
          <cell r="C2749" t="str">
            <v>UNID.</v>
          </cell>
          <cell r="D2749">
            <v>30</v>
          </cell>
          <cell r="E2749">
            <v>330</v>
          </cell>
          <cell r="F2749">
            <v>9900</v>
          </cell>
          <cell r="G2749">
            <v>30</v>
          </cell>
          <cell r="H2749">
            <v>900</v>
          </cell>
          <cell r="I2749" t="str">
            <v>Q</v>
          </cell>
          <cell r="P2749">
            <v>30</v>
          </cell>
        </row>
        <row r="2750">
          <cell r="F2750">
            <v>0</v>
          </cell>
          <cell r="H2750">
            <v>0</v>
          </cell>
          <cell r="P2750">
            <v>0</v>
          </cell>
        </row>
        <row r="2751">
          <cell r="A2751" t="str">
            <v>ÁREA - CAPTAÇÃO VGR</v>
          </cell>
          <cell r="F2751">
            <v>0</v>
          </cell>
          <cell r="H2751">
            <v>0</v>
          </cell>
          <cell r="P2751">
            <v>0</v>
          </cell>
        </row>
        <row r="2752">
          <cell r="A2752" t="str">
            <v>Instalação e interligação de caixas locais de aquisição de E/S (2300 x 1200 x 700 mm)</v>
          </cell>
          <cell r="B2752" t="str">
            <v>CAD</v>
          </cell>
          <cell r="C2752" t="str">
            <v>CJ</v>
          </cell>
          <cell r="D2752">
            <v>1</v>
          </cell>
          <cell r="E2752">
            <v>300</v>
          </cell>
          <cell r="F2752">
            <v>300</v>
          </cell>
          <cell r="G2752">
            <v>250</v>
          </cell>
          <cell r="H2752">
            <v>250</v>
          </cell>
          <cell r="I2752" t="str">
            <v>Q</v>
          </cell>
          <cell r="P2752">
            <v>250</v>
          </cell>
        </row>
        <row r="2753">
          <cell r="F2753">
            <v>0</v>
          </cell>
          <cell r="H2753">
            <v>0</v>
          </cell>
          <cell r="P2753">
            <v>0</v>
          </cell>
        </row>
        <row r="2754">
          <cell r="A2754" t="str">
            <v>Caixa de comando local:</v>
          </cell>
          <cell r="F2754">
            <v>0</v>
          </cell>
          <cell r="H2754">
            <v>0</v>
          </cell>
          <cell r="P2754">
            <v>0</v>
          </cell>
        </row>
        <row r="2755">
          <cell r="A2755" t="str">
            <v>2 botões</v>
          </cell>
          <cell r="B2755" t="str">
            <v>CX</v>
          </cell>
          <cell r="C2755" t="str">
            <v>UNID.</v>
          </cell>
          <cell r="D2755">
            <v>3</v>
          </cell>
          <cell r="E2755">
            <v>10</v>
          </cell>
          <cell r="F2755">
            <v>30</v>
          </cell>
          <cell r="G2755">
            <v>8</v>
          </cell>
          <cell r="H2755">
            <v>24</v>
          </cell>
          <cell r="I2755" t="str">
            <v>Q</v>
          </cell>
          <cell r="P2755">
            <v>8</v>
          </cell>
        </row>
        <row r="2756">
          <cell r="F2756">
            <v>0</v>
          </cell>
          <cell r="H2756">
            <v>0</v>
          </cell>
          <cell r="P2756">
            <v>0</v>
          </cell>
        </row>
        <row r="2757">
          <cell r="A2757" t="str">
            <v>Lançamento e ligação de cabo de controle - 1,5 mm²</v>
          </cell>
          <cell r="F2757">
            <v>0</v>
          </cell>
          <cell r="H2757">
            <v>0</v>
          </cell>
          <cell r="P2757">
            <v>0</v>
          </cell>
        </row>
        <row r="2758">
          <cell r="A2758" t="str">
            <v>1x2C</v>
          </cell>
          <cell r="B2758" t="str">
            <v>CB1</v>
          </cell>
          <cell r="C2758" t="str">
            <v>m</v>
          </cell>
          <cell r="D2758">
            <v>90</v>
          </cell>
          <cell r="E2758">
            <v>0.20399999999999999</v>
          </cell>
          <cell r="F2758">
            <v>18.36</v>
          </cell>
          <cell r="G2758">
            <v>0.15</v>
          </cell>
          <cell r="H2758">
            <v>13.5</v>
          </cell>
          <cell r="I2758" t="str">
            <v>B</v>
          </cell>
          <cell r="P2758">
            <v>0.15</v>
          </cell>
        </row>
        <row r="2759">
          <cell r="F2759">
            <v>0</v>
          </cell>
          <cell r="H2759">
            <v>0</v>
          </cell>
          <cell r="P2759">
            <v>0</v>
          </cell>
        </row>
        <row r="2760">
          <cell r="A2760" t="str">
            <v xml:space="preserve">Instalação de manômetro </v>
          </cell>
          <cell r="B2760" t="str">
            <v>PI</v>
          </cell>
          <cell r="C2760" t="str">
            <v>UNID.</v>
          </cell>
          <cell r="D2760">
            <v>3</v>
          </cell>
          <cell r="E2760">
            <v>10</v>
          </cell>
          <cell r="F2760">
            <v>30</v>
          </cell>
          <cell r="G2760">
            <v>8</v>
          </cell>
          <cell r="H2760">
            <v>24</v>
          </cell>
          <cell r="I2760" t="str">
            <v>N</v>
          </cell>
          <cell r="P2760">
            <v>8</v>
          </cell>
        </row>
        <row r="2761">
          <cell r="F2761">
            <v>0</v>
          </cell>
          <cell r="H2761">
            <v>0</v>
          </cell>
          <cell r="P2761">
            <v>0</v>
          </cell>
        </row>
        <row r="2762">
          <cell r="A2762" t="str">
            <v>ÁREA - CAPTAÇÃO TROVÕES</v>
          </cell>
          <cell r="F2762">
            <v>0</v>
          </cell>
          <cell r="H2762">
            <v>0</v>
          </cell>
          <cell r="P2762">
            <v>0</v>
          </cell>
        </row>
        <row r="2763">
          <cell r="A2763" t="str">
            <v>Instalação e interligação de caixas locais de aquisição de E/S (2300 x 1200 x 700 x mm)</v>
          </cell>
          <cell r="B2763" t="str">
            <v>CAD</v>
          </cell>
          <cell r="C2763" t="str">
            <v>CJ</v>
          </cell>
          <cell r="D2763">
            <v>2</v>
          </cell>
          <cell r="E2763">
            <v>300</v>
          </cell>
          <cell r="F2763">
            <v>600</v>
          </cell>
          <cell r="G2763">
            <v>250</v>
          </cell>
          <cell r="H2763">
            <v>500</v>
          </cell>
          <cell r="I2763" t="str">
            <v>Q</v>
          </cell>
          <cell r="P2763">
            <v>250</v>
          </cell>
        </row>
        <row r="2764">
          <cell r="F2764">
            <v>0</v>
          </cell>
          <cell r="H2764">
            <v>0</v>
          </cell>
          <cell r="P2764">
            <v>0</v>
          </cell>
        </row>
        <row r="2765">
          <cell r="A2765" t="str">
            <v>Instalação do quadro de distribuição de tensão de controle</v>
          </cell>
          <cell r="B2765" t="str">
            <v>540-QC-01</v>
          </cell>
          <cell r="C2765" t="str">
            <v>CJ</v>
          </cell>
          <cell r="D2765">
            <v>1</v>
          </cell>
          <cell r="E2765">
            <v>100</v>
          </cell>
          <cell r="F2765">
            <v>100</v>
          </cell>
          <cell r="G2765">
            <v>100</v>
          </cell>
          <cell r="H2765">
            <v>100</v>
          </cell>
          <cell r="I2765" t="str">
            <v>Q</v>
          </cell>
          <cell r="P2765">
            <v>100</v>
          </cell>
        </row>
        <row r="2766">
          <cell r="F2766">
            <v>0</v>
          </cell>
          <cell r="H2766">
            <v>0</v>
          </cell>
          <cell r="P2766">
            <v>0</v>
          </cell>
        </row>
        <row r="2767">
          <cell r="A2767" t="str">
            <v>Caixa de comando local:</v>
          </cell>
          <cell r="F2767">
            <v>0</v>
          </cell>
          <cell r="H2767">
            <v>0</v>
          </cell>
          <cell r="P2767">
            <v>0</v>
          </cell>
        </row>
        <row r="2768">
          <cell r="A2768" t="str">
            <v>2 botões</v>
          </cell>
          <cell r="B2768" t="str">
            <v>CX</v>
          </cell>
          <cell r="C2768" t="str">
            <v>UNID.</v>
          </cell>
          <cell r="D2768">
            <v>3</v>
          </cell>
          <cell r="E2768">
            <v>10</v>
          </cell>
          <cell r="F2768">
            <v>30</v>
          </cell>
          <cell r="G2768">
            <v>8</v>
          </cell>
          <cell r="H2768">
            <v>24</v>
          </cell>
          <cell r="I2768" t="str">
            <v>Q</v>
          </cell>
          <cell r="P2768">
            <v>8</v>
          </cell>
        </row>
        <row r="2769">
          <cell r="F2769">
            <v>0</v>
          </cell>
          <cell r="H2769">
            <v>0</v>
          </cell>
          <cell r="P2769">
            <v>0</v>
          </cell>
        </row>
        <row r="2770">
          <cell r="A2770" t="str">
            <v>Instalação e interligação de medidor de nível ultrassônico</v>
          </cell>
          <cell r="B2770" t="str">
            <v>CX</v>
          </cell>
          <cell r="C2770" t="str">
            <v>CJ</v>
          </cell>
          <cell r="D2770">
            <v>1</v>
          </cell>
          <cell r="E2770">
            <v>10</v>
          </cell>
          <cell r="F2770">
            <v>10</v>
          </cell>
          <cell r="G2770">
            <v>8</v>
          </cell>
          <cell r="H2770">
            <v>8</v>
          </cell>
          <cell r="I2770" t="str">
            <v>N</v>
          </cell>
          <cell r="P2770">
            <v>8</v>
          </cell>
        </row>
        <row r="2771">
          <cell r="F2771">
            <v>0</v>
          </cell>
          <cell r="H2771">
            <v>0</v>
          </cell>
          <cell r="P2771">
            <v>0</v>
          </cell>
        </row>
        <row r="2772">
          <cell r="A2772" t="str">
            <v>Lançamento e ligação de cabo de controle - 1,5 mm²</v>
          </cell>
          <cell r="F2772">
            <v>0</v>
          </cell>
          <cell r="H2772">
            <v>0</v>
          </cell>
          <cell r="P2772">
            <v>0</v>
          </cell>
        </row>
        <row r="2773">
          <cell r="A2773" t="str">
            <v>1x3C</v>
          </cell>
          <cell r="B2773" t="str">
            <v>CB1</v>
          </cell>
          <cell r="C2773" t="str">
            <v>m</v>
          </cell>
          <cell r="D2773">
            <v>90</v>
          </cell>
          <cell r="E2773">
            <v>0.22900000000000001</v>
          </cell>
          <cell r="F2773">
            <v>20.61</v>
          </cell>
          <cell r="G2773">
            <v>0.15</v>
          </cell>
          <cell r="H2773">
            <v>13.5</v>
          </cell>
          <cell r="I2773" t="str">
            <v>B</v>
          </cell>
          <cell r="P2773">
            <v>0.15</v>
          </cell>
        </row>
        <row r="2774">
          <cell r="F2774">
            <v>0</v>
          </cell>
          <cell r="H2774">
            <v>0</v>
          </cell>
          <cell r="P2774">
            <v>0</v>
          </cell>
        </row>
        <row r="2775">
          <cell r="A2775" t="str">
            <v xml:space="preserve">Instalação de manômetro </v>
          </cell>
          <cell r="B2775" t="str">
            <v>PI</v>
          </cell>
          <cell r="C2775" t="str">
            <v>UNID.</v>
          </cell>
          <cell r="D2775">
            <v>4</v>
          </cell>
          <cell r="E2775">
            <v>10</v>
          </cell>
          <cell r="F2775">
            <v>40</v>
          </cell>
          <cell r="G2775">
            <v>8</v>
          </cell>
          <cell r="H2775">
            <v>32</v>
          </cell>
          <cell r="I2775" t="str">
            <v>N</v>
          </cell>
          <cell r="P2775">
            <v>8</v>
          </cell>
        </row>
        <row r="2776">
          <cell r="F2776">
            <v>0</v>
          </cell>
          <cell r="H2776">
            <v>0</v>
          </cell>
          <cell r="P2776">
            <v>0</v>
          </cell>
        </row>
        <row r="2777">
          <cell r="A2777" t="str">
            <v>ÁREA - SALA ELÉTRICA 550-SE-02</v>
          </cell>
          <cell r="F2777">
            <v>0</v>
          </cell>
          <cell r="H2777">
            <v>0</v>
          </cell>
          <cell r="P2777">
            <v>0</v>
          </cell>
        </row>
        <row r="2778">
          <cell r="A2778" t="str">
            <v>Instalação do quadro de distribuição de tensão de controle</v>
          </cell>
          <cell r="B2778" t="str">
            <v>550-QC-01</v>
          </cell>
          <cell r="C2778" t="str">
            <v>CJ</v>
          </cell>
          <cell r="D2778">
            <v>1</v>
          </cell>
          <cell r="E2778">
            <v>100</v>
          </cell>
          <cell r="F2778">
            <v>100</v>
          </cell>
          <cell r="G2778">
            <v>100</v>
          </cell>
          <cell r="H2778">
            <v>100</v>
          </cell>
          <cell r="I2778" t="str">
            <v>Q</v>
          </cell>
          <cell r="P2778">
            <v>100</v>
          </cell>
        </row>
        <row r="2779">
          <cell r="F2779">
            <v>0</v>
          </cell>
          <cell r="H2779">
            <v>0</v>
          </cell>
          <cell r="P2779">
            <v>0</v>
          </cell>
        </row>
        <row r="2780">
          <cell r="A2780" t="str">
            <v>Instalação do painel de CLP (2300 X 1200 X 700 mm)</v>
          </cell>
          <cell r="B2780" t="str">
            <v>550-CP-01</v>
          </cell>
          <cell r="C2780" t="str">
            <v>CJ</v>
          </cell>
          <cell r="D2780">
            <v>1</v>
          </cell>
          <cell r="E2780">
            <v>300</v>
          </cell>
          <cell r="F2780">
            <v>300</v>
          </cell>
          <cell r="G2780">
            <v>250</v>
          </cell>
          <cell r="H2780">
            <v>250</v>
          </cell>
          <cell r="I2780" t="str">
            <v>Q</v>
          </cell>
          <cell r="P2780">
            <v>250</v>
          </cell>
        </row>
        <row r="2781">
          <cell r="F2781">
            <v>0</v>
          </cell>
          <cell r="H2781">
            <v>0</v>
          </cell>
          <cell r="P2781">
            <v>0</v>
          </cell>
        </row>
        <row r="2782">
          <cell r="A2782" t="str">
            <v>Instalação de no-break</v>
          </cell>
          <cell r="B2782" t="str">
            <v>550-NB-02</v>
          </cell>
          <cell r="C2782" t="str">
            <v>UNID.</v>
          </cell>
          <cell r="D2782">
            <v>1</v>
          </cell>
          <cell r="E2782">
            <v>100</v>
          </cell>
          <cell r="F2782">
            <v>100</v>
          </cell>
          <cell r="G2782">
            <v>50</v>
          </cell>
          <cell r="H2782">
            <v>50</v>
          </cell>
          <cell r="I2782" t="str">
            <v>Q</v>
          </cell>
          <cell r="P2782">
            <v>50</v>
          </cell>
        </row>
        <row r="2783">
          <cell r="F2783">
            <v>0</v>
          </cell>
          <cell r="H2783">
            <v>0</v>
          </cell>
          <cell r="P2783">
            <v>0</v>
          </cell>
        </row>
        <row r="2784">
          <cell r="A2784" t="str">
            <v>ÁREA - SALA ELÉTRICA 550-SE-03</v>
          </cell>
          <cell r="F2784">
            <v>0</v>
          </cell>
          <cell r="H2784">
            <v>0</v>
          </cell>
          <cell r="P2784">
            <v>0</v>
          </cell>
        </row>
        <row r="2785">
          <cell r="A2785" t="str">
            <v>Instalação do quadro de distribuição de tensão de controle</v>
          </cell>
          <cell r="B2785" t="str">
            <v>550-QC-02</v>
          </cell>
          <cell r="C2785" t="str">
            <v>CJ</v>
          </cell>
          <cell r="D2785">
            <v>1</v>
          </cell>
          <cell r="E2785">
            <v>100</v>
          </cell>
          <cell r="F2785">
            <v>100</v>
          </cell>
          <cell r="G2785">
            <v>100</v>
          </cell>
          <cell r="H2785">
            <v>100</v>
          </cell>
          <cell r="I2785" t="str">
            <v>Q</v>
          </cell>
          <cell r="P2785">
            <v>100</v>
          </cell>
        </row>
        <row r="2786">
          <cell r="F2786">
            <v>0</v>
          </cell>
          <cell r="H2786">
            <v>0</v>
          </cell>
          <cell r="P2786">
            <v>0</v>
          </cell>
        </row>
        <row r="2787">
          <cell r="A2787" t="str">
            <v>Instalação do painel de CLP (2300 X 1200 X 700 mm)</v>
          </cell>
          <cell r="B2787" t="str">
            <v>550-CP-02</v>
          </cell>
          <cell r="C2787" t="str">
            <v>CJ</v>
          </cell>
          <cell r="D2787">
            <v>1</v>
          </cell>
          <cell r="E2787">
            <v>300</v>
          </cell>
          <cell r="F2787">
            <v>300</v>
          </cell>
          <cell r="G2787">
            <v>250</v>
          </cell>
          <cell r="H2787">
            <v>250</v>
          </cell>
          <cell r="I2787" t="str">
            <v>Q</v>
          </cell>
          <cell r="P2787">
            <v>250</v>
          </cell>
        </row>
        <row r="2788">
          <cell r="F2788">
            <v>0</v>
          </cell>
          <cell r="H2788">
            <v>0</v>
          </cell>
          <cell r="P2788">
            <v>0</v>
          </cell>
        </row>
        <row r="2789">
          <cell r="A2789" t="str">
            <v>Instalação de no-break</v>
          </cell>
          <cell r="B2789" t="str">
            <v>550-NB-03</v>
          </cell>
          <cell r="C2789" t="str">
            <v>UNID.</v>
          </cell>
          <cell r="D2789">
            <v>1</v>
          </cell>
          <cell r="E2789">
            <v>100</v>
          </cell>
          <cell r="F2789">
            <v>100</v>
          </cell>
          <cell r="G2789">
            <v>50</v>
          </cell>
          <cell r="H2789">
            <v>50</v>
          </cell>
          <cell r="I2789" t="str">
            <v>Q</v>
          </cell>
          <cell r="P2789">
            <v>50</v>
          </cell>
        </row>
        <row r="2790">
          <cell r="F2790">
            <v>0</v>
          </cell>
          <cell r="H2790">
            <v>0</v>
          </cell>
          <cell r="P2790">
            <v>0</v>
          </cell>
        </row>
        <row r="2791">
          <cell r="A2791" t="str">
            <v>ÁREA - SALA ELÉTRICA 550-SE-04</v>
          </cell>
          <cell r="F2791">
            <v>0</v>
          </cell>
          <cell r="H2791">
            <v>0</v>
          </cell>
          <cell r="P2791">
            <v>0</v>
          </cell>
        </row>
        <row r="2792">
          <cell r="A2792" t="str">
            <v>Instalação do quadro de distribuição de tensão de controle</v>
          </cell>
          <cell r="B2792" t="str">
            <v>550-QC-03</v>
          </cell>
          <cell r="C2792" t="str">
            <v>CJ</v>
          </cell>
          <cell r="D2792">
            <v>1</v>
          </cell>
          <cell r="E2792">
            <v>100</v>
          </cell>
          <cell r="F2792">
            <v>100</v>
          </cell>
          <cell r="G2792">
            <v>100</v>
          </cell>
          <cell r="H2792">
            <v>100</v>
          </cell>
          <cell r="I2792" t="str">
            <v>Q</v>
          </cell>
          <cell r="P2792">
            <v>100</v>
          </cell>
        </row>
        <row r="2793">
          <cell r="F2793">
            <v>0</v>
          </cell>
          <cell r="H2793">
            <v>0</v>
          </cell>
          <cell r="P2793">
            <v>0</v>
          </cell>
        </row>
        <row r="2794">
          <cell r="A2794" t="str">
            <v>Instalação do painel de CLP (2300 X 1200 X 700 mm)</v>
          </cell>
          <cell r="B2794" t="str">
            <v>550-CP-03</v>
          </cell>
          <cell r="C2794" t="str">
            <v>CJ</v>
          </cell>
          <cell r="D2794">
            <v>1</v>
          </cell>
          <cell r="E2794">
            <v>300</v>
          </cell>
          <cell r="F2794">
            <v>300</v>
          </cell>
          <cell r="G2794">
            <v>250</v>
          </cell>
          <cell r="H2794">
            <v>250</v>
          </cell>
          <cell r="I2794" t="str">
            <v>Q</v>
          </cell>
          <cell r="P2794">
            <v>250</v>
          </cell>
        </row>
        <row r="2795">
          <cell r="F2795">
            <v>0</v>
          </cell>
          <cell r="H2795">
            <v>0</v>
          </cell>
          <cell r="P2795">
            <v>0</v>
          </cell>
        </row>
        <row r="2796">
          <cell r="A2796" t="str">
            <v>Instalação de no-break</v>
          </cell>
          <cell r="B2796" t="str">
            <v>550-NB-04</v>
          </cell>
          <cell r="C2796" t="str">
            <v>UNID.</v>
          </cell>
          <cell r="D2796">
            <v>1</v>
          </cell>
          <cell r="E2796">
            <v>100</v>
          </cell>
          <cell r="F2796">
            <v>100</v>
          </cell>
          <cell r="G2796">
            <v>50</v>
          </cell>
          <cell r="H2796">
            <v>50</v>
          </cell>
          <cell r="I2796" t="str">
            <v>Q</v>
          </cell>
          <cell r="P2796">
            <v>50</v>
          </cell>
        </row>
        <row r="2797">
          <cell r="F2797">
            <v>0</v>
          </cell>
          <cell r="H2797">
            <v>0</v>
          </cell>
          <cell r="P2797">
            <v>0</v>
          </cell>
        </row>
        <row r="2798">
          <cell r="A2798" t="str">
            <v>ÁREA - SALA DE CONTROLE 550-SC-02</v>
          </cell>
          <cell r="F2798">
            <v>0</v>
          </cell>
          <cell r="H2798">
            <v>0</v>
          </cell>
          <cell r="P2798">
            <v>0</v>
          </cell>
        </row>
        <row r="2799">
          <cell r="A2799" t="str">
            <v>Instalação das estações de operação e supervisão ( micro-computadores )</v>
          </cell>
          <cell r="B2799" t="str">
            <v xml:space="preserve"> </v>
          </cell>
          <cell r="C2799" t="str">
            <v>CJ</v>
          </cell>
          <cell r="D2799">
            <v>4</v>
          </cell>
          <cell r="E2799">
            <v>30</v>
          </cell>
          <cell r="F2799">
            <v>120</v>
          </cell>
          <cell r="G2799">
            <v>10</v>
          </cell>
          <cell r="H2799">
            <v>40</v>
          </cell>
          <cell r="I2799" t="str">
            <v>Q</v>
          </cell>
          <cell r="P2799">
            <v>10</v>
          </cell>
        </row>
        <row r="2800">
          <cell r="F2800">
            <v>0</v>
          </cell>
          <cell r="H2800">
            <v>0</v>
          </cell>
          <cell r="P2800">
            <v>0</v>
          </cell>
        </row>
        <row r="2801">
          <cell r="A2801" t="str">
            <v>Instalação de impressora</v>
          </cell>
          <cell r="C2801" t="str">
            <v>CJ</v>
          </cell>
          <cell r="D2801">
            <v>2</v>
          </cell>
          <cell r="E2801">
            <v>10</v>
          </cell>
          <cell r="F2801">
            <v>20</v>
          </cell>
          <cell r="G2801">
            <v>4</v>
          </cell>
          <cell r="H2801">
            <v>8</v>
          </cell>
          <cell r="I2801" t="str">
            <v>Q</v>
          </cell>
          <cell r="P2801">
            <v>4</v>
          </cell>
        </row>
        <row r="2802">
          <cell r="F2802">
            <v>0</v>
          </cell>
          <cell r="H2802">
            <v>0</v>
          </cell>
          <cell r="P2802">
            <v>0</v>
          </cell>
        </row>
        <row r="2803">
          <cell r="A2803" t="str">
            <v>Instalação de no-break</v>
          </cell>
          <cell r="B2803" t="str">
            <v>550-NB-01</v>
          </cell>
          <cell r="C2803" t="str">
            <v>UNID.</v>
          </cell>
          <cell r="D2803">
            <v>1</v>
          </cell>
          <cell r="E2803">
            <v>100</v>
          </cell>
          <cell r="F2803">
            <v>100</v>
          </cell>
          <cell r="G2803">
            <v>50</v>
          </cell>
          <cell r="H2803">
            <v>50</v>
          </cell>
          <cell r="I2803" t="str">
            <v>Q</v>
          </cell>
          <cell r="P2803">
            <v>50</v>
          </cell>
        </row>
        <row r="2804">
          <cell r="F2804">
            <v>0</v>
          </cell>
          <cell r="H2804">
            <v>0</v>
          </cell>
          <cell r="P2804">
            <v>0</v>
          </cell>
        </row>
        <row r="2805">
          <cell r="A2805" t="str">
            <v>Instalação de multiplexador de sinais de CFTV</v>
          </cell>
          <cell r="B2805" t="str">
            <v xml:space="preserve"> </v>
          </cell>
          <cell r="C2805" t="str">
            <v>CJ</v>
          </cell>
          <cell r="D2805">
            <v>1</v>
          </cell>
          <cell r="E2805">
            <v>100</v>
          </cell>
          <cell r="F2805">
            <v>100</v>
          </cell>
          <cell r="G2805">
            <v>50</v>
          </cell>
          <cell r="H2805">
            <v>50</v>
          </cell>
          <cell r="I2805" t="str">
            <v>Q</v>
          </cell>
          <cell r="P2805">
            <v>50</v>
          </cell>
        </row>
        <row r="2806">
          <cell r="F2806">
            <v>0</v>
          </cell>
          <cell r="H2806">
            <v>0</v>
          </cell>
          <cell r="P2806">
            <v>0</v>
          </cell>
        </row>
        <row r="2807">
          <cell r="A2807" t="str">
            <v>Instalação de monitores do CFTV</v>
          </cell>
          <cell r="B2807" t="str">
            <v xml:space="preserve"> </v>
          </cell>
          <cell r="C2807" t="str">
            <v>UNID.</v>
          </cell>
          <cell r="D2807">
            <v>2</v>
          </cell>
          <cell r="E2807">
            <v>10</v>
          </cell>
          <cell r="F2807">
            <v>20</v>
          </cell>
          <cell r="G2807">
            <v>8</v>
          </cell>
          <cell r="H2807">
            <v>16</v>
          </cell>
          <cell r="I2807" t="str">
            <v>Q</v>
          </cell>
          <cell r="P2807">
            <v>8</v>
          </cell>
        </row>
        <row r="2808">
          <cell r="F2808">
            <v>0</v>
          </cell>
          <cell r="H2808">
            <v>0</v>
          </cell>
          <cell r="P2808">
            <v>0</v>
          </cell>
        </row>
        <row r="2809">
          <cell r="A2809" t="str">
            <v>Instalação de console de operação sistema de comunicação de voz</v>
          </cell>
          <cell r="B2809" t="str">
            <v xml:space="preserve"> </v>
          </cell>
          <cell r="C2809" t="str">
            <v>UNID.</v>
          </cell>
          <cell r="D2809">
            <v>1</v>
          </cell>
          <cell r="E2809">
            <v>30</v>
          </cell>
          <cell r="F2809">
            <v>30</v>
          </cell>
          <cell r="G2809">
            <v>20</v>
          </cell>
          <cell r="H2809">
            <v>20</v>
          </cell>
          <cell r="I2809" t="str">
            <v>Q</v>
          </cell>
          <cell r="P2809">
            <v>20</v>
          </cell>
        </row>
        <row r="2810">
          <cell r="F2810">
            <v>0</v>
          </cell>
          <cell r="H2810">
            <v>0</v>
          </cell>
          <cell r="P2810">
            <v>0</v>
          </cell>
        </row>
        <row r="2811">
          <cell r="A2811" t="str">
            <v>Instalação de multiplexador de sinais de CFTV</v>
          </cell>
          <cell r="B2811" t="str">
            <v>510-MPX-01</v>
          </cell>
          <cell r="C2811" t="str">
            <v>CJ</v>
          </cell>
          <cell r="D2811">
            <v>1</v>
          </cell>
          <cell r="E2811">
            <v>100</v>
          </cell>
          <cell r="F2811">
            <v>100</v>
          </cell>
          <cell r="G2811">
            <v>50</v>
          </cell>
          <cell r="H2811">
            <v>50</v>
          </cell>
          <cell r="I2811" t="str">
            <v>Q</v>
          </cell>
          <cell r="P2811">
            <v>50</v>
          </cell>
        </row>
        <row r="2812">
          <cell r="F2812">
            <v>0</v>
          </cell>
          <cell r="H2812">
            <v>0</v>
          </cell>
          <cell r="P2812">
            <v>0</v>
          </cell>
        </row>
        <row r="2813">
          <cell r="A2813" t="str">
            <v>Instalação de monitores do CFTV</v>
          </cell>
          <cell r="B2813" t="str">
            <v>510-MV-01/02</v>
          </cell>
          <cell r="C2813" t="str">
            <v>UNID.</v>
          </cell>
          <cell r="D2813">
            <v>2</v>
          </cell>
          <cell r="E2813">
            <v>10</v>
          </cell>
          <cell r="F2813">
            <v>20</v>
          </cell>
          <cell r="G2813">
            <v>8</v>
          </cell>
          <cell r="H2813">
            <v>16</v>
          </cell>
          <cell r="I2813" t="str">
            <v>Q</v>
          </cell>
          <cell r="P2813">
            <v>8</v>
          </cell>
        </row>
        <row r="2814">
          <cell r="F2814">
            <v>0</v>
          </cell>
          <cell r="H2814">
            <v>0</v>
          </cell>
          <cell r="P2814">
            <v>0</v>
          </cell>
        </row>
        <row r="2815">
          <cell r="A2815" t="str">
            <v>Instalação de console de operação do sistema de comunicação por voz.</v>
          </cell>
          <cell r="C2815" t="str">
            <v>UNID.</v>
          </cell>
          <cell r="D2815">
            <v>1</v>
          </cell>
          <cell r="E2815">
            <v>30</v>
          </cell>
          <cell r="F2815">
            <v>30</v>
          </cell>
          <cell r="G2815">
            <v>20</v>
          </cell>
          <cell r="H2815">
            <v>20</v>
          </cell>
          <cell r="I2815" t="str">
            <v>Q</v>
          </cell>
          <cell r="P2815">
            <v>20</v>
          </cell>
        </row>
        <row r="2816">
          <cell r="F2816">
            <v>0</v>
          </cell>
          <cell r="H2816">
            <v>0</v>
          </cell>
          <cell r="P2816">
            <v>0</v>
          </cell>
        </row>
        <row r="2817">
          <cell r="A2817" t="str">
            <v>ÁREA - SUBESTAÇÃO PRINCIPAL - 970-SE-01</v>
          </cell>
          <cell r="F2817">
            <v>0</v>
          </cell>
          <cell r="H2817">
            <v>0</v>
          </cell>
          <cell r="P2817">
            <v>0</v>
          </cell>
        </row>
        <row r="2818">
          <cell r="A2818" t="str">
            <v xml:space="preserve">Instalação e interligação de caixas locais de aquisição de E/S (2300 X 1200 X 700 mm) </v>
          </cell>
          <cell r="B2818" t="str">
            <v>CAD</v>
          </cell>
          <cell r="C2818" t="str">
            <v>CJ</v>
          </cell>
          <cell r="D2818">
            <v>1</v>
          </cell>
          <cell r="E2818">
            <v>300</v>
          </cell>
          <cell r="F2818">
            <v>300</v>
          </cell>
          <cell r="G2818">
            <v>250</v>
          </cell>
          <cell r="H2818">
            <v>250</v>
          </cell>
          <cell r="I2818" t="str">
            <v>Q</v>
          </cell>
          <cell r="P2818">
            <v>250</v>
          </cell>
        </row>
        <row r="2819">
          <cell r="F2819">
            <v>0</v>
          </cell>
          <cell r="H2819">
            <v>0</v>
          </cell>
          <cell r="P2819">
            <v>0</v>
          </cell>
        </row>
      </sheetData>
      <sheetData sheetId="1">
        <row r="4">
          <cell r="A4" t="str">
            <v>DESCRIÇÃO</v>
          </cell>
        </row>
      </sheetData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-PS-PMC-RMA"/>
    </sheetNames>
    <sheetDataSet>
      <sheetData sheetId="0">
        <row r="1">
          <cell r="Q1" t="str">
            <v>PROJETO SALOBOB1010</v>
          </cell>
        </row>
        <row r="2">
          <cell r="A2" t="str">
            <v>PROJETO DETALHADOGERALLISTA DE DESENHOS E DOCUMENTOS - PREVISÃO SETEMBRO/07</v>
          </cell>
          <cell r="Q2" t="str">
            <v>N° CVRD</v>
          </cell>
          <cell r="V2" t="str">
            <v>PÁGINA</v>
          </cell>
        </row>
        <row r="3">
          <cell r="Q3" t="str">
            <v>LD-0000-F-7000</v>
          </cell>
        </row>
        <row r="4">
          <cell r="Q4" t="str">
            <v>Nº PLANAVE</v>
          </cell>
          <cell r="V4" t="str">
            <v>REV.</v>
          </cell>
        </row>
        <row r="5">
          <cell r="Q5" t="str">
            <v>1.07.077-LD-E06-B00-001-A</v>
          </cell>
          <cell r="V5" t="str">
            <v>B</v>
          </cell>
        </row>
        <row r="8">
          <cell r="B8" t="str">
            <v>TE - TIPO DE EMISSÃO</v>
          </cell>
          <cell r="L8" t="str">
            <v>AF - PERCENTUAIS DE AVANÇO FÍSICO</v>
          </cell>
        </row>
        <row r="9">
          <cell r="B9" t="str">
            <v>A - PRELIMINAR</v>
          </cell>
          <cell r="D9" t="str">
            <v>C - PARA CONHECIMENTO</v>
          </cell>
          <cell r="E9" t="str">
            <v xml:space="preserve">       E - PARA CONSTRUÇÃO</v>
          </cell>
          <cell r="F9" t="str">
            <v>G - CONFORME CONSTRUÍDO</v>
          </cell>
        </row>
        <row r="10">
          <cell r="B10" t="str">
            <v>B - PARA APROVAÇÃO</v>
          </cell>
          <cell r="D10" t="str">
            <v>D - PARA COTAÇÃO</v>
          </cell>
          <cell r="E10" t="str">
            <v xml:space="preserve">       F - CONFORME COMPRADO</v>
          </cell>
          <cell r="F10" t="str">
            <v>H - CANCELADO</v>
          </cell>
          <cell r="L10" t="str">
            <v xml:space="preserve">8-% - EMISSÃO DO DOCUMENTO </v>
          </cell>
          <cell r="P10" t="str">
            <v>1--% - APROVAÇÃO DO DOCUMENTO</v>
          </cell>
        </row>
        <row r="13">
          <cell r="A13" t="str">
            <v>ITEM</v>
          </cell>
          <cell r="B13" t="str">
            <v>NúmeroCVRD</v>
          </cell>
          <cell r="C13" t="str">
            <v>NúmeroPLANAVE</v>
          </cell>
          <cell r="D13" t="str">
            <v>Atividade da Rede / ID / Item do Contrato</v>
          </cell>
          <cell r="E13" t="str">
            <v>Título</v>
          </cell>
          <cell r="F13" t="str">
            <v>Dados do Documento</v>
          </cell>
          <cell r="J13" t="str">
            <v>Programação</v>
          </cell>
          <cell r="O13" t="str">
            <v>Emissão Inicial</v>
          </cell>
          <cell r="R13" t="str">
            <v>Última Emissão</v>
          </cell>
          <cell r="U13" t="str">
            <v>Ação</v>
          </cell>
          <cell r="V13" t="str">
            <v>Obs</v>
          </cell>
        </row>
        <row r="15">
          <cell r="F15" t="str">
            <v>AF %</v>
          </cell>
          <cell r="G15" t="str">
            <v>Rev</v>
          </cell>
          <cell r="H15" t="str">
            <v>Formato</v>
          </cell>
          <cell r="I15" t="str">
            <v>A1eq</v>
          </cell>
          <cell r="J15" t="str">
            <v>Contratada</v>
          </cell>
          <cell r="L15" t="str">
            <v>Atual</v>
          </cell>
          <cell r="N15" t="str">
            <v>Quant reprog</v>
          </cell>
          <cell r="O15" t="str">
            <v>Data</v>
          </cell>
          <cell r="P15" t="str">
            <v>TE</v>
          </cell>
          <cell r="Q15" t="str">
            <v>GRD</v>
          </cell>
          <cell r="R15" t="str">
            <v>Data</v>
          </cell>
          <cell r="S15" t="str">
            <v>TE</v>
          </cell>
          <cell r="T15" t="str">
            <v>GRD</v>
          </cell>
        </row>
        <row r="16">
          <cell r="J16" t="str">
            <v>Início</v>
          </cell>
          <cell r="K16" t="str">
            <v>Término</v>
          </cell>
          <cell r="L16" t="str">
            <v>Início</v>
          </cell>
          <cell r="M16" t="str">
            <v>Término</v>
          </cell>
        </row>
        <row r="17">
          <cell r="B17" t="str">
            <v>ÁREA 00</v>
          </cell>
          <cell r="E17" t="str">
            <v>GERAL</v>
          </cell>
          <cell r="F17">
            <v>5.2477576335877843E-3</v>
          </cell>
        </row>
        <row r="18">
          <cell r="A18">
            <v>1</v>
          </cell>
          <cell r="B18" t="str">
            <v>RL-0000-G-7000</v>
          </cell>
          <cell r="C18" t="str">
            <v>NC-000-002-001</v>
          </cell>
          <cell r="D18" t="str">
            <v>E.40.00.000.021</v>
          </cell>
          <cell r="E18" t="str">
            <v>PROJETO DETALHADO - GERAL - NORMA DE COORDENAÇÃO</v>
          </cell>
          <cell r="F18">
            <v>0.8</v>
          </cell>
          <cell r="G18" t="str">
            <v>C</v>
          </cell>
          <cell r="H18" t="str">
            <v>A4</v>
          </cell>
          <cell r="I18">
            <v>0.88749999999999996</v>
          </cell>
          <cell r="J18">
            <v>39322</v>
          </cell>
          <cell r="K18">
            <v>39322</v>
          </cell>
          <cell r="O18">
            <v>39322</v>
          </cell>
          <cell r="P18" t="str">
            <v>B</v>
          </cell>
          <cell r="Q18" t="str">
            <v>0002/07</v>
          </cell>
          <cell r="R18">
            <v>39339</v>
          </cell>
          <cell r="S18" t="str">
            <v>B</v>
          </cell>
          <cell r="T18" t="str">
            <v>0011/07</v>
          </cell>
        </row>
        <row r="19">
          <cell r="A19">
            <v>2</v>
          </cell>
          <cell r="B19" t="str">
            <v>RL-0000-G-7001</v>
          </cell>
          <cell r="C19" t="str">
            <v>RL-D00-000-052</v>
          </cell>
          <cell r="D19" t="str">
            <v>E.40.00.000.021</v>
          </cell>
          <cell r="E19" t="str">
            <v>PROJETO DETALHADO - GERAL - RELATÓRIO TÉCNICO - REUNIÃO COM A EQUIPE DA MINA DO SOSSEGO REFERENTE ÀS UNIDADES DE APOIO</v>
          </cell>
          <cell r="F19">
            <v>1</v>
          </cell>
          <cell r="G19" t="str">
            <v>A</v>
          </cell>
          <cell r="H19" t="str">
            <v>A4</v>
          </cell>
          <cell r="I19">
            <v>0.88749999999999996</v>
          </cell>
          <cell r="J19">
            <v>39339</v>
          </cell>
          <cell r="K19">
            <v>39339</v>
          </cell>
          <cell r="O19">
            <v>39339</v>
          </cell>
          <cell r="P19" t="str">
            <v>C</v>
          </cell>
          <cell r="Q19" t="str">
            <v>0013/07</v>
          </cell>
          <cell r="R19">
            <v>39339</v>
          </cell>
          <cell r="S19" t="str">
            <v>C</v>
          </cell>
          <cell r="T19" t="str">
            <v>0013/07</v>
          </cell>
        </row>
        <row r="20">
          <cell r="A20">
            <v>3</v>
          </cell>
          <cell r="B20" t="str">
            <v>LD-0000-F-7000</v>
          </cell>
          <cell r="C20" t="str">
            <v>LD-D00-000-001</v>
          </cell>
          <cell r="D20" t="str">
            <v>E.40.AR.000.001</v>
          </cell>
          <cell r="E20" t="str">
            <v>PROJETO DETALHADO - GERAL - LISTA DE DESENHOS E DOCUMENTOS</v>
          </cell>
          <cell r="F20">
            <v>1</v>
          </cell>
          <cell r="G20" t="str">
            <v>B</v>
          </cell>
          <cell r="H20" t="str">
            <v>A4</v>
          </cell>
          <cell r="I20">
            <v>5.25</v>
          </cell>
          <cell r="J20">
            <v>39331</v>
          </cell>
          <cell r="K20">
            <v>39336</v>
          </cell>
          <cell r="O20">
            <v>39336</v>
          </cell>
          <cell r="P20" t="str">
            <v>C</v>
          </cell>
          <cell r="Q20" t="str">
            <v>0009/07</v>
          </cell>
          <cell r="R20">
            <v>39339</v>
          </cell>
          <cell r="S20" t="str">
            <v>C</v>
          </cell>
          <cell r="T20" t="str">
            <v>0015/07</v>
          </cell>
        </row>
        <row r="21">
          <cell r="A21">
            <v>4</v>
          </cell>
          <cell r="B21" t="str">
            <v>LD-0000-F-7001</v>
          </cell>
          <cell r="C21" t="str">
            <v>LD-D00-000-002</v>
          </cell>
          <cell r="D21" t="str">
            <v>E.40.00.000.021</v>
          </cell>
          <cell r="E21" t="str">
            <v>PROJETO DETALHADO - GERAL - LISTA DE DOCUMENTOS EM COMENTÁRIOS</v>
          </cell>
          <cell r="F21">
            <v>1</v>
          </cell>
          <cell r="G21" t="str">
            <v>A</v>
          </cell>
          <cell r="H21" t="str">
            <v>A4</v>
          </cell>
          <cell r="I21">
            <v>0.14580000000000001</v>
          </cell>
          <cell r="J21">
            <v>39336</v>
          </cell>
          <cell r="K21">
            <v>39336</v>
          </cell>
          <cell r="O21">
            <v>39336</v>
          </cell>
          <cell r="P21" t="str">
            <v>C</v>
          </cell>
          <cell r="Q21" t="str">
            <v>0009/07</v>
          </cell>
          <cell r="R21">
            <v>39336</v>
          </cell>
          <cell r="S21" t="str">
            <v>C</v>
          </cell>
          <cell r="T21" t="str">
            <v>0009/07</v>
          </cell>
        </row>
        <row r="22">
          <cell r="A22">
            <v>5</v>
          </cell>
          <cell r="B22" t="str">
            <v>LD-0000-F-7003</v>
          </cell>
          <cell r="C22" t="str">
            <v>LD-D00-000-004</v>
          </cell>
          <cell r="D22" t="str">
            <v>E.40.00.000.021</v>
          </cell>
          <cell r="E22" t="str">
            <v>PROJETO DETALHADO - GERAL - LISTA DE DOCUMENTOS EM COMENTÁRIOS</v>
          </cell>
          <cell r="F22">
            <v>1</v>
          </cell>
          <cell r="G22" t="str">
            <v>A</v>
          </cell>
          <cell r="H22" t="str">
            <v>A4</v>
          </cell>
          <cell r="I22">
            <v>0.14580000000000001</v>
          </cell>
          <cell r="J22">
            <v>39339</v>
          </cell>
          <cell r="K22">
            <v>39339</v>
          </cell>
          <cell r="O22">
            <v>39339</v>
          </cell>
          <cell r="P22" t="str">
            <v>C</v>
          </cell>
          <cell r="Q22" t="str">
            <v>0014/07</v>
          </cell>
          <cell r="R22">
            <v>39339</v>
          </cell>
          <cell r="S22" t="str">
            <v>C</v>
          </cell>
          <cell r="T22" t="str">
            <v>0014/07</v>
          </cell>
        </row>
        <row r="23">
          <cell r="A23">
            <v>6</v>
          </cell>
          <cell r="B23" t="str">
            <v>LD-0000-F-7004</v>
          </cell>
          <cell r="C23" t="str">
            <v>LD-D00-000-005</v>
          </cell>
          <cell r="D23" t="str">
            <v>E.40.00.000.021</v>
          </cell>
          <cell r="E23" t="str">
            <v>Lista de Controle de Documentos</v>
          </cell>
          <cell r="F23">
            <v>0</v>
          </cell>
          <cell r="H23" t="str">
            <v>A4</v>
          </cell>
          <cell r="I23">
            <v>0.14580000000000001</v>
          </cell>
          <cell r="J23">
            <v>39346</v>
          </cell>
          <cell r="K23">
            <v>39346</v>
          </cell>
          <cell r="P23">
            <v>0</v>
          </cell>
          <cell r="S23">
            <v>0</v>
          </cell>
        </row>
        <row r="24">
          <cell r="A24">
            <v>7</v>
          </cell>
          <cell r="B24" t="str">
            <v>LD-0000-F-7005</v>
          </cell>
          <cell r="C24" t="str">
            <v>LD-D00-000-006</v>
          </cell>
          <cell r="D24" t="str">
            <v>E.40.00.000.021</v>
          </cell>
          <cell r="E24" t="str">
            <v>Lista de Controle de Documentos</v>
          </cell>
          <cell r="F24">
            <v>0</v>
          </cell>
          <cell r="H24" t="str">
            <v>A4</v>
          </cell>
          <cell r="I24">
            <v>0.14580000000000001</v>
          </cell>
          <cell r="J24">
            <v>39353</v>
          </cell>
          <cell r="K24">
            <v>39353</v>
          </cell>
          <cell r="P24">
            <v>0</v>
          </cell>
          <cell r="S24">
            <v>0</v>
          </cell>
        </row>
        <row r="25">
          <cell r="A25">
            <v>8</v>
          </cell>
          <cell r="B25" t="str">
            <v>LD-0000-F-7006</v>
          </cell>
          <cell r="C25" t="str">
            <v>LD-D00-000-007</v>
          </cell>
          <cell r="D25" t="str">
            <v>E.40.00.000.021</v>
          </cell>
          <cell r="E25" t="str">
            <v>Lista de Controle de Documentos</v>
          </cell>
          <cell r="F25">
            <v>0</v>
          </cell>
          <cell r="H25" t="str">
            <v>A4</v>
          </cell>
          <cell r="I25">
            <v>0.14580000000000001</v>
          </cell>
          <cell r="J25">
            <v>39360</v>
          </cell>
          <cell r="K25">
            <v>39360</v>
          </cell>
          <cell r="P25">
            <v>0</v>
          </cell>
          <cell r="S25">
            <v>0</v>
          </cell>
        </row>
        <row r="26">
          <cell r="A26">
            <v>9</v>
          </cell>
          <cell r="B26" t="str">
            <v>LD-0000-F-7007</v>
          </cell>
          <cell r="C26" t="str">
            <v>LD-D00-000-008</v>
          </cell>
          <cell r="D26" t="str">
            <v>E.40.00.000.021</v>
          </cell>
          <cell r="E26" t="str">
            <v>Lista de Controle de Documentos</v>
          </cell>
          <cell r="F26">
            <v>0</v>
          </cell>
          <cell r="H26" t="str">
            <v>A4</v>
          </cell>
          <cell r="I26">
            <v>0.14580000000000001</v>
          </cell>
          <cell r="J26">
            <v>39366</v>
          </cell>
          <cell r="K26">
            <v>39366</v>
          </cell>
          <cell r="P26">
            <v>0</v>
          </cell>
          <cell r="S26">
            <v>0</v>
          </cell>
        </row>
        <row r="27">
          <cell r="A27">
            <v>10</v>
          </cell>
          <cell r="B27" t="str">
            <v>LD-0000-F-7008</v>
          </cell>
          <cell r="C27" t="str">
            <v>LD-D00-000-009</v>
          </cell>
          <cell r="D27" t="str">
            <v>E.40.00.000.021</v>
          </cell>
          <cell r="E27" t="str">
            <v>Lista de Controle de Documentos</v>
          </cell>
          <cell r="F27">
            <v>0</v>
          </cell>
          <cell r="H27" t="str">
            <v>A4</v>
          </cell>
          <cell r="I27">
            <v>0.14580000000000001</v>
          </cell>
          <cell r="J27">
            <v>39374</v>
          </cell>
          <cell r="K27">
            <v>39374</v>
          </cell>
          <cell r="P27">
            <v>0</v>
          </cell>
          <cell r="S27">
            <v>0</v>
          </cell>
        </row>
        <row r="28">
          <cell r="A28">
            <v>11</v>
          </cell>
          <cell r="B28" t="str">
            <v>LD-0000-F-7009</v>
          </cell>
          <cell r="C28" t="str">
            <v>LD-D00-000-010</v>
          </cell>
          <cell r="D28" t="str">
            <v>E.40.00.000.021</v>
          </cell>
          <cell r="E28" t="str">
            <v>Lista de Controle de Documentos</v>
          </cell>
          <cell r="F28">
            <v>0</v>
          </cell>
          <cell r="H28" t="str">
            <v>A4</v>
          </cell>
          <cell r="I28">
            <v>0.14580000000000001</v>
          </cell>
          <cell r="J28">
            <v>39381</v>
          </cell>
          <cell r="K28">
            <v>39381</v>
          </cell>
          <cell r="P28">
            <v>0</v>
          </cell>
          <cell r="S28">
            <v>0</v>
          </cell>
        </row>
        <row r="29">
          <cell r="A29">
            <v>12</v>
          </cell>
          <cell r="B29" t="str">
            <v>LD-0000-F-7010</v>
          </cell>
          <cell r="C29" t="str">
            <v>LD-D00-000-011</v>
          </cell>
          <cell r="D29" t="str">
            <v>E.40.00.000.021</v>
          </cell>
          <cell r="E29" t="str">
            <v>Lista de Controle de Documentos</v>
          </cell>
          <cell r="F29">
            <v>0</v>
          </cell>
          <cell r="H29" t="str">
            <v>A4</v>
          </cell>
          <cell r="I29">
            <v>0.14580000000000001</v>
          </cell>
          <cell r="J29">
            <v>39387</v>
          </cell>
          <cell r="K29">
            <v>39387</v>
          </cell>
          <cell r="P29">
            <v>0</v>
          </cell>
          <cell r="S29">
            <v>0</v>
          </cell>
        </row>
        <row r="30">
          <cell r="A30">
            <v>13</v>
          </cell>
          <cell r="B30" t="str">
            <v>LD-0000-F-7011</v>
          </cell>
          <cell r="C30" t="str">
            <v>LD-D00-000-012</v>
          </cell>
          <cell r="D30" t="str">
            <v>E.40.00.000.021</v>
          </cell>
          <cell r="E30" t="str">
            <v>Lista de Controle de Documentos</v>
          </cell>
          <cell r="F30">
            <v>0</v>
          </cell>
          <cell r="H30" t="str">
            <v>A4</v>
          </cell>
          <cell r="I30">
            <v>0.14580000000000001</v>
          </cell>
          <cell r="J30">
            <v>39395</v>
          </cell>
          <cell r="K30">
            <v>39395</v>
          </cell>
          <cell r="P30">
            <v>0</v>
          </cell>
          <cell r="S30">
            <v>0</v>
          </cell>
        </row>
        <row r="31">
          <cell r="A31">
            <v>14</v>
          </cell>
          <cell r="B31" t="str">
            <v>LD-0000-F-7012</v>
          </cell>
          <cell r="C31" t="str">
            <v>LD-D00-000-013</v>
          </cell>
          <cell r="D31" t="str">
            <v>E.40.00.000.021</v>
          </cell>
          <cell r="E31" t="str">
            <v>Lista de Controle de Documentos</v>
          </cell>
          <cell r="F31">
            <v>0</v>
          </cell>
          <cell r="H31" t="str">
            <v>A4</v>
          </cell>
          <cell r="I31">
            <v>0.14580000000000001</v>
          </cell>
          <cell r="J31">
            <v>39402</v>
          </cell>
          <cell r="K31">
            <v>39402</v>
          </cell>
          <cell r="P31">
            <v>0</v>
          </cell>
          <cell r="S31">
            <v>0</v>
          </cell>
        </row>
        <row r="32">
          <cell r="A32">
            <v>15</v>
          </cell>
          <cell r="B32" t="str">
            <v>LD-0000-F-7013</v>
          </cell>
          <cell r="C32" t="str">
            <v>LD-D00-000-014</v>
          </cell>
          <cell r="D32" t="str">
            <v>E.40.00.000.021</v>
          </cell>
          <cell r="E32" t="str">
            <v>Lista de Controle de Documentos</v>
          </cell>
          <cell r="F32">
            <v>0</v>
          </cell>
          <cell r="H32" t="str">
            <v>A4</v>
          </cell>
          <cell r="I32">
            <v>0.14580000000000001</v>
          </cell>
          <cell r="J32">
            <v>39409</v>
          </cell>
          <cell r="K32">
            <v>39409</v>
          </cell>
          <cell r="P32">
            <v>0</v>
          </cell>
          <cell r="S32">
            <v>0</v>
          </cell>
        </row>
        <row r="33">
          <cell r="A33">
            <v>16</v>
          </cell>
          <cell r="B33" t="str">
            <v>LD-0000-F-7014</v>
          </cell>
          <cell r="C33" t="str">
            <v>LD-D00-000-015</v>
          </cell>
          <cell r="D33" t="str">
            <v>E.40.00.000.021</v>
          </cell>
          <cell r="E33" t="str">
            <v>Lista de Controle de Documentos</v>
          </cell>
          <cell r="F33">
            <v>0</v>
          </cell>
          <cell r="H33" t="str">
            <v>A4</v>
          </cell>
          <cell r="I33">
            <v>0.14580000000000001</v>
          </cell>
          <cell r="J33">
            <v>39416</v>
          </cell>
          <cell r="K33">
            <v>39416</v>
          </cell>
          <cell r="P33">
            <v>0</v>
          </cell>
          <cell r="S33">
            <v>0</v>
          </cell>
        </row>
        <row r="34">
          <cell r="A34">
            <v>17</v>
          </cell>
          <cell r="B34" t="str">
            <v>LD-0000-F-7015</v>
          </cell>
          <cell r="C34" t="str">
            <v>LD-D00-000-016</v>
          </cell>
          <cell r="D34" t="str">
            <v>E.40.00.000.021</v>
          </cell>
          <cell r="E34" t="str">
            <v>Lista de Controle de Documentos</v>
          </cell>
          <cell r="F34">
            <v>0</v>
          </cell>
          <cell r="H34" t="str">
            <v>A4</v>
          </cell>
          <cell r="I34">
            <v>0.14580000000000001</v>
          </cell>
          <cell r="J34">
            <v>39423</v>
          </cell>
          <cell r="K34">
            <v>39423</v>
          </cell>
          <cell r="P34">
            <v>0</v>
          </cell>
          <cell r="S34">
            <v>0</v>
          </cell>
        </row>
        <row r="35">
          <cell r="A35">
            <v>18</v>
          </cell>
          <cell r="B35" t="str">
            <v>LD-0000-F-7016</v>
          </cell>
          <cell r="C35" t="str">
            <v>LD-D00-000-017</v>
          </cell>
          <cell r="D35" t="str">
            <v>E.40.00.000.021</v>
          </cell>
          <cell r="E35" t="str">
            <v>Lista de Controle de Documentos</v>
          </cell>
          <cell r="F35">
            <v>0</v>
          </cell>
          <cell r="H35" t="str">
            <v>A4</v>
          </cell>
          <cell r="I35">
            <v>0.14580000000000001</v>
          </cell>
          <cell r="J35">
            <v>39430</v>
          </cell>
          <cell r="K35">
            <v>39430</v>
          </cell>
          <cell r="P35">
            <v>0</v>
          </cell>
          <cell r="S35">
            <v>0</v>
          </cell>
        </row>
        <row r="36">
          <cell r="A36">
            <v>19</v>
          </cell>
          <cell r="B36" t="str">
            <v>LD-0000-F-7017</v>
          </cell>
          <cell r="C36" t="str">
            <v>LD-D00-000-018</v>
          </cell>
          <cell r="D36" t="str">
            <v>E.40.00.000.021</v>
          </cell>
          <cell r="E36" t="str">
            <v>Lista de Controle de Documentos</v>
          </cell>
          <cell r="F36">
            <v>0</v>
          </cell>
          <cell r="H36" t="str">
            <v>A4</v>
          </cell>
          <cell r="I36">
            <v>0.14580000000000001</v>
          </cell>
          <cell r="J36">
            <v>39437</v>
          </cell>
          <cell r="K36">
            <v>39437</v>
          </cell>
          <cell r="P36">
            <v>0</v>
          </cell>
          <cell r="S36">
            <v>0</v>
          </cell>
        </row>
        <row r="37">
          <cell r="A37">
            <v>20</v>
          </cell>
          <cell r="B37" t="str">
            <v>LD-0000-F-7018</v>
          </cell>
          <cell r="C37" t="str">
            <v>LD-D00-000-019</v>
          </cell>
          <cell r="D37" t="str">
            <v>E.40.00.000.021</v>
          </cell>
          <cell r="E37" t="str">
            <v>Lista de Controle de Documentos</v>
          </cell>
          <cell r="F37">
            <v>0</v>
          </cell>
          <cell r="H37" t="str">
            <v>A4</v>
          </cell>
          <cell r="I37">
            <v>0.14580000000000001</v>
          </cell>
          <cell r="J37">
            <v>39444</v>
          </cell>
          <cell r="K37">
            <v>39444</v>
          </cell>
          <cell r="P37">
            <v>0</v>
          </cell>
          <cell r="S37">
            <v>0</v>
          </cell>
        </row>
        <row r="38">
          <cell r="A38">
            <v>21</v>
          </cell>
          <cell r="B38" t="str">
            <v>LD-0000-F-7019</v>
          </cell>
          <cell r="C38" t="str">
            <v>LD-D00-000-020</v>
          </cell>
          <cell r="D38" t="str">
            <v>E.40.00.000.021</v>
          </cell>
          <cell r="E38" t="str">
            <v>Lista de Controle de Documentos</v>
          </cell>
          <cell r="F38">
            <v>0</v>
          </cell>
          <cell r="H38" t="str">
            <v>A4</v>
          </cell>
          <cell r="I38">
            <v>0.14580000000000001</v>
          </cell>
          <cell r="J38">
            <v>39451</v>
          </cell>
          <cell r="K38">
            <v>39451</v>
          </cell>
          <cell r="P38">
            <v>0</v>
          </cell>
          <cell r="S38">
            <v>0</v>
          </cell>
        </row>
        <row r="39">
          <cell r="A39">
            <v>22</v>
          </cell>
          <cell r="B39" t="str">
            <v>LD-0000-F-7020</v>
          </cell>
          <cell r="C39" t="str">
            <v>LD-D00-000-021</v>
          </cell>
          <cell r="D39" t="str">
            <v>E.40.00.000.021</v>
          </cell>
          <cell r="E39" t="str">
            <v>Lista de Controle de Documentos</v>
          </cell>
          <cell r="F39">
            <v>0</v>
          </cell>
          <cell r="H39" t="str">
            <v>A4</v>
          </cell>
          <cell r="I39">
            <v>0.14580000000000001</v>
          </cell>
          <cell r="J39">
            <v>39458</v>
          </cell>
          <cell r="K39">
            <v>39458</v>
          </cell>
          <cell r="P39">
            <v>0</v>
          </cell>
          <cell r="S39">
            <v>0</v>
          </cell>
        </row>
        <row r="40">
          <cell r="A40">
            <v>23</v>
          </cell>
          <cell r="B40" t="str">
            <v>LD-0000-F-7021</v>
          </cell>
          <cell r="C40" t="str">
            <v>LD-D00-000-022</v>
          </cell>
          <cell r="D40" t="str">
            <v>E.40.00.000.021</v>
          </cell>
          <cell r="E40" t="str">
            <v>Lista de Controle de Documentos</v>
          </cell>
          <cell r="F40">
            <v>0</v>
          </cell>
          <cell r="H40" t="str">
            <v>A4</v>
          </cell>
          <cell r="I40">
            <v>0.14580000000000001</v>
          </cell>
          <cell r="J40">
            <v>39465</v>
          </cell>
          <cell r="K40">
            <v>39465</v>
          </cell>
          <cell r="P40">
            <v>0</v>
          </cell>
          <cell r="S40">
            <v>0</v>
          </cell>
        </row>
        <row r="41">
          <cell r="A41">
            <v>24</v>
          </cell>
          <cell r="B41" t="str">
            <v>LD-0000-F-7022</v>
          </cell>
          <cell r="C41" t="str">
            <v>LD-D00-000-023</v>
          </cell>
          <cell r="D41" t="str">
            <v>E.40.00.000.021</v>
          </cell>
          <cell r="E41" t="str">
            <v>Lista de Controle de Documentos</v>
          </cell>
          <cell r="F41">
            <v>0</v>
          </cell>
          <cell r="H41" t="str">
            <v>A4</v>
          </cell>
          <cell r="I41">
            <v>0.14580000000000001</v>
          </cell>
          <cell r="J41">
            <v>39472</v>
          </cell>
          <cell r="K41">
            <v>39472</v>
          </cell>
          <cell r="P41">
            <v>0</v>
          </cell>
          <cell r="S41">
            <v>0</v>
          </cell>
        </row>
        <row r="42">
          <cell r="A42">
            <v>25</v>
          </cell>
          <cell r="B42" t="str">
            <v>LD-0000-F-7023</v>
          </cell>
          <cell r="C42" t="str">
            <v>LD-D00-000-024</v>
          </cell>
          <cell r="D42" t="str">
            <v>E.40.00.000.021</v>
          </cell>
          <cell r="E42" t="str">
            <v>Lista de Controle de Documentos</v>
          </cell>
          <cell r="F42">
            <v>0</v>
          </cell>
          <cell r="H42" t="str">
            <v>A4</v>
          </cell>
          <cell r="I42">
            <v>0.14580000000000001</v>
          </cell>
          <cell r="J42">
            <v>39479</v>
          </cell>
          <cell r="K42">
            <v>39479</v>
          </cell>
          <cell r="P42">
            <v>0</v>
          </cell>
          <cell r="S42">
            <v>0</v>
          </cell>
        </row>
        <row r="43">
          <cell r="A43">
            <v>26</v>
          </cell>
          <cell r="B43" t="str">
            <v>LD-0000-F-7024</v>
          </cell>
          <cell r="C43" t="str">
            <v>LD-D00-000-025</v>
          </cell>
          <cell r="D43" t="str">
            <v>E.40.00.000.021</v>
          </cell>
          <cell r="E43" t="str">
            <v>Lista de Controle de Documentos</v>
          </cell>
          <cell r="F43">
            <v>0</v>
          </cell>
          <cell r="H43" t="str">
            <v>A4</v>
          </cell>
          <cell r="I43">
            <v>0.14580000000000001</v>
          </cell>
          <cell r="J43">
            <v>39486</v>
          </cell>
          <cell r="K43">
            <v>39486</v>
          </cell>
          <cell r="P43">
            <v>0</v>
          </cell>
          <cell r="S43">
            <v>0</v>
          </cell>
        </row>
        <row r="44">
          <cell r="A44">
            <v>27</v>
          </cell>
          <cell r="B44" t="str">
            <v>LD-0000-F-7025</v>
          </cell>
          <cell r="C44" t="str">
            <v>LD-D00-000-026</v>
          </cell>
          <cell r="D44" t="str">
            <v>E.40.00.000.021</v>
          </cell>
          <cell r="E44" t="str">
            <v>Lista de Controle de Documentos</v>
          </cell>
          <cell r="F44">
            <v>0</v>
          </cell>
          <cell r="H44" t="str">
            <v>A4</v>
          </cell>
          <cell r="I44">
            <v>0.14580000000000001</v>
          </cell>
          <cell r="J44">
            <v>39493</v>
          </cell>
          <cell r="K44">
            <v>39493</v>
          </cell>
          <cell r="P44">
            <v>0</v>
          </cell>
          <cell r="S44">
            <v>0</v>
          </cell>
        </row>
        <row r="45">
          <cell r="A45">
            <v>28</v>
          </cell>
          <cell r="B45" t="str">
            <v>LD-0000-F-7026</v>
          </cell>
          <cell r="C45" t="str">
            <v>LD-D00-000-027</v>
          </cell>
          <cell r="D45" t="str">
            <v>E.40.00.000.021</v>
          </cell>
          <cell r="E45" t="str">
            <v>Lista de Controle de Documentos</v>
          </cell>
          <cell r="F45">
            <v>0</v>
          </cell>
          <cell r="H45" t="str">
            <v>A4</v>
          </cell>
          <cell r="I45">
            <v>0.14580000000000001</v>
          </cell>
          <cell r="J45">
            <v>39507</v>
          </cell>
          <cell r="K45">
            <v>39507</v>
          </cell>
          <cell r="P45">
            <v>0</v>
          </cell>
          <cell r="S45">
            <v>0</v>
          </cell>
        </row>
        <row r="46">
          <cell r="A46">
            <v>29</v>
          </cell>
          <cell r="B46" t="str">
            <v>LD-0000-F-7027</v>
          </cell>
          <cell r="C46" t="str">
            <v>LD-D00-000-028</v>
          </cell>
          <cell r="D46" t="str">
            <v>E.40.00.000.021</v>
          </cell>
          <cell r="E46" t="str">
            <v>Lista de Controle de Documentos</v>
          </cell>
          <cell r="F46">
            <v>0</v>
          </cell>
          <cell r="H46" t="str">
            <v>A4</v>
          </cell>
          <cell r="I46">
            <v>0.14580000000000001</v>
          </cell>
          <cell r="J46">
            <v>39514</v>
          </cell>
          <cell r="K46">
            <v>39514</v>
          </cell>
          <cell r="P46">
            <v>0</v>
          </cell>
          <cell r="S46">
            <v>0</v>
          </cell>
        </row>
        <row r="47">
          <cell r="A47">
            <v>30</v>
          </cell>
          <cell r="B47" t="str">
            <v>LD-0000-F-7028</v>
          </cell>
          <cell r="C47" t="str">
            <v>LD-D00-000-029</v>
          </cell>
          <cell r="D47" t="str">
            <v>E.40.00.000.021</v>
          </cell>
          <cell r="E47" t="str">
            <v>Lista de Controle de Documentos</v>
          </cell>
          <cell r="F47">
            <v>0</v>
          </cell>
          <cell r="H47" t="str">
            <v>A4</v>
          </cell>
          <cell r="I47">
            <v>0.14580000000000001</v>
          </cell>
          <cell r="J47">
            <v>39521</v>
          </cell>
          <cell r="K47">
            <v>39521</v>
          </cell>
          <cell r="P47">
            <v>0</v>
          </cell>
          <cell r="S47">
            <v>0</v>
          </cell>
        </row>
        <row r="48">
          <cell r="A48">
            <v>31</v>
          </cell>
          <cell r="B48" t="str">
            <v>LD-0000-F-7029</v>
          </cell>
          <cell r="C48" t="str">
            <v>LD-D00-000-030</v>
          </cell>
          <cell r="D48" t="str">
            <v>E.40.00.000.021</v>
          </cell>
          <cell r="E48" t="str">
            <v>Lista de Controle de Documentos</v>
          </cell>
          <cell r="F48">
            <v>0</v>
          </cell>
          <cell r="H48" t="str">
            <v>A4</v>
          </cell>
          <cell r="I48">
            <v>0.14580000000000001</v>
          </cell>
          <cell r="J48">
            <v>39528</v>
          </cell>
          <cell r="K48">
            <v>39528</v>
          </cell>
          <cell r="P48">
            <v>0</v>
          </cell>
          <cell r="S48">
            <v>0</v>
          </cell>
        </row>
        <row r="49">
          <cell r="A49">
            <v>32</v>
          </cell>
          <cell r="B49" t="str">
            <v>LD-0000-F-7030</v>
          </cell>
          <cell r="C49" t="str">
            <v>LD-D00-000-031</v>
          </cell>
          <cell r="D49" t="str">
            <v>E.40.00.000.021</v>
          </cell>
          <cell r="E49" t="str">
            <v>Lista de Controle de Documentos</v>
          </cell>
          <cell r="F49">
            <v>0</v>
          </cell>
          <cell r="H49" t="str">
            <v>A4</v>
          </cell>
          <cell r="I49">
            <v>0.14580000000000001</v>
          </cell>
          <cell r="J49">
            <v>39535</v>
          </cell>
          <cell r="K49">
            <v>39535</v>
          </cell>
          <cell r="P49">
            <v>0</v>
          </cell>
          <cell r="S49">
            <v>0</v>
          </cell>
        </row>
        <row r="50">
          <cell r="A50">
            <v>33</v>
          </cell>
          <cell r="B50" t="str">
            <v>LD-0000-F-7031</v>
          </cell>
          <cell r="C50" t="str">
            <v>LD-D00-000-032</v>
          </cell>
          <cell r="D50" t="str">
            <v>E.40.00.000.021</v>
          </cell>
          <cell r="E50" t="str">
            <v>Lista de Controle de Documentos</v>
          </cell>
          <cell r="F50">
            <v>0</v>
          </cell>
          <cell r="H50" t="str">
            <v>A4</v>
          </cell>
          <cell r="I50">
            <v>0.14580000000000001</v>
          </cell>
          <cell r="J50">
            <v>39542</v>
          </cell>
          <cell r="K50">
            <v>39542</v>
          </cell>
          <cell r="P50">
            <v>0</v>
          </cell>
          <cell r="S50">
            <v>0</v>
          </cell>
        </row>
        <row r="51">
          <cell r="A51">
            <v>34</v>
          </cell>
          <cell r="B51" t="str">
            <v>LD-0000-F-7032</v>
          </cell>
          <cell r="C51" t="str">
            <v>LD-D00-000-033</v>
          </cell>
          <cell r="D51" t="str">
            <v>E.40.00.000.021</v>
          </cell>
          <cell r="E51" t="str">
            <v>Lista de Controle de Documentos</v>
          </cell>
          <cell r="F51">
            <v>0</v>
          </cell>
          <cell r="H51" t="str">
            <v>A4</v>
          </cell>
          <cell r="I51">
            <v>0.14580000000000001</v>
          </cell>
          <cell r="J51">
            <v>39549</v>
          </cell>
          <cell r="K51">
            <v>39549</v>
          </cell>
          <cell r="P51">
            <v>0</v>
          </cell>
          <cell r="S51">
            <v>0</v>
          </cell>
        </row>
        <row r="52">
          <cell r="A52">
            <v>35</v>
          </cell>
          <cell r="B52" t="str">
            <v>LD-0000-F-7033</v>
          </cell>
          <cell r="C52" t="str">
            <v>LD-D00-000-034</v>
          </cell>
          <cell r="D52" t="str">
            <v>E.40.00.000.021</v>
          </cell>
          <cell r="E52" t="str">
            <v>Lista de Controle de Documentos</v>
          </cell>
          <cell r="F52">
            <v>0</v>
          </cell>
          <cell r="H52" t="str">
            <v>A4</v>
          </cell>
          <cell r="I52">
            <v>0.14580000000000001</v>
          </cell>
          <cell r="J52">
            <v>39556</v>
          </cell>
          <cell r="K52">
            <v>39556</v>
          </cell>
          <cell r="P52">
            <v>0</v>
          </cell>
          <cell r="S52">
            <v>0</v>
          </cell>
        </row>
        <row r="53">
          <cell r="A53">
            <v>36</v>
          </cell>
          <cell r="B53" t="str">
            <v>LD-0000-F-7034</v>
          </cell>
          <cell r="C53" t="str">
            <v>LD-D00-000-035</v>
          </cell>
          <cell r="D53" t="str">
            <v>E.40.00.000.021</v>
          </cell>
          <cell r="E53" t="str">
            <v>Lista de Controle de Documentos</v>
          </cell>
          <cell r="F53">
            <v>0</v>
          </cell>
          <cell r="H53" t="str">
            <v>A4</v>
          </cell>
          <cell r="I53">
            <v>0.14580000000000001</v>
          </cell>
          <cell r="J53">
            <v>39563</v>
          </cell>
          <cell r="K53">
            <v>39563</v>
          </cell>
          <cell r="P53">
            <v>0</v>
          </cell>
          <cell r="S53">
            <v>0</v>
          </cell>
        </row>
        <row r="54">
          <cell r="A54">
            <v>37</v>
          </cell>
          <cell r="B54" t="str">
            <v>LD-0000-F-7035</v>
          </cell>
          <cell r="C54" t="str">
            <v>LD-D00-000-036</v>
          </cell>
          <cell r="D54" t="str">
            <v>E.40.00.000.021</v>
          </cell>
          <cell r="E54" t="str">
            <v>Lista de Controle de Documentos</v>
          </cell>
          <cell r="F54">
            <v>0</v>
          </cell>
          <cell r="H54" t="str">
            <v>A4</v>
          </cell>
          <cell r="I54">
            <v>0.14580000000000001</v>
          </cell>
          <cell r="J54">
            <v>39570</v>
          </cell>
          <cell r="K54">
            <v>39570</v>
          </cell>
          <cell r="P54">
            <v>0</v>
          </cell>
          <cell r="S54">
            <v>0</v>
          </cell>
        </row>
        <row r="55">
          <cell r="A55">
            <v>38</v>
          </cell>
          <cell r="B55" t="str">
            <v>LD-0000-F-7036</v>
          </cell>
          <cell r="C55" t="str">
            <v>LD-D00-000-037</v>
          </cell>
          <cell r="D55" t="str">
            <v>E.40.00.000.021</v>
          </cell>
          <cell r="E55" t="str">
            <v>Lista de Controle de Documentos</v>
          </cell>
          <cell r="F55">
            <v>0</v>
          </cell>
          <cell r="H55" t="str">
            <v>A4</v>
          </cell>
          <cell r="I55">
            <v>0.14299999999999999</v>
          </cell>
          <cell r="J55">
            <v>39577</v>
          </cell>
          <cell r="K55">
            <v>39577</v>
          </cell>
          <cell r="P55">
            <v>0</v>
          </cell>
          <cell r="S55">
            <v>0</v>
          </cell>
        </row>
        <row r="56">
          <cell r="A56">
            <v>39</v>
          </cell>
          <cell r="B56" t="str">
            <v>LD-0000-F-7002</v>
          </cell>
          <cell r="C56" t="str">
            <v>LD-D00-000-003</v>
          </cell>
          <cell r="D56" t="str">
            <v>E.40.00.000.021</v>
          </cell>
          <cell r="E56" t="str">
            <v>PROJETO DETALHADO - GERAL - LISTA DE DOCUMENTOS RECEBIDOS DA CVRD</v>
          </cell>
          <cell r="F56">
            <v>0.8</v>
          </cell>
          <cell r="G56" t="str">
            <v>A</v>
          </cell>
          <cell r="H56" t="str">
            <v>A4</v>
          </cell>
          <cell r="I56">
            <v>5.0999999999999996</v>
          </cell>
          <cell r="J56">
            <v>39335</v>
          </cell>
          <cell r="K56">
            <v>39335</v>
          </cell>
          <cell r="O56">
            <v>39336</v>
          </cell>
          <cell r="P56" t="str">
            <v>B</v>
          </cell>
          <cell r="Q56" t="str">
            <v>0008/07</v>
          </cell>
          <cell r="R56">
            <v>39336</v>
          </cell>
          <cell r="S56" t="str">
            <v>B</v>
          </cell>
          <cell r="T56" t="str">
            <v>008/07</v>
          </cell>
        </row>
        <row r="57">
          <cell r="A57">
            <v>40</v>
          </cell>
          <cell r="B57" t="str">
            <v>LP-0000-F-7000</v>
          </cell>
          <cell r="C57" t="str">
            <v>LP-D00-000-001</v>
          </cell>
          <cell r="D57" t="str">
            <v>E.40.00.000.021</v>
          </cell>
          <cell r="E57" t="str">
            <v>PROJETO DETALHADO - PLANEJAMENTO E CONTROLE - LISTA DE PENDÊNCIAS</v>
          </cell>
          <cell r="F57">
            <v>1</v>
          </cell>
          <cell r="G57" t="str">
            <v>C</v>
          </cell>
          <cell r="H57" t="str">
            <v>A4</v>
          </cell>
          <cell r="I57">
            <v>6.8</v>
          </cell>
          <cell r="J57">
            <v>39317</v>
          </cell>
          <cell r="K57">
            <v>39317</v>
          </cell>
          <cell r="O57">
            <v>39317</v>
          </cell>
          <cell r="P57" t="str">
            <v>C</v>
          </cell>
          <cell r="Q57" t="str">
            <v>0001/07</v>
          </cell>
          <cell r="R57">
            <v>39336</v>
          </cell>
          <cell r="S57" t="str">
            <v>C</v>
          </cell>
          <cell r="T57" t="str">
            <v>0007/07</v>
          </cell>
        </row>
        <row r="58">
          <cell r="A58">
            <v>41</v>
          </cell>
          <cell r="B58" t="str">
            <v>RL-0000-F-7000</v>
          </cell>
          <cell r="C58" t="str">
            <v>RL-D00-000-001</v>
          </cell>
          <cell r="D58" t="str">
            <v>E.40.00.000.021</v>
          </cell>
          <cell r="E58" t="str">
            <v>PROJETO DETALHADO - GERAL - RELATÓRIO PARA CONTROLE DE PROGRESSO</v>
          </cell>
          <cell r="F58">
            <v>1</v>
          </cell>
          <cell r="G58" t="str">
            <v>A</v>
          </cell>
          <cell r="H58" t="str">
            <v>A4</v>
          </cell>
          <cell r="I58">
            <v>9.5</v>
          </cell>
          <cell r="J58">
            <v>39337</v>
          </cell>
          <cell r="K58">
            <v>39337</v>
          </cell>
          <cell r="O58">
            <v>39337</v>
          </cell>
          <cell r="P58" t="str">
            <v>C</v>
          </cell>
          <cell r="Q58" t="str">
            <v>0010/07</v>
          </cell>
          <cell r="R58">
            <v>39337</v>
          </cell>
          <cell r="S58" t="str">
            <v>C</v>
          </cell>
          <cell r="T58" t="str">
            <v>0010/07</v>
          </cell>
        </row>
        <row r="59">
          <cell r="A59">
            <v>42</v>
          </cell>
          <cell r="B59" t="str">
            <v xml:space="preserve">RL-0000-F-7001 </v>
          </cell>
          <cell r="C59" t="str">
            <v>RL-D00-000-002</v>
          </cell>
          <cell r="D59" t="str">
            <v>E.40.00.000.021</v>
          </cell>
          <cell r="E59" t="str">
            <v>PROJETO DETALHADO - GERAL - PROGRAMAÇÃO MENSAL CONTRATUAL - PMC - SETEMBRO/07</v>
          </cell>
          <cell r="F59">
            <v>1</v>
          </cell>
          <cell r="G59" t="str">
            <v>A</v>
          </cell>
          <cell r="H59" t="str">
            <v>A4</v>
          </cell>
          <cell r="I59">
            <v>1.1499999999999999</v>
          </cell>
          <cell r="J59">
            <v>39324</v>
          </cell>
          <cell r="K59">
            <v>39336</v>
          </cell>
          <cell r="O59">
            <v>39336</v>
          </cell>
          <cell r="P59" t="str">
            <v>C</v>
          </cell>
          <cell r="Q59" t="str">
            <v>0009/07</v>
          </cell>
          <cell r="R59">
            <v>39336</v>
          </cell>
          <cell r="S59" t="str">
            <v>C</v>
          </cell>
          <cell r="T59" t="str">
            <v>009/07</v>
          </cell>
        </row>
        <row r="60">
          <cell r="A60">
            <v>43</v>
          </cell>
          <cell r="B60" t="str">
            <v>RL-0000-F-7002</v>
          </cell>
          <cell r="C60" t="str">
            <v>RL-D00-000-003</v>
          </cell>
          <cell r="D60" t="str">
            <v>E.40.00.000.021</v>
          </cell>
          <cell r="E60" t="str">
            <v>Programação Mensal Contratual</v>
          </cell>
          <cell r="F60">
            <v>0</v>
          </cell>
          <cell r="H60" t="str">
            <v>A4</v>
          </cell>
          <cell r="I60">
            <v>1.1499999999999999</v>
          </cell>
          <cell r="J60">
            <v>39351</v>
          </cell>
          <cell r="K60">
            <v>39351</v>
          </cell>
          <cell r="P60">
            <v>0</v>
          </cell>
          <cell r="S60">
            <v>0</v>
          </cell>
        </row>
        <row r="61">
          <cell r="A61">
            <v>44</v>
          </cell>
          <cell r="B61" t="str">
            <v>RL-0000-F-7003</v>
          </cell>
          <cell r="C61" t="str">
            <v>RL-D00-000-004</v>
          </cell>
          <cell r="D61" t="str">
            <v>E.40.00.000.021</v>
          </cell>
          <cell r="E61" t="str">
            <v>Programação Mensal Contratual</v>
          </cell>
          <cell r="F61">
            <v>0</v>
          </cell>
          <cell r="H61" t="str">
            <v>A4</v>
          </cell>
          <cell r="I61">
            <v>1.1499999999999999</v>
          </cell>
          <cell r="J61">
            <v>39384</v>
          </cell>
          <cell r="K61">
            <v>39384</v>
          </cell>
          <cell r="P61">
            <v>0</v>
          </cell>
          <cell r="S61">
            <v>0</v>
          </cell>
        </row>
        <row r="62">
          <cell r="A62">
            <v>45</v>
          </cell>
          <cell r="B62" t="str">
            <v>RL-0000-F-7004</v>
          </cell>
          <cell r="C62" t="str">
            <v>RL-D00-000-005</v>
          </cell>
          <cell r="D62" t="str">
            <v>E.40.00.000.021</v>
          </cell>
          <cell r="E62" t="str">
            <v>Programação Mensal Contratual</v>
          </cell>
          <cell r="F62">
            <v>0</v>
          </cell>
          <cell r="H62" t="str">
            <v>A4</v>
          </cell>
          <cell r="I62">
            <v>1.1499999999999999</v>
          </cell>
          <cell r="J62">
            <v>39414</v>
          </cell>
          <cell r="K62">
            <v>39414</v>
          </cell>
          <cell r="P62">
            <v>0</v>
          </cell>
          <cell r="S62">
            <v>0</v>
          </cell>
        </row>
        <row r="63">
          <cell r="A63">
            <v>46</v>
          </cell>
          <cell r="B63" t="str">
            <v>RL-0000-F-7005</v>
          </cell>
          <cell r="C63" t="str">
            <v>RL-D00-000-006</v>
          </cell>
          <cell r="D63" t="str">
            <v>E.40.00.000.021</v>
          </cell>
          <cell r="E63" t="str">
            <v>Programação Mensal Contratual</v>
          </cell>
          <cell r="F63">
            <v>0</v>
          </cell>
          <cell r="H63" t="str">
            <v>A4</v>
          </cell>
          <cell r="I63">
            <v>1.1499999999999999</v>
          </cell>
          <cell r="J63">
            <v>39443</v>
          </cell>
          <cell r="K63">
            <v>39443</v>
          </cell>
          <cell r="P63">
            <v>0</v>
          </cell>
          <cell r="S63">
            <v>0</v>
          </cell>
        </row>
        <row r="64">
          <cell r="A64">
            <v>47</v>
          </cell>
          <cell r="B64" t="str">
            <v>RL-0000-F-7006</v>
          </cell>
          <cell r="C64" t="str">
            <v>RL-D00-000-007</v>
          </cell>
          <cell r="D64" t="str">
            <v>E.40.00.000.021</v>
          </cell>
          <cell r="E64" t="str">
            <v>Programação Mensal Contratual</v>
          </cell>
          <cell r="F64">
            <v>0</v>
          </cell>
          <cell r="H64" t="str">
            <v>A4</v>
          </cell>
          <cell r="I64">
            <v>1.1499999999999999</v>
          </cell>
          <cell r="J64">
            <v>39476</v>
          </cell>
          <cell r="K64">
            <v>39476</v>
          </cell>
          <cell r="P64">
            <v>0</v>
          </cell>
          <cell r="S64">
            <v>0</v>
          </cell>
        </row>
        <row r="65">
          <cell r="A65">
            <v>48</v>
          </cell>
          <cell r="B65" t="str">
            <v>RL-0000-F-7007</v>
          </cell>
          <cell r="C65" t="str">
            <v>RL-D00-000-008</v>
          </cell>
          <cell r="D65" t="str">
            <v>E.40.00.000.021</v>
          </cell>
          <cell r="E65" t="str">
            <v>Programação Mensal Contratual</v>
          </cell>
          <cell r="F65">
            <v>0</v>
          </cell>
          <cell r="H65" t="str">
            <v>A4</v>
          </cell>
          <cell r="I65">
            <v>1.1499999999999999</v>
          </cell>
          <cell r="J65">
            <v>39505</v>
          </cell>
          <cell r="K65">
            <v>39505</v>
          </cell>
          <cell r="P65">
            <v>0</v>
          </cell>
          <cell r="S65">
            <v>0</v>
          </cell>
        </row>
        <row r="66">
          <cell r="A66">
            <v>49</v>
          </cell>
          <cell r="B66" t="str">
            <v>RL-0000-F-7008</v>
          </cell>
          <cell r="C66" t="str">
            <v>RL-D00-000-009</v>
          </cell>
          <cell r="D66" t="str">
            <v>E.40.00.000.021</v>
          </cell>
          <cell r="E66" t="str">
            <v>Programação Mensal Contratual</v>
          </cell>
          <cell r="F66">
            <v>0</v>
          </cell>
          <cell r="H66" t="str">
            <v>A4</v>
          </cell>
          <cell r="I66">
            <v>1.1499999999999999</v>
          </cell>
          <cell r="J66">
            <v>39534</v>
          </cell>
          <cell r="K66">
            <v>39534</v>
          </cell>
          <cell r="P66">
            <v>0</v>
          </cell>
          <cell r="S66">
            <v>0</v>
          </cell>
        </row>
        <row r="67">
          <cell r="A67">
            <v>50</v>
          </cell>
          <cell r="B67" t="str">
            <v xml:space="preserve">RL-0000-F-7009 </v>
          </cell>
          <cell r="C67" t="str">
            <v>RL-D00-000-010</v>
          </cell>
          <cell r="D67" t="str">
            <v>E.40.00.000.021</v>
          </cell>
          <cell r="E67" t="str">
            <v>PROJETO DETALHADO - GERAL - PROGRAMAÇÃO SEMANAL - PS - SEMANA ATÉ 14/09/2007</v>
          </cell>
          <cell r="F67">
            <v>1</v>
          </cell>
          <cell r="G67" t="str">
            <v>A</v>
          </cell>
          <cell r="H67" t="str">
            <v>A4</v>
          </cell>
          <cell r="I67">
            <v>0.25</v>
          </cell>
          <cell r="J67">
            <v>39336</v>
          </cell>
          <cell r="K67">
            <v>39336</v>
          </cell>
          <cell r="O67">
            <v>39336</v>
          </cell>
          <cell r="P67" t="str">
            <v>C</v>
          </cell>
          <cell r="Q67" t="str">
            <v>0009/07</v>
          </cell>
          <cell r="R67">
            <v>39336</v>
          </cell>
          <cell r="S67" t="str">
            <v>C</v>
          </cell>
          <cell r="T67" t="str">
            <v>0009/07</v>
          </cell>
        </row>
        <row r="68">
          <cell r="A68">
            <v>51</v>
          </cell>
          <cell r="B68" t="str">
            <v>RL-0000-F-7010</v>
          </cell>
          <cell r="C68" t="str">
            <v>RL-D00-000-011</v>
          </cell>
          <cell r="D68" t="str">
            <v>E.40.00.000.021</v>
          </cell>
          <cell r="E68" t="str">
            <v>Programação Semanal</v>
          </cell>
          <cell r="F68">
            <v>0.5</v>
          </cell>
          <cell r="H68" t="str">
            <v>A4</v>
          </cell>
          <cell r="I68">
            <v>0.25</v>
          </cell>
          <cell r="J68">
            <v>39339</v>
          </cell>
          <cell r="K68">
            <v>39339</v>
          </cell>
          <cell r="P68">
            <v>0</v>
          </cell>
          <cell r="S68">
            <v>0</v>
          </cell>
        </row>
        <row r="69">
          <cell r="A69">
            <v>52</v>
          </cell>
          <cell r="B69" t="str">
            <v>RL-0000-F-7011</v>
          </cell>
          <cell r="C69" t="str">
            <v>RL-D00-000-012</v>
          </cell>
          <cell r="D69" t="str">
            <v>E.40.00.000.021</v>
          </cell>
          <cell r="E69" t="str">
            <v>Programação Semanal</v>
          </cell>
          <cell r="F69">
            <v>0.5</v>
          </cell>
          <cell r="H69" t="str">
            <v>A4</v>
          </cell>
          <cell r="I69">
            <v>0.25</v>
          </cell>
          <cell r="J69">
            <v>39346</v>
          </cell>
          <cell r="K69">
            <v>39346</v>
          </cell>
          <cell r="P69">
            <v>0</v>
          </cell>
          <cell r="S69">
            <v>0</v>
          </cell>
        </row>
        <row r="70">
          <cell r="A70">
            <v>53</v>
          </cell>
          <cell r="B70" t="str">
            <v>RL-0000-F-7012</v>
          </cell>
          <cell r="C70" t="str">
            <v>RL-D00-000-013</v>
          </cell>
          <cell r="D70" t="str">
            <v>E.40.00.000.021</v>
          </cell>
          <cell r="E70" t="str">
            <v>Programação Semanal</v>
          </cell>
          <cell r="F70">
            <v>0.75</v>
          </cell>
          <cell r="H70" t="str">
            <v>A4</v>
          </cell>
          <cell r="I70">
            <v>0.25</v>
          </cell>
          <cell r="J70">
            <v>39353</v>
          </cell>
          <cell r="K70">
            <v>39353</v>
          </cell>
          <cell r="P70">
            <v>0</v>
          </cell>
          <cell r="S70">
            <v>0</v>
          </cell>
        </row>
        <row r="71">
          <cell r="A71">
            <v>54</v>
          </cell>
          <cell r="B71" t="str">
            <v>RL-0000-F-7013</v>
          </cell>
          <cell r="C71" t="str">
            <v>RL-D00-000-014</v>
          </cell>
          <cell r="D71" t="str">
            <v>E.40.00.000.021</v>
          </cell>
          <cell r="E71" t="str">
            <v>Programação Semanal</v>
          </cell>
          <cell r="F71">
            <v>0</v>
          </cell>
          <cell r="H71" t="str">
            <v>A4</v>
          </cell>
          <cell r="I71">
            <v>0.25</v>
          </cell>
          <cell r="J71">
            <v>39360</v>
          </cell>
          <cell r="K71">
            <v>39360</v>
          </cell>
          <cell r="P71">
            <v>0</v>
          </cell>
          <cell r="S71">
            <v>0</v>
          </cell>
        </row>
        <row r="72">
          <cell r="A72">
            <v>55</v>
          </cell>
          <cell r="B72" t="str">
            <v>RL-0000-F-7014</v>
          </cell>
          <cell r="C72" t="str">
            <v>RL-D00-000-015</v>
          </cell>
          <cell r="D72" t="str">
            <v>E.40.00.000.021</v>
          </cell>
          <cell r="E72" t="str">
            <v>Programação Semanal</v>
          </cell>
          <cell r="F72">
            <v>0</v>
          </cell>
          <cell r="H72" t="str">
            <v>A4</v>
          </cell>
          <cell r="I72">
            <v>0.25</v>
          </cell>
          <cell r="J72">
            <v>39366</v>
          </cell>
          <cell r="K72">
            <v>39366</v>
          </cell>
          <cell r="P72">
            <v>0</v>
          </cell>
          <cell r="S72">
            <v>0</v>
          </cell>
        </row>
        <row r="73">
          <cell r="A73">
            <v>56</v>
          </cell>
          <cell r="B73" t="str">
            <v>RL-0000-F-7015</v>
          </cell>
          <cell r="C73" t="str">
            <v>RL-D00-000-016</v>
          </cell>
          <cell r="D73" t="str">
            <v>E.40.00.000.021</v>
          </cell>
          <cell r="E73" t="str">
            <v>Programação Semanal</v>
          </cell>
          <cell r="F73">
            <v>0</v>
          </cell>
          <cell r="H73" t="str">
            <v>A4</v>
          </cell>
          <cell r="I73">
            <v>0.25</v>
          </cell>
          <cell r="J73">
            <v>39374</v>
          </cell>
          <cell r="K73">
            <v>39374</v>
          </cell>
          <cell r="P73">
            <v>0</v>
          </cell>
          <cell r="S73">
            <v>0</v>
          </cell>
        </row>
        <row r="74">
          <cell r="A74">
            <v>57</v>
          </cell>
          <cell r="B74" t="str">
            <v>RL-0000-F-7016</v>
          </cell>
          <cell r="C74" t="str">
            <v>RL-D00-000-017</v>
          </cell>
          <cell r="D74" t="str">
            <v>E.40.00.000.021</v>
          </cell>
          <cell r="E74" t="str">
            <v>Programação Semanal</v>
          </cell>
          <cell r="F74">
            <v>0</v>
          </cell>
          <cell r="H74" t="str">
            <v>A4</v>
          </cell>
          <cell r="I74">
            <v>0.25</v>
          </cell>
          <cell r="J74">
            <v>39381</v>
          </cell>
          <cell r="K74">
            <v>39381</v>
          </cell>
          <cell r="P74">
            <v>0</v>
          </cell>
          <cell r="S74">
            <v>0</v>
          </cell>
        </row>
        <row r="75">
          <cell r="A75">
            <v>58</v>
          </cell>
          <cell r="B75" t="str">
            <v>RL-0000-F-7017</v>
          </cell>
          <cell r="C75" t="str">
            <v>RL-D00-000-018</v>
          </cell>
          <cell r="D75" t="str">
            <v>E.40.00.000.021</v>
          </cell>
          <cell r="E75" t="str">
            <v>Programação Semanal</v>
          </cell>
          <cell r="F75">
            <v>0</v>
          </cell>
          <cell r="H75" t="str">
            <v>A4</v>
          </cell>
          <cell r="I75">
            <v>0.25</v>
          </cell>
          <cell r="J75">
            <v>39387</v>
          </cell>
          <cell r="K75">
            <v>39387</v>
          </cell>
          <cell r="P75">
            <v>0</v>
          </cell>
          <cell r="S75">
            <v>0</v>
          </cell>
        </row>
        <row r="76">
          <cell r="A76">
            <v>59</v>
          </cell>
          <cell r="B76" t="str">
            <v>RL-0000-F-7018</v>
          </cell>
          <cell r="C76" t="str">
            <v>RL-D00-000-019</v>
          </cell>
          <cell r="D76" t="str">
            <v>E.40.00.000.021</v>
          </cell>
          <cell r="E76" t="str">
            <v>Programação Semanal</v>
          </cell>
          <cell r="F76">
            <v>0</v>
          </cell>
          <cell r="H76" t="str">
            <v>A4</v>
          </cell>
          <cell r="I76">
            <v>0.25</v>
          </cell>
          <cell r="J76">
            <v>39395</v>
          </cell>
          <cell r="K76">
            <v>39395</v>
          </cell>
          <cell r="P76">
            <v>0</v>
          </cell>
          <cell r="S76">
            <v>0</v>
          </cell>
        </row>
        <row r="77">
          <cell r="A77">
            <v>60</v>
          </cell>
          <cell r="B77" t="str">
            <v>RL-0000-F-7019</v>
          </cell>
          <cell r="C77" t="str">
            <v>RL-D00-000-020</v>
          </cell>
          <cell r="D77" t="str">
            <v>E.40.00.000.021</v>
          </cell>
          <cell r="E77" t="str">
            <v>Programação Semanal</v>
          </cell>
          <cell r="F77">
            <v>0</v>
          </cell>
          <cell r="H77" t="str">
            <v>A4</v>
          </cell>
          <cell r="I77">
            <v>0.25</v>
          </cell>
          <cell r="J77">
            <v>39402</v>
          </cell>
          <cell r="K77">
            <v>39402</v>
          </cell>
          <cell r="P77">
            <v>0</v>
          </cell>
          <cell r="S77">
            <v>0</v>
          </cell>
        </row>
        <row r="78">
          <cell r="A78">
            <v>61</v>
          </cell>
          <cell r="B78" t="str">
            <v>RL-0000-F-7020</v>
          </cell>
          <cell r="C78" t="str">
            <v>RL-D00-000-021</v>
          </cell>
          <cell r="D78" t="str">
            <v>E.40.00.000.021</v>
          </cell>
          <cell r="E78" t="str">
            <v>Programação Semanal</v>
          </cell>
          <cell r="F78">
            <v>0</v>
          </cell>
          <cell r="H78" t="str">
            <v>A4</v>
          </cell>
          <cell r="I78">
            <v>0.25</v>
          </cell>
          <cell r="J78">
            <v>39409</v>
          </cell>
          <cell r="K78">
            <v>39409</v>
          </cell>
          <cell r="P78">
            <v>0</v>
          </cell>
          <cell r="S78">
            <v>0</v>
          </cell>
        </row>
        <row r="79">
          <cell r="A79">
            <v>62</v>
          </cell>
          <cell r="B79" t="str">
            <v>RL-0000-F-7021</v>
          </cell>
          <cell r="C79" t="str">
            <v>RL-D00-000-022</v>
          </cell>
          <cell r="D79" t="str">
            <v>E.40.00.000.021</v>
          </cell>
          <cell r="E79" t="str">
            <v>Programação Semanal</v>
          </cell>
          <cell r="F79">
            <v>0</v>
          </cell>
          <cell r="H79" t="str">
            <v>A4</v>
          </cell>
          <cell r="I79">
            <v>0.25</v>
          </cell>
          <cell r="J79">
            <v>39416</v>
          </cell>
          <cell r="K79">
            <v>39416</v>
          </cell>
          <cell r="P79">
            <v>0</v>
          </cell>
          <cell r="S79">
            <v>0</v>
          </cell>
        </row>
        <row r="80">
          <cell r="A80">
            <v>63</v>
          </cell>
          <cell r="B80" t="str">
            <v>RL-0000-F-7022</v>
          </cell>
          <cell r="C80" t="str">
            <v>RL-D00-000-023</v>
          </cell>
          <cell r="D80" t="str">
            <v>E.40.00.000.021</v>
          </cell>
          <cell r="E80" t="str">
            <v>Programação Semanal</v>
          </cell>
          <cell r="F80">
            <v>0</v>
          </cell>
          <cell r="H80" t="str">
            <v>A4</v>
          </cell>
          <cell r="I80">
            <v>0.25</v>
          </cell>
          <cell r="J80">
            <v>39423</v>
          </cell>
          <cell r="K80">
            <v>39423</v>
          </cell>
          <cell r="P80">
            <v>0</v>
          </cell>
          <cell r="S80">
            <v>0</v>
          </cell>
        </row>
        <row r="81">
          <cell r="A81">
            <v>64</v>
          </cell>
          <cell r="B81" t="str">
            <v>RL-0000-F-7023</v>
          </cell>
          <cell r="C81" t="str">
            <v>RL-D00-000-024</v>
          </cell>
          <cell r="D81" t="str">
            <v>E.40.00.000.021</v>
          </cell>
          <cell r="E81" t="str">
            <v>Programação Semanal</v>
          </cell>
          <cell r="F81">
            <v>0</v>
          </cell>
          <cell r="H81" t="str">
            <v>A4</v>
          </cell>
          <cell r="I81">
            <v>0.25</v>
          </cell>
          <cell r="J81">
            <v>39430</v>
          </cell>
          <cell r="K81">
            <v>39430</v>
          </cell>
          <cell r="P81">
            <v>0</v>
          </cell>
          <cell r="S81">
            <v>0</v>
          </cell>
        </row>
        <row r="82">
          <cell r="A82">
            <v>65</v>
          </cell>
          <cell r="B82" t="str">
            <v>RL-0000-F-7024</v>
          </cell>
          <cell r="C82" t="str">
            <v>RL-D00-000-025</v>
          </cell>
          <cell r="D82" t="str">
            <v>E.40.00.000.021</v>
          </cell>
          <cell r="E82" t="str">
            <v>Programação Semanal</v>
          </cell>
          <cell r="F82">
            <v>0</v>
          </cell>
          <cell r="H82" t="str">
            <v>A4</v>
          </cell>
          <cell r="I82">
            <v>0.25</v>
          </cell>
          <cell r="J82">
            <v>39437</v>
          </cell>
          <cell r="K82">
            <v>39437</v>
          </cell>
          <cell r="P82">
            <v>0</v>
          </cell>
          <cell r="S82">
            <v>0</v>
          </cell>
        </row>
        <row r="83">
          <cell r="A83">
            <v>66</v>
          </cell>
          <cell r="B83" t="str">
            <v>RL-0000-F-7025</v>
          </cell>
          <cell r="C83" t="str">
            <v>RL-D00-000-026</v>
          </cell>
          <cell r="D83" t="str">
            <v>E.40.00.000.021</v>
          </cell>
          <cell r="E83" t="str">
            <v>Programação Semanal</v>
          </cell>
          <cell r="F83">
            <v>0</v>
          </cell>
          <cell r="H83" t="str">
            <v>A4</v>
          </cell>
          <cell r="I83">
            <v>0.25</v>
          </cell>
          <cell r="J83">
            <v>39444</v>
          </cell>
          <cell r="K83">
            <v>39444</v>
          </cell>
          <cell r="P83">
            <v>0</v>
          </cell>
          <cell r="S83">
            <v>0</v>
          </cell>
        </row>
        <row r="84">
          <cell r="A84">
            <v>67</v>
          </cell>
          <cell r="B84" t="str">
            <v>RL-0000-F-7026</v>
          </cell>
          <cell r="C84" t="str">
            <v>RL-D00-000-027</v>
          </cell>
          <cell r="D84" t="str">
            <v>E.40.00.000.021</v>
          </cell>
          <cell r="E84" t="str">
            <v>Programação Semanal</v>
          </cell>
          <cell r="F84">
            <v>0</v>
          </cell>
          <cell r="H84" t="str">
            <v>A4</v>
          </cell>
          <cell r="I84">
            <v>0.25</v>
          </cell>
          <cell r="J84">
            <v>39451</v>
          </cell>
          <cell r="K84">
            <v>39451</v>
          </cell>
          <cell r="P84">
            <v>0</v>
          </cell>
          <cell r="S84">
            <v>0</v>
          </cell>
        </row>
        <row r="85">
          <cell r="A85">
            <v>68</v>
          </cell>
          <cell r="B85" t="str">
            <v>RL-0000-F-7027</v>
          </cell>
          <cell r="C85" t="str">
            <v>RL-D00-000-028</v>
          </cell>
          <cell r="D85" t="str">
            <v>E.40.00.000.021</v>
          </cell>
          <cell r="E85" t="str">
            <v>Programação Semanal</v>
          </cell>
          <cell r="F85">
            <v>0</v>
          </cell>
          <cell r="H85" t="str">
            <v>A4</v>
          </cell>
          <cell r="I85">
            <v>0.25</v>
          </cell>
          <cell r="J85">
            <v>39458</v>
          </cell>
          <cell r="K85">
            <v>39458</v>
          </cell>
          <cell r="P85">
            <v>0</v>
          </cell>
          <cell r="S85">
            <v>0</v>
          </cell>
        </row>
        <row r="86">
          <cell r="A86">
            <v>69</v>
          </cell>
          <cell r="B86" t="str">
            <v>RL-0000-F-7028</v>
          </cell>
          <cell r="C86" t="str">
            <v>RL-D00-000-029</v>
          </cell>
          <cell r="D86" t="str">
            <v>E.40.00.000.021</v>
          </cell>
          <cell r="E86" t="str">
            <v>Programação Semanal</v>
          </cell>
          <cell r="F86">
            <v>0</v>
          </cell>
          <cell r="H86" t="str">
            <v>A4</v>
          </cell>
          <cell r="I86">
            <v>0.25</v>
          </cell>
          <cell r="J86">
            <v>39465</v>
          </cell>
          <cell r="K86">
            <v>39465</v>
          </cell>
          <cell r="P86">
            <v>0</v>
          </cell>
          <cell r="S86">
            <v>0</v>
          </cell>
        </row>
        <row r="87">
          <cell r="A87">
            <v>70</v>
          </cell>
          <cell r="B87" t="str">
            <v>RL-0000-F-7029</v>
          </cell>
          <cell r="C87" t="str">
            <v>RL-D00-000-030</v>
          </cell>
          <cell r="D87" t="str">
            <v>E.40.00.000.021</v>
          </cell>
          <cell r="E87" t="str">
            <v>Programação Semanal</v>
          </cell>
          <cell r="F87">
            <v>0</v>
          </cell>
          <cell r="H87" t="str">
            <v>A4</v>
          </cell>
          <cell r="I87">
            <v>0.25</v>
          </cell>
          <cell r="J87">
            <v>39472</v>
          </cell>
          <cell r="K87">
            <v>39472</v>
          </cell>
          <cell r="P87">
            <v>0</v>
          </cell>
          <cell r="S87">
            <v>0</v>
          </cell>
        </row>
        <row r="88">
          <cell r="A88">
            <v>71</v>
          </cell>
          <cell r="B88" t="str">
            <v>RL-0000-F-7030</v>
          </cell>
          <cell r="C88" t="str">
            <v>RL-D00-000-031</v>
          </cell>
          <cell r="D88" t="str">
            <v>E.40.00.000.021</v>
          </cell>
          <cell r="E88" t="str">
            <v>Programação Semanal</v>
          </cell>
          <cell r="F88">
            <v>0</v>
          </cell>
          <cell r="H88" t="str">
            <v>A4</v>
          </cell>
          <cell r="I88">
            <v>0.25</v>
          </cell>
          <cell r="J88">
            <v>39479</v>
          </cell>
          <cell r="K88">
            <v>39479</v>
          </cell>
          <cell r="P88">
            <v>0</v>
          </cell>
          <cell r="S88">
            <v>0</v>
          </cell>
        </row>
        <row r="89">
          <cell r="A89">
            <v>72</v>
          </cell>
          <cell r="B89" t="str">
            <v>RL-0000-F-7031</v>
          </cell>
          <cell r="C89" t="str">
            <v>RL-D00-000-032</v>
          </cell>
          <cell r="D89" t="str">
            <v>E.40.00.000.021</v>
          </cell>
          <cell r="E89" t="str">
            <v>Programação Semanal</v>
          </cell>
          <cell r="F89">
            <v>0</v>
          </cell>
          <cell r="H89" t="str">
            <v>A4</v>
          </cell>
          <cell r="I89">
            <v>0.25</v>
          </cell>
          <cell r="J89">
            <v>39486</v>
          </cell>
          <cell r="K89">
            <v>39486</v>
          </cell>
          <cell r="P89">
            <v>0</v>
          </cell>
          <cell r="S89">
            <v>0</v>
          </cell>
        </row>
        <row r="90">
          <cell r="A90">
            <v>73</v>
          </cell>
          <cell r="B90" t="str">
            <v>RL-0000-F-7032</v>
          </cell>
          <cell r="C90" t="str">
            <v>RL-D00-000-033</v>
          </cell>
          <cell r="D90" t="str">
            <v>E.40.00.000.021</v>
          </cell>
          <cell r="E90" t="str">
            <v>Programação Semanal</v>
          </cell>
          <cell r="F90">
            <v>0</v>
          </cell>
          <cell r="H90" t="str">
            <v>A4</v>
          </cell>
          <cell r="I90">
            <v>0.25</v>
          </cell>
          <cell r="J90">
            <v>39493</v>
          </cell>
          <cell r="K90">
            <v>39493</v>
          </cell>
          <cell r="P90">
            <v>0</v>
          </cell>
          <cell r="S90">
            <v>0</v>
          </cell>
        </row>
        <row r="91">
          <cell r="A91">
            <v>74</v>
          </cell>
          <cell r="B91" t="str">
            <v>RL-0000-F-7033</v>
          </cell>
          <cell r="C91" t="str">
            <v>RL-D00-000-034</v>
          </cell>
          <cell r="D91" t="str">
            <v>E.40.00.000.021</v>
          </cell>
          <cell r="E91" t="str">
            <v>Programação Semanal</v>
          </cell>
          <cell r="F91">
            <v>0</v>
          </cell>
          <cell r="H91" t="str">
            <v>A4</v>
          </cell>
          <cell r="I91">
            <v>0.25</v>
          </cell>
          <cell r="J91">
            <v>39507</v>
          </cell>
          <cell r="K91">
            <v>39507</v>
          </cell>
          <cell r="P91">
            <v>0</v>
          </cell>
          <cell r="S91">
            <v>0</v>
          </cell>
        </row>
        <row r="92">
          <cell r="A92">
            <v>75</v>
          </cell>
          <cell r="B92" t="str">
            <v>RL-0000-F-7034</v>
          </cell>
          <cell r="C92" t="str">
            <v>RL-D00-000-035</v>
          </cell>
          <cell r="D92" t="str">
            <v>E.40.00.000.021</v>
          </cell>
          <cell r="E92" t="str">
            <v>Programação Semanal</v>
          </cell>
          <cell r="F92">
            <v>0</v>
          </cell>
          <cell r="H92" t="str">
            <v>A4</v>
          </cell>
          <cell r="I92">
            <v>0.25</v>
          </cell>
          <cell r="J92">
            <v>39514</v>
          </cell>
          <cell r="K92">
            <v>39514</v>
          </cell>
          <cell r="P92">
            <v>0</v>
          </cell>
          <cell r="S92">
            <v>0</v>
          </cell>
        </row>
        <row r="93">
          <cell r="A93">
            <v>76</v>
          </cell>
          <cell r="B93" t="str">
            <v>RL-0000-F-7035</v>
          </cell>
          <cell r="C93" t="str">
            <v>RL-D00-000-036</v>
          </cell>
          <cell r="D93" t="str">
            <v>E.40.00.000.021</v>
          </cell>
          <cell r="E93" t="str">
            <v>Programação Semanal</v>
          </cell>
          <cell r="F93">
            <v>0</v>
          </cell>
          <cell r="H93" t="str">
            <v>A4</v>
          </cell>
          <cell r="I93">
            <v>0.25</v>
          </cell>
          <cell r="J93">
            <v>39521</v>
          </cell>
          <cell r="K93">
            <v>39521</v>
          </cell>
          <cell r="P93">
            <v>0</v>
          </cell>
          <cell r="S93">
            <v>0</v>
          </cell>
        </row>
        <row r="94">
          <cell r="A94">
            <v>77</v>
          </cell>
          <cell r="B94" t="str">
            <v>RL-0000-F-7036</v>
          </cell>
          <cell r="C94" t="str">
            <v>RL-D00-000-037</v>
          </cell>
          <cell r="D94" t="str">
            <v>E.40.00.000.021</v>
          </cell>
          <cell r="E94" t="str">
            <v>Programação Semanal</v>
          </cell>
          <cell r="F94">
            <v>0</v>
          </cell>
          <cell r="H94" t="str">
            <v>A4</v>
          </cell>
          <cell r="I94">
            <v>0.25</v>
          </cell>
          <cell r="J94">
            <v>39528</v>
          </cell>
          <cell r="K94">
            <v>39528</v>
          </cell>
          <cell r="P94">
            <v>0</v>
          </cell>
          <cell r="S94">
            <v>0</v>
          </cell>
        </row>
        <row r="95">
          <cell r="A95">
            <v>78</v>
          </cell>
          <cell r="B95" t="str">
            <v>RL-0000-F-7037</v>
          </cell>
          <cell r="C95" t="str">
            <v>RL-D00-000-038</v>
          </cell>
          <cell r="D95" t="str">
            <v>E.40.00.000.021</v>
          </cell>
          <cell r="E95" t="str">
            <v>Programação Semanal</v>
          </cell>
          <cell r="F95">
            <v>0</v>
          </cell>
          <cell r="H95" t="str">
            <v>A4</v>
          </cell>
          <cell r="I95">
            <v>0.25</v>
          </cell>
          <cell r="J95">
            <v>39535</v>
          </cell>
          <cell r="K95">
            <v>39535</v>
          </cell>
          <cell r="P95">
            <v>0</v>
          </cell>
          <cell r="S95">
            <v>0</v>
          </cell>
        </row>
        <row r="96">
          <cell r="A96">
            <v>79</v>
          </cell>
          <cell r="B96" t="str">
            <v>RL-0000-F-7038</v>
          </cell>
          <cell r="C96" t="str">
            <v>RL-D00-000-039</v>
          </cell>
          <cell r="D96" t="str">
            <v>E.40.00.000.021</v>
          </cell>
          <cell r="E96" t="str">
            <v>Programação Semanal</v>
          </cell>
          <cell r="F96">
            <v>0</v>
          </cell>
          <cell r="H96" t="str">
            <v>A4</v>
          </cell>
          <cell r="I96">
            <v>0.25</v>
          </cell>
          <cell r="J96">
            <v>39542</v>
          </cell>
          <cell r="K96">
            <v>39542</v>
          </cell>
          <cell r="P96">
            <v>0</v>
          </cell>
          <cell r="S96">
            <v>0</v>
          </cell>
        </row>
        <row r="97">
          <cell r="A97">
            <v>80</v>
          </cell>
          <cell r="B97" t="str">
            <v>RL-0000-F-7039</v>
          </cell>
          <cell r="C97" t="str">
            <v>RL-D00-000-040</v>
          </cell>
          <cell r="D97" t="str">
            <v>E.40.00.000.021</v>
          </cell>
          <cell r="E97" t="str">
            <v>Programação Semanal</v>
          </cell>
          <cell r="F97">
            <v>0</v>
          </cell>
          <cell r="H97" t="str">
            <v>A4</v>
          </cell>
          <cell r="I97">
            <v>0.25</v>
          </cell>
          <cell r="J97">
            <v>39549</v>
          </cell>
          <cell r="K97">
            <v>39549</v>
          </cell>
          <cell r="P97">
            <v>0</v>
          </cell>
          <cell r="S97">
            <v>0</v>
          </cell>
        </row>
        <row r="98">
          <cell r="A98">
            <v>81</v>
          </cell>
          <cell r="B98" t="str">
            <v>RL-0000-F-7040</v>
          </cell>
          <cell r="C98" t="str">
            <v>RL-D00-000-041</v>
          </cell>
          <cell r="D98" t="str">
            <v>E.40.00.000.021</v>
          </cell>
          <cell r="E98" t="str">
            <v>Programação Semanal</v>
          </cell>
          <cell r="F98">
            <v>0</v>
          </cell>
          <cell r="H98" t="str">
            <v>A4</v>
          </cell>
          <cell r="I98">
            <v>0.25</v>
          </cell>
          <cell r="J98">
            <v>39556</v>
          </cell>
          <cell r="K98">
            <v>39556</v>
          </cell>
          <cell r="P98">
            <v>0</v>
          </cell>
          <cell r="S98">
            <v>0</v>
          </cell>
        </row>
        <row r="99">
          <cell r="A99">
            <v>82</v>
          </cell>
          <cell r="B99" t="str">
            <v>RL-0000-F-7041</v>
          </cell>
          <cell r="C99" t="str">
            <v>RL-D00-000-042</v>
          </cell>
          <cell r="D99" t="str">
            <v>E.40.00.000.021</v>
          </cell>
          <cell r="E99" t="str">
            <v>Programação Semanal</v>
          </cell>
          <cell r="F99">
            <v>0</v>
          </cell>
          <cell r="H99" t="str">
            <v>A4</v>
          </cell>
          <cell r="I99">
            <v>0.25</v>
          </cell>
          <cell r="J99">
            <v>39563</v>
          </cell>
          <cell r="K99">
            <v>39563</v>
          </cell>
          <cell r="P99">
            <v>0</v>
          </cell>
          <cell r="S99">
            <v>0</v>
          </cell>
        </row>
        <row r="100">
          <cell r="A100">
            <v>83</v>
          </cell>
          <cell r="B100" t="str">
            <v>RL-0000-F-7042</v>
          </cell>
          <cell r="C100" t="str">
            <v>RL-D00-000-043</v>
          </cell>
          <cell r="D100" t="str">
            <v>E.40.00.000.021</v>
          </cell>
          <cell r="E100" t="str">
            <v>Programação Semanal</v>
          </cell>
          <cell r="F100">
            <v>0</v>
          </cell>
          <cell r="H100" t="str">
            <v>A4</v>
          </cell>
          <cell r="I100">
            <v>0.25</v>
          </cell>
          <cell r="J100">
            <v>39570</v>
          </cell>
          <cell r="K100">
            <v>39570</v>
          </cell>
          <cell r="P100">
            <v>0</v>
          </cell>
          <cell r="S100">
            <v>0</v>
          </cell>
        </row>
        <row r="101">
          <cell r="A101">
            <v>84</v>
          </cell>
          <cell r="B101" t="str">
            <v>RM-0000-F-7000</v>
          </cell>
          <cell r="C101" t="str">
            <v>RL-D00-000-044</v>
          </cell>
          <cell r="D101" t="str">
            <v>E.40.00.000.021</v>
          </cell>
          <cell r="E101" t="str">
            <v>Relatório Mensal de Andamento</v>
          </cell>
          <cell r="F101">
            <v>0.75</v>
          </cell>
          <cell r="H101" t="str">
            <v>A4</v>
          </cell>
          <cell r="I101">
            <v>0.8</v>
          </cell>
          <cell r="J101">
            <v>39336</v>
          </cell>
          <cell r="K101">
            <v>39336</v>
          </cell>
          <cell r="P101">
            <v>0</v>
          </cell>
          <cell r="S101">
            <v>0</v>
          </cell>
        </row>
        <row r="102">
          <cell r="A102">
            <v>85</v>
          </cell>
          <cell r="B102" t="str">
            <v>RM-0000-F-7001</v>
          </cell>
          <cell r="C102" t="str">
            <v>RL-D00-000-045</v>
          </cell>
          <cell r="D102" t="str">
            <v>E.40.00.000.021</v>
          </cell>
          <cell r="E102" t="str">
            <v>Relatório Mensal de Andamento</v>
          </cell>
          <cell r="F102">
            <v>0.1</v>
          </cell>
          <cell r="H102" t="str">
            <v>A4</v>
          </cell>
          <cell r="I102">
            <v>0.8</v>
          </cell>
          <cell r="J102">
            <v>39353</v>
          </cell>
          <cell r="K102">
            <v>39353</v>
          </cell>
          <cell r="P102">
            <v>0</v>
          </cell>
          <cell r="S102">
            <v>0</v>
          </cell>
        </row>
        <row r="103">
          <cell r="A103">
            <v>86</v>
          </cell>
          <cell r="B103" t="str">
            <v>RM-0000-F-7002</v>
          </cell>
          <cell r="C103" t="str">
            <v>RL-D00-000-046</v>
          </cell>
          <cell r="D103" t="str">
            <v>E.40.00.000.021</v>
          </cell>
          <cell r="E103" t="str">
            <v>Relatório Mensal de Andamento</v>
          </cell>
          <cell r="F103">
            <v>0</v>
          </cell>
          <cell r="H103" t="str">
            <v>A4</v>
          </cell>
          <cell r="I103">
            <v>0.8</v>
          </cell>
          <cell r="J103">
            <v>39386</v>
          </cell>
          <cell r="K103">
            <v>39386</v>
          </cell>
          <cell r="P103">
            <v>0</v>
          </cell>
          <cell r="S103">
            <v>0</v>
          </cell>
        </row>
        <row r="104">
          <cell r="A104">
            <v>87</v>
          </cell>
          <cell r="B104" t="str">
            <v>RM-0000-F-7003</v>
          </cell>
          <cell r="C104" t="str">
            <v>RL-D00-000-047</v>
          </cell>
          <cell r="D104" t="str">
            <v>E.40.00.000.021</v>
          </cell>
          <cell r="E104" t="str">
            <v>Relatório Mensal de Andamento</v>
          </cell>
          <cell r="F104">
            <v>0</v>
          </cell>
          <cell r="H104" t="str">
            <v>A4</v>
          </cell>
          <cell r="I104">
            <v>0.8</v>
          </cell>
          <cell r="J104">
            <v>39416</v>
          </cell>
          <cell r="K104">
            <v>39416</v>
          </cell>
          <cell r="P104">
            <v>0</v>
          </cell>
          <cell r="S104">
            <v>0</v>
          </cell>
        </row>
        <row r="105">
          <cell r="A105">
            <v>88</v>
          </cell>
          <cell r="B105" t="str">
            <v>RM-0000-F-7004</v>
          </cell>
          <cell r="C105" t="str">
            <v>RL-D00-000-048</v>
          </cell>
          <cell r="D105" t="str">
            <v>E.40.00.000.021</v>
          </cell>
          <cell r="E105" t="str">
            <v>Relatório Mensal de Andamento</v>
          </cell>
          <cell r="F105">
            <v>0</v>
          </cell>
          <cell r="H105" t="str">
            <v>A4</v>
          </cell>
          <cell r="I105">
            <v>0.8</v>
          </cell>
          <cell r="J105">
            <v>39447</v>
          </cell>
          <cell r="K105">
            <v>39447</v>
          </cell>
          <cell r="P105">
            <v>0</v>
          </cell>
          <cell r="S105">
            <v>0</v>
          </cell>
        </row>
        <row r="106">
          <cell r="A106">
            <v>89</v>
          </cell>
          <cell r="B106" t="str">
            <v>RM-0000-F-7005</v>
          </cell>
          <cell r="C106" t="str">
            <v>RL-D00-000-049</v>
          </cell>
          <cell r="D106" t="str">
            <v>E.40.00.000.021</v>
          </cell>
          <cell r="E106" t="str">
            <v>Relatório Mensal de Andamento</v>
          </cell>
          <cell r="F106">
            <v>0</v>
          </cell>
          <cell r="H106" t="str">
            <v>A4</v>
          </cell>
          <cell r="I106">
            <v>0.8</v>
          </cell>
          <cell r="J106">
            <v>39478</v>
          </cell>
          <cell r="K106">
            <v>39478</v>
          </cell>
          <cell r="P106">
            <v>0</v>
          </cell>
          <cell r="S106">
            <v>0</v>
          </cell>
        </row>
        <row r="107">
          <cell r="A107">
            <v>90</v>
          </cell>
          <cell r="B107" t="str">
            <v>RM-0000-F-7006</v>
          </cell>
          <cell r="C107" t="str">
            <v>RL-D00-000-050</v>
          </cell>
          <cell r="D107" t="str">
            <v>E.40.00.000.021</v>
          </cell>
          <cell r="E107" t="str">
            <v>Relatório Mensal de Andamento</v>
          </cell>
          <cell r="F107">
            <v>0</v>
          </cell>
          <cell r="H107" t="str">
            <v>A4</v>
          </cell>
          <cell r="I107">
            <v>0.8</v>
          </cell>
          <cell r="J107">
            <v>39507</v>
          </cell>
          <cell r="K107">
            <v>39507</v>
          </cell>
          <cell r="P107">
            <v>0</v>
          </cell>
          <cell r="S107">
            <v>0</v>
          </cell>
        </row>
        <row r="108">
          <cell r="A108">
            <v>91</v>
          </cell>
          <cell r="B108" t="str">
            <v>RM-0000-F-7007</v>
          </cell>
          <cell r="C108" t="str">
            <v>RL-D00-000-051</v>
          </cell>
          <cell r="D108" t="str">
            <v>E.40.00.000.021</v>
          </cell>
          <cell r="E108" t="str">
            <v>Relatório Mensal de Andamento</v>
          </cell>
          <cell r="F108">
            <v>0</v>
          </cell>
          <cell r="H108" t="str">
            <v>A4</v>
          </cell>
          <cell r="I108">
            <v>0.8</v>
          </cell>
          <cell r="J108">
            <v>39538</v>
          </cell>
          <cell r="K108">
            <v>39538</v>
          </cell>
          <cell r="P108">
            <v>0</v>
          </cell>
          <cell r="S108">
            <v>0</v>
          </cell>
        </row>
        <row r="109">
          <cell r="A109">
            <v>92</v>
          </cell>
          <cell r="B109" t="str">
            <v>AR-0000-G-7000</v>
          </cell>
          <cell r="C109" t="str">
            <v>AT-D00-000-001</v>
          </cell>
          <cell r="D109" t="str">
            <v>E.40.00.000.021</v>
          </cell>
          <cell r="E109" t="str">
            <v>PROJETO DETALHADO - GERAL/ COORDENAÇÃO - ATA DE REUNIÃO</v>
          </cell>
          <cell r="F109">
            <v>1</v>
          </cell>
          <cell r="G109" t="str">
            <v>A</v>
          </cell>
          <cell r="H109" t="str">
            <v>A4</v>
          </cell>
          <cell r="I109">
            <v>0.2</v>
          </cell>
          <cell r="J109">
            <v>39317</v>
          </cell>
          <cell r="K109">
            <v>39317</v>
          </cell>
          <cell r="O109">
            <v>39317</v>
          </cell>
          <cell r="P109" t="str">
            <v>C</v>
          </cell>
          <cell r="Q109" t="str">
            <v>0001/07</v>
          </cell>
          <cell r="R109">
            <v>39317</v>
          </cell>
          <cell r="S109" t="str">
            <v>C</v>
          </cell>
          <cell r="T109" t="str">
            <v>0001/07</v>
          </cell>
        </row>
        <row r="110">
          <cell r="A110">
            <v>93</v>
          </cell>
          <cell r="B110" t="str">
            <v>AR-0000-G-7001</v>
          </cell>
          <cell r="C110" t="str">
            <v>AT-D00-000-002</v>
          </cell>
          <cell r="D110" t="str">
            <v>E.40.00.000.021</v>
          </cell>
          <cell r="E110" t="str">
            <v>PROJETO DETALHADO - GERAL/ COORDENAÇÃO - ATA DE REUNIÃO</v>
          </cell>
          <cell r="F110">
            <v>1</v>
          </cell>
          <cell r="G110" t="str">
            <v>A</v>
          </cell>
          <cell r="H110" t="str">
            <v>A4</v>
          </cell>
          <cell r="I110">
            <v>0.2</v>
          </cell>
          <cell r="J110">
            <v>39317</v>
          </cell>
          <cell r="K110">
            <v>39317</v>
          </cell>
          <cell r="O110">
            <v>39317</v>
          </cell>
          <cell r="P110" t="str">
            <v>C</v>
          </cell>
          <cell r="Q110" t="str">
            <v>0001/07</v>
          </cell>
          <cell r="R110">
            <v>39317</v>
          </cell>
          <cell r="S110" t="str">
            <v>C</v>
          </cell>
          <cell r="T110" t="str">
            <v>0001/07</v>
          </cell>
        </row>
        <row r="111">
          <cell r="A111">
            <v>94</v>
          </cell>
          <cell r="B111" t="str">
            <v>AR-0000-G-7002</v>
          </cell>
          <cell r="C111" t="str">
            <v>AT-D00-000-003</v>
          </cell>
          <cell r="D111" t="str">
            <v>E.40.00.000.021</v>
          </cell>
          <cell r="E111" t="str">
            <v>PROJETO DETALHADO - ÁREA GERAL - ATA DE REUNIÃO</v>
          </cell>
          <cell r="F111">
            <v>1</v>
          </cell>
          <cell r="G111" t="str">
            <v>A</v>
          </cell>
          <cell r="H111" t="str">
            <v>A4</v>
          </cell>
          <cell r="I111">
            <v>0.2</v>
          </cell>
          <cell r="J111">
            <v>39335</v>
          </cell>
          <cell r="K111">
            <v>39335</v>
          </cell>
          <cell r="O111">
            <v>39335</v>
          </cell>
          <cell r="P111" t="str">
            <v>C</v>
          </cell>
          <cell r="Q111" t="str">
            <v>0006/07</v>
          </cell>
          <cell r="R111">
            <v>39335</v>
          </cell>
          <cell r="S111" t="str">
            <v>C</v>
          </cell>
          <cell r="T111" t="str">
            <v>0006/07</v>
          </cell>
        </row>
        <row r="112">
          <cell r="A112">
            <v>95</v>
          </cell>
          <cell r="B112" t="str">
            <v>AR-0000-G-7003</v>
          </cell>
          <cell r="C112" t="str">
            <v>AT-D00-000-004</v>
          </cell>
          <cell r="D112" t="str">
            <v>E.40.00.000.021</v>
          </cell>
          <cell r="E112" t="str">
            <v>PROJETO DETALHADO - GERAL / COORDENAÇÃO - ATA DE REUNIÃO</v>
          </cell>
          <cell r="F112">
            <v>1</v>
          </cell>
          <cell r="G112" t="str">
            <v>A</v>
          </cell>
          <cell r="H112" t="str">
            <v>A4</v>
          </cell>
          <cell r="I112">
            <v>0.2</v>
          </cell>
          <cell r="J112">
            <v>39325</v>
          </cell>
          <cell r="K112">
            <v>39325</v>
          </cell>
          <cell r="O112">
            <v>39325</v>
          </cell>
          <cell r="P112" t="str">
            <v>C</v>
          </cell>
          <cell r="Q112" t="str">
            <v>0004/07</v>
          </cell>
          <cell r="R112">
            <v>39325</v>
          </cell>
          <cell r="S112" t="str">
            <v>C</v>
          </cell>
          <cell r="T112" t="str">
            <v>0004/07</v>
          </cell>
        </row>
        <row r="113">
          <cell r="A113">
            <v>96</v>
          </cell>
          <cell r="B113" t="str">
            <v>AR-0000-G-7004</v>
          </cell>
          <cell r="C113" t="str">
            <v>AT-D00-000-005</v>
          </cell>
          <cell r="D113" t="str">
            <v>E.40.00.000.021</v>
          </cell>
          <cell r="E113" t="str">
            <v>PROJETO DETALHADO - GERAL/COORDENAÇÃO - ATA DE REUNIÃO</v>
          </cell>
          <cell r="F113">
            <v>1</v>
          </cell>
          <cell r="G113" t="str">
            <v>A</v>
          </cell>
          <cell r="H113" t="str">
            <v>A4</v>
          </cell>
          <cell r="I113">
            <v>0.2</v>
          </cell>
          <cell r="J113">
            <v>39335</v>
          </cell>
          <cell r="K113">
            <v>39335</v>
          </cell>
          <cell r="O113">
            <v>39335</v>
          </cell>
          <cell r="P113" t="str">
            <v>C</v>
          </cell>
          <cell r="Q113" t="str">
            <v>0006/07</v>
          </cell>
          <cell r="R113">
            <v>39335</v>
          </cell>
          <cell r="S113" t="str">
            <v>C</v>
          </cell>
          <cell r="T113" t="str">
            <v>0006/07</v>
          </cell>
        </row>
        <row r="114">
          <cell r="A114">
            <v>97</v>
          </cell>
          <cell r="B114" t="str">
            <v>AR-0000-G-7005</v>
          </cell>
          <cell r="C114" t="str">
            <v>AT-D00-000-006</v>
          </cell>
          <cell r="D114" t="str">
            <v>E.40.00.000.021</v>
          </cell>
          <cell r="E114" t="str">
            <v>Ata de Reunião</v>
          </cell>
          <cell r="F114">
            <v>0.75</v>
          </cell>
          <cell r="H114" t="str">
            <v>A4</v>
          </cell>
          <cell r="I114">
            <v>0.2</v>
          </cell>
          <cell r="J114">
            <v>39339</v>
          </cell>
          <cell r="K114">
            <v>39339</v>
          </cell>
          <cell r="P114">
            <v>0</v>
          </cell>
          <cell r="S114">
            <v>0</v>
          </cell>
        </row>
        <row r="115">
          <cell r="A115">
            <v>98</v>
          </cell>
          <cell r="B115" t="str">
            <v>AR-0000-G-7006</v>
          </cell>
          <cell r="C115" t="str">
            <v>AT-D00-000-007</v>
          </cell>
          <cell r="D115" t="str">
            <v>E.40.00.000.021</v>
          </cell>
          <cell r="E115" t="str">
            <v>Ata de Reunião</v>
          </cell>
          <cell r="F115">
            <v>0.5</v>
          </cell>
          <cell r="H115" t="str">
            <v>A4</v>
          </cell>
          <cell r="I115">
            <v>0.2</v>
          </cell>
          <cell r="J115">
            <v>39346</v>
          </cell>
          <cell r="K115">
            <v>39346</v>
          </cell>
          <cell r="P115">
            <v>0</v>
          </cell>
          <cell r="S115">
            <v>0</v>
          </cell>
        </row>
        <row r="116">
          <cell r="A116">
            <v>99</v>
          </cell>
          <cell r="B116" t="str">
            <v>AR-0000-G-7007</v>
          </cell>
          <cell r="C116" t="str">
            <v>AT-D00-000-008</v>
          </cell>
          <cell r="D116" t="str">
            <v>E.40.00.000.021</v>
          </cell>
          <cell r="E116" t="str">
            <v>Ata de Reunião</v>
          </cell>
          <cell r="F116">
            <v>0.1</v>
          </cell>
          <cell r="H116" t="str">
            <v>A4</v>
          </cell>
          <cell r="I116">
            <v>0.2</v>
          </cell>
          <cell r="J116">
            <v>39353</v>
          </cell>
          <cell r="K116">
            <v>39353</v>
          </cell>
          <cell r="P116">
            <v>0</v>
          </cell>
          <cell r="S116">
            <v>0</v>
          </cell>
        </row>
        <row r="117">
          <cell r="A117">
            <v>100</v>
          </cell>
          <cell r="B117" t="str">
            <v>AR-0000-G-7008</v>
          </cell>
          <cell r="C117" t="str">
            <v>AT-D00-000-009</v>
          </cell>
          <cell r="D117" t="str">
            <v>E.40.00.000.021</v>
          </cell>
          <cell r="E117" t="str">
            <v>Ata de Reunião</v>
          </cell>
          <cell r="F117">
            <v>0</v>
          </cell>
          <cell r="H117" t="str">
            <v>A4</v>
          </cell>
          <cell r="I117">
            <v>0.2</v>
          </cell>
          <cell r="J117">
            <v>39360</v>
          </cell>
          <cell r="K117">
            <v>39360</v>
          </cell>
          <cell r="P117">
            <v>0</v>
          </cell>
          <cell r="S117">
            <v>0</v>
          </cell>
        </row>
        <row r="118">
          <cell r="A118">
            <v>101</v>
          </cell>
          <cell r="B118" t="str">
            <v>AR-0000-G-7009</v>
          </cell>
          <cell r="C118" t="str">
            <v>AT-D00-000-010</v>
          </cell>
          <cell r="D118" t="str">
            <v>E.40.00.000.021</v>
          </cell>
          <cell r="E118" t="str">
            <v>Ata de Reunião</v>
          </cell>
          <cell r="F118">
            <v>0</v>
          </cell>
          <cell r="H118" t="str">
            <v>A4</v>
          </cell>
          <cell r="I118">
            <v>0.2</v>
          </cell>
          <cell r="J118">
            <v>39366</v>
          </cell>
          <cell r="K118">
            <v>39366</v>
          </cell>
          <cell r="P118">
            <v>0</v>
          </cell>
          <cell r="S118">
            <v>0</v>
          </cell>
        </row>
        <row r="119">
          <cell r="A119">
            <v>102</v>
          </cell>
          <cell r="B119" t="str">
            <v>AR-0000-G-7010</v>
          </cell>
          <cell r="C119" t="str">
            <v>AT-D00-000-011</v>
          </cell>
          <cell r="D119" t="str">
            <v>E.40.00.000.021</v>
          </cell>
          <cell r="E119" t="str">
            <v>Ata de Reunião</v>
          </cell>
          <cell r="F119">
            <v>0</v>
          </cell>
          <cell r="H119" t="str">
            <v>A4</v>
          </cell>
          <cell r="I119">
            <v>0.2</v>
          </cell>
          <cell r="J119">
            <v>39374</v>
          </cell>
          <cell r="K119">
            <v>39374</v>
          </cell>
          <cell r="P119">
            <v>0</v>
          </cell>
          <cell r="S119">
            <v>0</v>
          </cell>
        </row>
        <row r="120">
          <cell r="A120">
            <v>103</v>
          </cell>
          <cell r="B120" t="str">
            <v>AR-0000-G-7011</v>
          </cell>
          <cell r="C120" t="str">
            <v>AT-D00-000-012</v>
          </cell>
          <cell r="D120" t="str">
            <v>E.40.00.000.021</v>
          </cell>
          <cell r="E120" t="str">
            <v>Ata de Reunião</v>
          </cell>
          <cell r="F120">
            <v>0</v>
          </cell>
          <cell r="H120" t="str">
            <v>A4</v>
          </cell>
          <cell r="I120">
            <v>0.2</v>
          </cell>
          <cell r="J120">
            <v>39381</v>
          </cell>
          <cell r="K120">
            <v>39381</v>
          </cell>
          <cell r="P120">
            <v>0</v>
          </cell>
          <cell r="S120">
            <v>0</v>
          </cell>
        </row>
        <row r="121">
          <cell r="A121">
            <v>104</v>
          </cell>
          <cell r="B121" t="str">
            <v>AR-0000-G-7012</v>
          </cell>
          <cell r="C121" t="str">
            <v>AT-D00-000-013</v>
          </cell>
          <cell r="D121" t="str">
            <v>E.40.00.000.021</v>
          </cell>
          <cell r="E121" t="str">
            <v>Ata de Reunião</v>
          </cell>
          <cell r="F121">
            <v>0</v>
          </cell>
          <cell r="H121" t="str">
            <v>A4</v>
          </cell>
          <cell r="I121">
            <v>0.2</v>
          </cell>
          <cell r="J121">
            <v>39387</v>
          </cell>
          <cell r="K121">
            <v>39387</v>
          </cell>
          <cell r="P121">
            <v>0</v>
          </cell>
          <cell r="S121">
            <v>0</v>
          </cell>
        </row>
        <row r="122">
          <cell r="A122">
            <v>105</v>
          </cell>
          <cell r="B122" t="str">
            <v>AR-0000-G-7013</v>
          </cell>
          <cell r="C122" t="str">
            <v>AT-D00-000-014</v>
          </cell>
          <cell r="D122" t="str">
            <v>E.40.00.000.021</v>
          </cell>
          <cell r="E122" t="str">
            <v>Ata de Reunião</v>
          </cell>
          <cell r="F122">
            <v>0</v>
          </cell>
          <cell r="H122" t="str">
            <v>A4</v>
          </cell>
          <cell r="I122">
            <v>0.2</v>
          </cell>
          <cell r="J122">
            <v>39395</v>
          </cell>
          <cell r="K122">
            <v>39395</v>
          </cell>
          <cell r="P122">
            <v>0</v>
          </cell>
          <cell r="S122">
            <v>0</v>
          </cell>
        </row>
        <row r="123">
          <cell r="A123">
            <v>106</v>
          </cell>
          <cell r="B123" t="str">
            <v>AR-0000-G-7014</v>
          </cell>
          <cell r="C123" t="str">
            <v>AT-D00-000-015</v>
          </cell>
          <cell r="D123" t="str">
            <v>E.40.00.000.021</v>
          </cell>
          <cell r="E123" t="str">
            <v>Ata de Reunião</v>
          </cell>
          <cell r="F123">
            <v>0</v>
          </cell>
          <cell r="H123" t="str">
            <v>A4</v>
          </cell>
          <cell r="I123">
            <v>0.2</v>
          </cell>
          <cell r="J123">
            <v>39402</v>
          </cell>
          <cell r="K123">
            <v>39402</v>
          </cell>
          <cell r="P123">
            <v>0</v>
          </cell>
          <cell r="S123">
            <v>0</v>
          </cell>
        </row>
        <row r="124">
          <cell r="A124">
            <v>107</v>
          </cell>
          <cell r="B124" t="str">
            <v>AR-0000-G-7015</v>
          </cell>
          <cell r="C124" t="str">
            <v>AT-D00-000-016</v>
          </cell>
          <cell r="D124" t="str">
            <v>E.40.00.000.021</v>
          </cell>
          <cell r="E124" t="str">
            <v>Ata de Reunião</v>
          </cell>
          <cell r="F124">
            <v>0</v>
          </cell>
          <cell r="H124" t="str">
            <v>A4</v>
          </cell>
          <cell r="I124">
            <v>0.2</v>
          </cell>
          <cell r="J124">
            <v>39409</v>
          </cell>
          <cell r="K124">
            <v>39409</v>
          </cell>
          <cell r="P124">
            <v>0</v>
          </cell>
          <cell r="S124">
            <v>0</v>
          </cell>
        </row>
        <row r="125">
          <cell r="A125">
            <v>108</v>
          </cell>
          <cell r="B125" t="str">
            <v>AR-0000-G-7016</v>
          </cell>
          <cell r="C125" t="str">
            <v>AT-D00-000-017</v>
          </cell>
          <cell r="D125" t="str">
            <v>E.40.00.000.021</v>
          </cell>
          <cell r="E125" t="str">
            <v>Ata de Reunião</v>
          </cell>
          <cell r="F125">
            <v>0</v>
          </cell>
          <cell r="H125" t="str">
            <v>A4</v>
          </cell>
          <cell r="I125">
            <v>0.2</v>
          </cell>
          <cell r="J125">
            <v>39416</v>
          </cell>
          <cell r="K125">
            <v>39416</v>
          </cell>
          <cell r="P125">
            <v>0</v>
          </cell>
          <cell r="S125">
            <v>0</v>
          </cell>
        </row>
        <row r="126">
          <cell r="A126">
            <v>109</v>
          </cell>
          <cell r="B126" t="str">
            <v>AR-0000-G-7017</v>
          </cell>
          <cell r="C126" t="str">
            <v>AT-D00-000-018</v>
          </cell>
          <cell r="D126" t="str">
            <v>E.40.00.000.021</v>
          </cell>
          <cell r="E126" t="str">
            <v>Ata de Reunião</v>
          </cell>
          <cell r="F126">
            <v>0</v>
          </cell>
          <cell r="H126" t="str">
            <v>A4</v>
          </cell>
          <cell r="I126">
            <v>0.2</v>
          </cell>
          <cell r="J126">
            <v>39423</v>
          </cell>
          <cell r="K126">
            <v>39423</v>
          </cell>
          <cell r="P126">
            <v>0</v>
          </cell>
          <cell r="S126">
            <v>0</v>
          </cell>
        </row>
        <row r="127">
          <cell r="A127">
            <v>110</v>
          </cell>
          <cell r="B127" t="str">
            <v>AR-0000-G-7018</v>
          </cell>
          <cell r="C127" t="str">
            <v>AT-D00-000-019</v>
          </cell>
          <cell r="D127" t="str">
            <v>E.40.00.000.021</v>
          </cell>
          <cell r="E127" t="str">
            <v>Ata de Reunião</v>
          </cell>
          <cell r="F127">
            <v>0</v>
          </cell>
          <cell r="H127" t="str">
            <v>A4</v>
          </cell>
          <cell r="I127">
            <v>0.2</v>
          </cell>
          <cell r="J127">
            <v>39430</v>
          </cell>
          <cell r="K127">
            <v>39430</v>
          </cell>
          <cell r="P127">
            <v>0</v>
          </cell>
          <cell r="S127">
            <v>0</v>
          </cell>
        </row>
        <row r="128">
          <cell r="A128">
            <v>111</v>
          </cell>
          <cell r="B128" t="str">
            <v>AR-0000-G-7019</v>
          </cell>
          <cell r="C128" t="str">
            <v>AT-D00-000-020</v>
          </cell>
          <cell r="D128" t="str">
            <v>E.40.00.000.021</v>
          </cell>
          <cell r="E128" t="str">
            <v>Ata de Reunião</v>
          </cell>
          <cell r="F128">
            <v>0</v>
          </cell>
          <cell r="H128" t="str">
            <v>A4</v>
          </cell>
          <cell r="I128">
            <v>0.2</v>
          </cell>
          <cell r="J128">
            <v>39437</v>
          </cell>
          <cell r="K128">
            <v>39437</v>
          </cell>
          <cell r="P128">
            <v>0</v>
          </cell>
          <cell r="S128">
            <v>0</v>
          </cell>
        </row>
        <row r="129">
          <cell r="A129">
            <v>112</v>
          </cell>
          <cell r="B129" t="str">
            <v>AR-0000-G-7020</v>
          </cell>
          <cell r="C129" t="str">
            <v>AT-D00-000-021</v>
          </cell>
          <cell r="D129" t="str">
            <v>E.40.00.000.021</v>
          </cell>
          <cell r="E129" t="str">
            <v>Ata de Reunião</v>
          </cell>
          <cell r="F129">
            <v>0</v>
          </cell>
          <cell r="H129" t="str">
            <v>A4</v>
          </cell>
          <cell r="I129">
            <v>0.2</v>
          </cell>
          <cell r="J129">
            <v>39444</v>
          </cell>
          <cell r="K129">
            <v>39444</v>
          </cell>
          <cell r="P129">
            <v>0</v>
          </cell>
          <cell r="S129">
            <v>0</v>
          </cell>
        </row>
        <row r="130">
          <cell r="A130">
            <v>113</v>
          </cell>
          <cell r="B130" t="str">
            <v>AR-0000-G-7021</v>
          </cell>
          <cell r="C130" t="str">
            <v>AT-D00-000-022</v>
          </cell>
          <cell r="D130" t="str">
            <v>E.40.00.000.021</v>
          </cell>
          <cell r="E130" t="str">
            <v>Ata de Reunião</v>
          </cell>
          <cell r="F130">
            <v>0</v>
          </cell>
          <cell r="H130" t="str">
            <v>A4</v>
          </cell>
          <cell r="I130">
            <v>0.2</v>
          </cell>
          <cell r="J130">
            <v>39451</v>
          </cell>
          <cell r="K130">
            <v>39451</v>
          </cell>
          <cell r="P130">
            <v>0</v>
          </cell>
          <cell r="S130">
            <v>0</v>
          </cell>
        </row>
        <row r="131">
          <cell r="A131">
            <v>114</v>
          </cell>
          <cell r="B131" t="str">
            <v>AR-0000-G-7022</v>
          </cell>
          <cell r="C131" t="str">
            <v>AT-D00-000-023</v>
          </cell>
          <cell r="D131" t="str">
            <v>E.40.00.000.021</v>
          </cell>
          <cell r="E131" t="str">
            <v>Ata de Reunião</v>
          </cell>
          <cell r="F131">
            <v>0</v>
          </cell>
          <cell r="H131" t="str">
            <v>A4</v>
          </cell>
          <cell r="I131">
            <v>0.2</v>
          </cell>
          <cell r="J131">
            <v>39458</v>
          </cell>
          <cell r="K131">
            <v>39458</v>
          </cell>
          <cell r="P131">
            <v>0</v>
          </cell>
          <cell r="S131">
            <v>0</v>
          </cell>
        </row>
        <row r="132">
          <cell r="A132">
            <v>115</v>
          </cell>
          <cell r="B132" t="str">
            <v>AR-0000-G-7023</v>
          </cell>
          <cell r="C132" t="str">
            <v>AT-D00-000-024</v>
          </cell>
          <cell r="D132" t="str">
            <v>E.40.00.000.021</v>
          </cell>
          <cell r="E132" t="str">
            <v>Ata de Reunião</v>
          </cell>
          <cell r="F132">
            <v>0</v>
          </cell>
          <cell r="H132" t="str">
            <v>A4</v>
          </cell>
          <cell r="I132">
            <v>0.2</v>
          </cell>
          <cell r="J132">
            <v>39465</v>
          </cell>
          <cell r="K132">
            <v>39465</v>
          </cell>
          <cell r="P132">
            <v>0</v>
          </cell>
          <cell r="S132">
            <v>0</v>
          </cell>
        </row>
        <row r="133">
          <cell r="A133">
            <v>116</v>
          </cell>
          <cell r="B133" t="str">
            <v>AR-0000-G-7024</v>
          </cell>
          <cell r="C133" t="str">
            <v>AT-D00-000-025</v>
          </cell>
          <cell r="D133" t="str">
            <v>E.40.00.000.021</v>
          </cell>
          <cell r="E133" t="str">
            <v>Ata de Reunião</v>
          </cell>
          <cell r="F133">
            <v>0</v>
          </cell>
          <cell r="H133" t="str">
            <v>A4</v>
          </cell>
          <cell r="I133">
            <v>0.2</v>
          </cell>
          <cell r="J133">
            <v>39472</v>
          </cell>
          <cell r="K133">
            <v>39472</v>
          </cell>
          <cell r="P133">
            <v>0</v>
          </cell>
          <cell r="S133">
            <v>0</v>
          </cell>
        </row>
        <row r="134">
          <cell r="A134">
            <v>117</v>
          </cell>
          <cell r="B134" t="str">
            <v>AR-0000-G-7025</v>
          </cell>
          <cell r="C134" t="str">
            <v>AT-D00-000-026</v>
          </cell>
          <cell r="D134" t="str">
            <v>E.40.00.000.021</v>
          </cell>
          <cell r="E134" t="str">
            <v>Ata de Reunião</v>
          </cell>
          <cell r="F134">
            <v>0</v>
          </cell>
          <cell r="H134" t="str">
            <v>A4</v>
          </cell>
          <cell r="I134">
            <v>0.2</v>
          </cell>
          <cell r="J134">
            <v>39479</v>
          </cell>
          <cell r="K134">
            <v>39479</v>
          </cell>
          <cell r="P134">
            <v>0</v>
          </cell>
          <cell r="S134">
            <v>0</v>
          </cell>
        </row>
        <row r="135">
          <cell r="A135">
            <v>118</v>
          </cell>
          <cell r="B135" t="str">
            <v>AR-0000-G-7026</v>
          </cell>
          <cell r="C135" t="str">
            <v>AT-D00-000-027</v>
          </cell>
          <cell r="D135" t="str">
            <v>E.40.00.000.021</v>
          </cell>
          <cell r="E135" t="str">
            <v>Ata de Reunião</v>
          </cell>
          <cell r="F135">
            <v>0</v>
          </cell>
          <cell r="H135" t="str">
            <v>A4</v>
          </cell>
          <cell r="I135">
            <v>0.2</v>
          </cell>
          <cell r="J135">
            <v>39486</v>
          </cell>
          <cell r="K135">
            <v>39486</v>
          </cell>
          <cell r="P135">
            <v>0</v>
          </cell>
          <cell r="S135">
            <v>0</v>
          </cell>
        </row>
        <row r="136">
          <cell r="A136">
            <v>119</v>
          </cell>
          <cell r="B136" t="str">
            <v>AR-0000-G-7027</v>
          </cell>
          <cell r="C136" t="str">
            <v>AT-D00-000-028</v>
          </cell>
          <cell r="D136" t="str">
            <v>E.40.00.000.021</v>
          </cell>
          <cell r="E136" t="str">
            <v>Ata de Reunião</v>
          </cell>
          <cell r="F136">
            <v>0</v>
          </cell>
          <cell r="H136" t="str">
            <v>A4</v>
          </cell>
          <cell r="I136">
            <v>0.2</v>
          </cell>
          <cell r="J136">
            <v>39493</v>
          </cell>
          <cell r="K136">
            <v>39493</v>
          </cell>
          <cell r="P136">
            <v>0</v>
          </cell>
          <cell r="S136">
            <v>0</v>
          </cell>
        </row>
        <row r="137">
          <cell r="A137">
            <v>120</v>
          </cell>
          <cell r="B137" t="str">
            <v>AR-0000-G-7028</v>
          </cell>
          <cell r="C137" t="str">
            <v>AT-D00-000-029</v>
          </cell>
          <cell r="D137" t="str">
            <v>E.40.00.000.021</v>
          </cell>
          <cell r="E137" t="str">
            <v>Ata de Reunião</v>
          </cell>
          <cell r="F137">
            <v>0</v>
          </cell>
          <cell r="H137" t="str">
            <v>A4</v>
          </cell>
          <cell r="I137">
            <v>0.2</v>
          </cell>
          <cell r="J137">
            <v>39507</v>
          </cell>
          <cell r="K137">
            <v>39507</v>
          </cell>
          <cell r="P137">
            <v>0</v>
          </cell>
          <cell r="S137">
            <v>0</v>
          </cell>
        </row>
        <row r="138">
          <cell r="A138">
            <v>121</v>
          </cell>
          <cell r="B138" t="str">
            <v>AR-0000-G-7029</v>
          </cell>
          <cell r="C138" t="str">
            <v>AT-D00-000-030</v>
          </cell>
          <cell r="D138" t="str">
            <v>E.40.00.000.021</v>
          </cell>
          <cell r="E138" t="str">
            <v>Ata de Reunião</v>
          </cell>
          <cell r="F138">
            <v>0</v>
          </cell>
          <cell r="H138" t="str">
            <v>A4</v>
          </cell>
          <cell r="I138">
            <v>0.2</v>
          </cell>
          <cell r="J138">
            <v>39514</v>
          </cell>
          <cell r="K138">
            <v>39514</v>
          </cell>
          <cell r="P138">
            <v>0</v>
          </cell>
          <cell r="S138">
            <v>0</v>
          </cell>
        </row>
        <row r="139">
          <cell r="A139">
            <v>122</v>
          </cell>
          <cell r="B139" t="str">
            <v>AR-0000-G-7030</v>
          </cell>
          <cell r="C139" t="str">
            <v>AT-D00-000-031</v>
          </cell>
          <cell r="D139" t="str">
            <v>E.40.00.000.021</v>
          </cell>
          <cell r="E139" t="str">
            <v>Ata de Reunião</v>
          </cell>
          <cell r="F139">
            <v>0</v>
          </cell>
          <cell r="H139" t="str">
            <v>A4</v>
          </cell>
          <cell r="I139">
            <v>0.2</v>
          </cell>
          <cell r="J139">
            <v>39521</v>
          </cell>
          <cell r="K139">
            <v>39521</v>
          </cell>
          <cell r="P139">
            <v>0</v>
          </cell>
          <cell r="S139">
            <v>0</v>
          </cell>
        </row>
        <row r="140">
          <cell r="A140">
            <v>123</v>
          </cell>
          <cell r="B140" t="str">
            <v>AR-0000-G-7031</v>
          </cell>
          <cell r="C140" t="str">
            <v>AT-D00-000-032</v>
          </cell>
          <cell r="D140" t="str">
            <v>E.40.00.000.021</v>
          </cell>
          <cell r="E140" t="str">
            <v>Ata de Reunião</v>
          </cell>
          <cell r="F140">
            <v>0</v>
          </cell>
          <cell r="H140" t="str">
            <v>A4</v>
          </cell>
          <cell r="I140">
            <v>0.2</v>
          </cell>
          <cell r="J140">
            <v>39528</v>
          </cell>
          <cell r="K140">
            <v>39528</v>
          </cell>
          <cell r="P140">
            <v>0</v>
          </cell>
          <cell r="S140">
            <v>0</v>
          </cell>
        </row>
        <row r="141">
          <cell r="A141">
            <v>124</v>
          </cell>
          <cell r="B141" t="str">
            <v>AR-0000-G-7032</v>
          </cell>
          <cell r="C141" t="str">
            <v>AT-D00-000-033</v>
          </cell>
          <cell r="D141" t="str">
            <v>E.40.00.000.021</v>
          </cell>
          <cell r="E141" t="str">
            <v>Ata de Reunião</v>
          </cell>
          <cell r="F141">
            <v>0</v>
          </cell>
          <cell r="H141" t="str">
            <v>A4</v>
          </cell>
          <cell r="I141">
            <v>0.2</v>
          </cell>
          <cell r="J141">
            <v>39535</v>
          </cell>
          <cell r="K141">
            <v>39535</v>
          </cell>
          <cell r="P141">
            <v>0</v>
          </cell>
          <cell r="S141">
            <v>0</v>
          </cell>
        </row>
        <row r="142">
          <cell r="A142">
            <v>125</v>
          </cell>
          <cell r="B142" t="str">
            <v>AR-0000-G-7033</v>
          </cell>
          <cell r="C142" t="str">
            <v>AT-D00-000-034</v>
          </cell>
          <cell r="D142" t="str">
            <v>E.40.00.000.021</v>
          </cell>
          <cell r="E142" t="str">
            <v>Ata de Reunião</v>
          </cell>
          <cell r="F142">
            <v>0</v>
          </cell>
          <cell r="H142" t="str">
            <v>A4</v>
          </cell>
          <cell r="I142">
            <v>0.2</v>
          </cell>
          <cell r="J142">
            <v>39542</v>
          </cell>
          <cell r="K142">
            <v>39542</v>
          </cell>
          <cell r="P142">
            <v>0</v>
          </cell>
          <cell r="S142">
            <v>0</v>
          </cell>
        </row>
        <row r="143">
          <cell r="A143">
            <v>126</v>
          </cell>
          <cell r="B143" t="str">
            <v>AR-0000-G-7034</v>
          </cell>
          <cell r="C143" t="str">
            <v>AT-D00-000-035</v>
          </cell>
          <cell r="D143" t="str">
            <v>E.40.00.000.021</v>
          </cell>
          <cell r="E143" t="str">
            <v>Ata de Reunião</v>
          </cell>
          <cell r="F143">
            <v>0</v>
          </cell>
          <cell r="H143" t="str">
            <v>A4</v>
          </cell>
          <cell r="I143">
            <v>0.2</v>
          </cell>
          <cell r="J143">
            <v>39549</v>
          </cell>
          <cell r="K143">
            <v>39549</v>
          </cell>
          <cell r="P143">
            <v>0</v>
          </cell>
          <cell r="S143">
            <v>0</v>
          </cell>
        </row>
        <row r="144">
          <cell r="A144">
            <v>127</v>
          </cell>
          <cell r="B144" t="str">
            <v>AR-0000-G-7035</v>
          </cell>
          <cell r="C144" t="str">
            <v>AT-D00-000-036</v>
          </cell>
          <cell r="D144" t="str">
            <v>E.40.00.000.021</v>
          </cell>
          <cell r="E144" t="str">
            <v>Ata de Reunião</v>
          </cell>
          <cell r="F144">
            <v>0</v>
          </cell>
          <cell r="H144" t="str">
            <v>A4</v>
          </cell>
          <cell r="I144">
            <v>0.2</v>
          </cell>
          <cell r="J144">
            <v>39556</v>
          </cell>
          <cell r="K144">
            <v>39556</v>
          </cell>
          <cell r="P144">
            <v>0</v>
          </cell>
          <cell r="S144">
            <v>0</v>
          </cell>
        </row>
        <row r="145">
          <cell r="A145">
            <v>128</v>
          </cell>
          <cell r="B145" t="str">
            <v>AR-0000-G-7036</v>
          </cell>
          <cell r="C145" t="str">
            <v>AT-D00-000-037</v>
          </cell>
          <cell r="D145" t="str">
            <v>E.40.00.000.021</v>
          </cell>
          <cell r="E145" t="str">
            <v>Ata de Reunião</v>
          </cell>
          <cell r="F145">
            <v>0</v>
          </cell>
          <cell r="H145" t="str">
            <v>A4</v>
          </cell>
          <cell r="I145">
            <v>0.2</v>
          </cell>
          <cell r="J145">
            <v>39563</v>
          </cell>
          <cell r="K145">
            <v>39563</v>
          </cell>
          <cell r="P145">
            <v>0</v>
          </cell>
          <cell r="S145">
            <v>0</v>
          </cell>
        </row>
        <row r="146">
          <cell r="A146">
            <v>129</v>
          </cell>
          <cell r="B146" t="str">
            <v>AR-0000-G-7037</v>
          </cell>
          <cell r="C146" t="str">
            <v>AT-D00-000-038</v>
          </cell>
          <cell r="D146" t="str">
            <v>E.40.00.000.021</v>
          </cell>
          <cell r="E146" t="str">
            <v>Ata de Reunião</v>
          </cell>
          <cell r="F146">
            <v>0</v>
          </cell>
          <cell r="H146" t="str">
            <v>A4</v>
          </cell>
          <cell r="I146">
            <v>0.2</v>
          </cell>
          <cell r="J146">
            <v>39570</v>
          </cell>
          <cell r="K146">
            <v>39570</v>
          </cell>
          <cell r="P146">
            <v>0</v>
          </cell>
          <cell r="S146">
            <v>0</v>
          </cell>
        </row>
        <row r="147">
          <cell r="A147">
            <v>130</v>
          </cell>
          <cell r="B147" t="str">
            <v>AR-0000-G-7038</v>
          </cell>
          <cell r="C147" t="str">
            <v>AT-D00-000-039</v>
          </cell>
          <cell r="D147" t="str">
            <v>E.40.00.000.021</v>
          </cell>
          <cell r="E147" t="str">
            <v>Ata de Reunião</v>
          </cell>
          <cell r="F147">
            <v>0</v>
          </cell>
          <cell r="H147" t="str">
            <v>A4</v>
          </cell>
          <cell r="I147">
            <v>0.2</v>
          </cell>
          <cell r="J147">
            <v>39577</v>
          </cell>
          <cell r="K147">
            <v>39577</v>
          </cell>
          <cell r="P147">
            <v>0</v>
          </cell>
          <cell r="S147">
            <v>0</v>
          </cell>
        </row>
        <row r="148">
          <cell r="A148">
            <v>131</v>
          </cell>
          <cell r="B148" t="str">
            <v>AR-0000-G-7039</v>
          </cell>
          <cell r="C148" t="str">
            <v>AT-D00-000-040</v>
          </cell>
          <cell r="D148" t="str">
            <v>E.40.00.000.021</v>
          </cell>
          <cell r="E148" t="str">
            <v>Ata de Reunião</v>
          </cell>
          <cell r="F148">
            <v>0</v>
          </cell>
          <cell r="H148" t="str">
            <v>A4</v>
          </cell>
          <cell r="I148">
            <v>0.2</v>
          </cell>
          <cell r="J148">
            <v>39584</v>
          </cell>
          <cell r="K148">
            <v>39584</v>
          </cell>
          <cell r="P148">
            <v>0</v>
          </cell>
          <cell r="S148">
            <v>0</v>
          </cell>
        </row>
        <row r="149">
          <cell r="B149" t="str">
            <v>ÁREA 10</v>
          </cell>
          <cell r="E149" t="str">
            <v xml:space="preserve">MINA </v>
          </cell>
          <cell r="F149">
            <v>0</v>
          </cell>
          <cell r="P149">
            <v>0</v>
          </cell>
          <cell r="S149">
            <v>0</v>
          </cell>
        </row>
        <row r="150">
          <cell r="B150">
            <v>1000</v>
          </cell>
          <cell r="E150" t="str">
            <v>GERAL</v>
          </cell>
          <cell r="F150">
            <v>0</v>
          </cell>
          <cell r="P150">
            <v>0</v>
          </cell>
          <cell r="S150">
            <v>0</v>
          </cell>
        </row>
        <row r="151">
          <cell r="E151" t="str">
            <v>ARQUITETURA</v>
          </cell>
          <cell r="F151">
            <v>0</v>
          </cell>
          <cell r="P151">
            <v>0</v>
          </cell>
          <cell r="S151">
            <v>0</v>
          </cell>
        </row>
        <row r="152">
          <cell r="E152" t="str">
            <v>ÁREA DE APOIO A MINA - ARRANJOS E URBANIZAÇÃO</v>
          </cell>
          <cell r="F152">
            <v>0</v>
          </cell>
          <cell r="P152">
            <v>0</v>
          </cell>
          <cell r="S152">
            <v>0</v>
          </cell>
        </row>
        <row r="153">
          <cell r="A153">
            <v>1132</v>
          </cell>
          <cell r="B153" t="str">
            <v>1000-A-7000</v>
          </cell>
          <cell r="C153" t="str">
            <v>DE-E06-B15-001</v>
          </cell>
          <cell r="D153" t="str">
            <v>E.40.AR.010.001</v>
          </cell>
          <cell r="E153" t="str">
            <v xml:space="preserve">Área de Apoio à Mina - Arranjo Geral e Urbanização </v>
          </cell>
          <cell r="F153">
            <v>0</v>
          </cell>
          <cell r="H153" t="str">
            <v>A1</v>
          </cell>
          <cell r="I153">
            <v>1</v>
          </cell>
          <cell r="J153">
            <v>39456</v>
          </cell>
          <cell r="K153">
            <v>39470</v>
          </cell>
          <cell r="P153">
            <v>0</v>
          </cell>
          <cell r="S153">
            <v>0</v>
          </cell>
        </row>
        <row r="154">
          <cell r="A154">
            <v>1133</v>
          </cell>
          <cell r="B154" t="str">
            <v>1000-A-7002</v>
          </cell>
          <cell r="C154" t="str">
            <v>DE-E06-B15-003</v>
          </cell>
          <cell r="D154" t="str">
            <v>E.40.AR.010.001</v>
          </cell>
          <cell r="E154" t="str">
            <v xml:space="preserve">Área de Apoio à Mina - Cercas e Portões </v>
          </cell>
          <cell r="F154">
            <v>0</v>
          </cell>
          <cell r="H154" t="str">
            <v>A1</v>
          </cell>
          <cell r="I154">
            <v>1</v>
          </cell>
          <cell r="J154">
            <v>39456</v>
          </cell>
          <cell r="K154">
            <v>39470</v>
          </cell>
          <cell r="P154">
            <v>0</v>
          </cell>
          <cell r="S154">
            <v>0</v>
          </cell>
        </row>
        <row r="155">
          <cell r="A155">
            <v>1134</v>
          </cell>
          <cell r="B155" t="str">
            <v>1000-A-7009</v>
          </cell>
          <cell r="C155" t="str">
            <v>DE-E06-B15-009</v>
          </cell>
          <cell r="D155" t="str">
            <v>E.40.AR.010.001</v>
          </cell>
          <cell r="E155" t="str">
            <v>Área de Apoio à Mina - Paisagismo - Planta</v>
          </cell>
          <cell r="F155">
            <v>0</v>
          </cell>
          <cell r="H155" t="str">
            <v>A1</v>
          </cell>
          <cell r="I155">
            <v>1</v>
          </cell>
          <cell r="J155">
            <v>39456</v>
          </cell>
          <cell r="K155">
            <v>39470</v>
          </cell>
          <cell r="P155">
            <v>0</v>
          </cell>
          <cell r="S155">
            <v>0</v>
          </cell>
        </row>
        <row r="156">
          <cell r="A156">
            <v>1135</v>
          </cell>
          <cell r="B156" t="str">
            <v>1000-A-7005</v>
          </cell>
          <cell r="C156" t="str">
            <v>DE-E06-B15-006</v>
          </cell>
          <cell r="D156" t="str">
            <v>E.40.AR.010.001</v>
          </cell>
          <cell r="E156" t="str">
            <v>Área de Apoio à Mina - Especificação de Serviços de Urbanização</v>
          </cell>
          <cell r="F156">
            <v>0</v>
          </cell>
          <cell r="H156" t="str">
            <v>A4</v>
          </cell>
          <cell r="I156">
            <v>1</v>
          </cell>
          <cell r="J156">
            <v>39456</v>
          </cell>
          <cell r="K156">
            <v>39470</v>
          </cell>
          <cell r="P156">
            <v>0</v>
          </cell>
          <cell r="S156">
            <v>0</v>
          </cell>
        </row>
        <row r="157">
          <cell r="E157" t="str">
            <v>FÁBRICA DE EXPLOSIVOS - ARRANJOS E URBANIZAÇÃO</v>
          </cell>
          <cell r="F157">
            <v>0</v>
          </cell>
          <cell r="P157">
            <v>0</v>
          </cell>
          <cell r="S157">
            <v>0</v>
          </cell>
        </row>
        <row r="158">
          <cell r="A158">
            <v>1136</v>
          </cell>
          <cell r="B158" t="str">
            <v>1000-A-7001</v>
          </cell>
          <cell r="C158" t="str">
            <v>DE-E06-B15-002</v>
          </cell>
          <cell r="D158" t="str">
            <v>E.40.AR.010.004</v>
          </cell>
          <cell r="E158" t="str">
            <v>Fábrica de Explosivos - Arranjo Geral e Urbanização</v>
          </cell>
          <cell r="F158">
            <v>0</v>
          </cell>
          <cell r="H158" t="str">
            <v>A1</v>
          </cell>
          <cell r="I158">
            <v>1</v>
          </cell>
          <cell r="J158">
            <v>39463</v>
          </cell>
          <cell r="K158">
            <v>39477</v>
          </cell>
          <cell r="P158">
            <v>0</v>
          </cell>
          <cell r="S158">
            <v>0</v>
          </cell>
        </row>
        <row r="159">
          <cell r="A159">
            <v>1137</v>
          </cell>
          <cell r="B159" t="str">
            <v>1000-A-7003</v>
          </cell>
          <cell r="C159" t="str">
            <v>DE-E06-B15-004</v>
          </cell>
          <cell r="D159" t="str">
            <v>E.40.AR.010.004</v>
          </cell>
          <cell r="E159" t="str">
            <v xml:space="preserve">Fábrica de Explosivos - Cercas e Portões </v>
          </cell>
          <cell r="F159">
            <v>0</v>
          </cell>
          <cell r="H159" t="str">
            <v>A1</v>
          </cell>
          <cell r="I159">
            <v>1</v>
          </cell>
          <cell r="J159">
            <v>39463</v>
          </cell>
          <cell r="K159">
            <v>39477</v>
          </cell>
          <cell r="P159">
            <v>0</v>
          </cell>
          <cell r="S159">
            <v>0</v>
          </cell>
        </row>
        <row r="160">
          <cell r="A160">
            <v>1138</v>
          </cell>
          <cell r="B160" t="str">
            <v>1000-A-7004</v>
          </cell>
          <cell r="C160" t="str">
            <v>DE-E06-B15-005</v>
          </cell>
          <cell r="D160" t="str">
            <v>E.40.AR.010.004</v>
          </cell>
          <cell r="E160" t="str">
            <v>Fábrica de Explosivos - Cercas e Portões - Detalhes</v>
          </cell>
          <cell r="F160">
            <v>0</v>
          </cell>
          <cell r="H160" t="str">
            <v>A1</v>
          </cell>
          <cell r="I160">
            <v>1</v>
          </cell>
          <cell r="J160">
            <v>39463</v>
          </cell>
          <cell r="K160">
            <v>39477</v>
          </cell>
          <cell r="P160">
            <v>0</v>
          </cell>
          <cell r="S160">
            <v>0</v>
          </cell>
        </row>
        <row r="161">
          <cell r="A161">
            <v>1139</v>
          </cell>
          <cell r="B161" t="str">
            <v>1000-A-7006</v>
          </cell>
          <cell r="C161" t="str">
            <v>DE-E06-B15-007</v>
          </cell>
          <cell r="D161" t="str">
            <v>E.40.AR.010.004</v>
          </cell>
          <cell r="E161" t="str">
            <v>Fábrica de Explosivos - Especificação de Serviços de Urbanização</v>
          </cell>
          <cell r="F161">
            <v>0</v>
          </cell>
          <cell r="H161" t="str">
            <v>A4</v>
          </cell>
          <cell r="I161">
            <v>1</v>
          </cell>
          <cell r="J161">
            <v>39463</v>
          </cell>
          <cell r="K161">
            <v>39477</v>
          </cell>
          <cell r="P161">
            <v>0</v>
          </cell>
          <cell r="S161">
            <v>0</v>
          </cell>
        </row>
        <row r="162">
          <cell r="A162">
            <v>1140</v>
          </cell>
          <cell r="B162" t="str">
            <v>1000-A-7010</v>
          </cell>
          <cell r="C162" t="str">
            <v>DE-E06-B15-010</v>
          </cell>
          <cell r="D162" t="str">
            <v>E.40.AR.010.004</v>
          </cell>
          <cell r="E162" t="str">
            <v>Fábrica de Explosivos - Paisagismo - Planta</v>
          </cell>
          <cell r="F162">
            <v>0</v>
          </cell>
          <cell r="H162" t="str">
            <v>A1</v>
          </cell>
          <cell r="I162">
            <v>1</v>
          </cell>
          <cell r="J162">
            <v>39463</v>
          </cell>
          <cell r="K162">
            <v>39477</v>
          </cell>
          <cell r="P162">
            <v>0</v>
          </cell>
          <cell r="S162">
            <v>0</v>
          </cell>
        </row>
        <row r="163">
          <cell r="B163">
            <v>1000</v>
          </cell>
          <cell r="E163" t="str">
            <v>CONCRETO</v>
          </cell>
          <cell r="F163">
            <v>0</v>
          </cell>
          <cell r="P163">
            <v>0</v>
          </cell>
          <cell r="S163">
            <v>0</v>
          </cell>
        </row>
        <row r="164">
          <cell r="A164">
            <v>141</v>
          </cell>
          <cell r="B164" t="str">
            <v>LV-1000-C-7000</v>
          </cell>
          <cell r="C164" t="str">
            <v>LV-E06-B03-001</v>
          </cell>
          <cell r="D164" t="str">
            <v>E.40.CN.010.125</v>
          </cell>
          <cell r="E164" t="str">
            <v>Lista de Verificação de Desenhos de Fornecedores - Escritório da Mina</v>
          </cell>
          <cell r="F164">
            <v>0</v>
          </cell>
          <cell r="H164" t="str">
            <v>A4</v>
          </cell>
          <cell r="I164">
            <v>5</v>
          </cell>
          <cell r="J164">
            <v>39461</v>
          </cell>
          <cell r="K164">
            <v>39467</v>
          </cell>
          <cell r="P164">
            <v>0</v>
          </cell>
          <cell r="S164">
            <v>0</v>
          </cell>
        </row>
        <row r="165">
          <cell r="E165" t="str">
            <v>METÁLICA</v>
          </cell>
          <cell r="F165">
            <v>0</v>
          </cell>
          <cell r="P165">
            <v>0</v>
          </cell>
          <cell r="S165">
            <v>0</v>
          </cell>
        </row>
        <row r="166">
          <cell r="A166">
            <v>142</v>
          </cell>
          <cell r="B166" t="str">
            <v>LV-1000-S-7000</v>
          </cell>
          <cell r="C166" t="str">
            <v>LV-E06-B04-001</v>
          </cell>
          <cell r="D166" t="str">
            <v>E.40.EM.010.125</v>
          </cell>
          <cell r="E166" t="str">
            <v>Lista de Verificação de Desenhos de Fornecedores</v>
          </cell>
          <cell r="F166">
            <v>0</v>
          </cell>
          <cell r="H166" t="str">
            <v>A4</v>
          </cell>
          <cell r="I166">
            <v>4</v>
          </cell>
          <cell r="J166">
            <v>39461</v>
          </cell>
          <cell r="K166">
            <v>39467</v>
          </cell>
          <cell r="P166">
            <v>0</v>
          </cell>
          <cell r="S166">
            <v>0</v>
          </cell>
        </row>
        <row r="167">
          <cell r="B167">
            <v>1000</v>
          </cell>
          <cell r="E167" t="str">
            <v>PASSARELAS (Escritório da Mina)</v>
          </cell>
          <cell r="F167">
            <v>0</v>
          </cell>
          <cell r="P167">
            <v>0</v>
          </cell>
          <cell r="S167">
            <v>0</v>
          </cell>
        </row>
        <row r="168">
          <cell r="E168" t="str">
            <v>ARQUITETURA</v>
          </cell>
          <cell r="F168">
            <v>0</v>
          </cell>
          <cell r="P168">
            <v>0</v>
          </cell>
          <cell r="S168">
            <v>0</v>
          </cell>
        </row>
        <row r="169">
          <cell r="A169">
            <v>143</v>
          </cell>
          <cell r="B169" t="str">
            <v>1000-A-7008</v>
          </cell>
          <cell r="C169" t="str">
            <v>DE-E06-B15-008</v>
          </cell>
          <cell r="D169" t="str">
            <v>E.40.AR.010.005</v>
          </cell>
          <cell r="E169" t="str">
            <v>Área de Apoio à Mina - Passarelas Cobertas - Planta e Detalhes</v>
          </cell>
          <cell r="F169">
            <v>0</v>
          </cell>
          <cell r="H169" t="str">
            <v>A1</v>
          </cell>
          <cell r="I169">
            <v>1</v>
          </cell>
          <cell r="J169">
            <v>39463</v>
          </cell>
          <cell r="K169">
            <v>39472</v>
          </cell>
          <cell r="P169">
            <v>0</v>
          </cell>
          <cell r="S169">
            <v>0</v>
          </cell>
        </row>
        <row r="170">
          <cell r="E170" t="str">
            <v>ELÉTRICA</v>
          </cell>
          <cell r="F170">
            <v>0</v>
          </cell>
          <cell r="P170">
            <v>0</v>
          </cell>
          <cell r="S170">
            <v>0</v>
          </cell>
        </row>
        <row r="171">
          <cell r="A171">
            <v>144</v>
          </cell>
          <cell r="B171" t="str">
            <v>1000-E-7000</v>
          </cell>
          <cell r="C171" t="str">
            <v>DE-E06-E06-001</v>
          </cell>
          <cell r="D171" t="str">
            <v>E.40.EL.000.010</v>
          </cell>
          <cell r="E171" t="str">
            <v>Planta de Iluminação e Tomadas de Corrente</v>
          </cell>
          <cell r="F171">
            <v>0</v>
          </cell>
          <cell r="H171" t="str">
            <v>A1</v>
          </cell>
          <cell r="I171">
            <v>1</v>
          </cell>
          <cell r="J171">
            <v>39483</v>
          </cell>
          <cell r="K171">
            <v>39489</v>
          </cell>
          <cell r="P171">
            <v>0</v>
          </cell>
          <cell r="S171">
            <v>0</v>
          </cell>
        </row>
        <row r="172">
          <cell r="A172">
            <v>145</v>
          </cell>
          <cell r="B172" t="str">
            <v>1000-E-7001</v>
          </cell>
          <cell r="C172" t="str">
            <v>DE-E06-E06-002</v>
          </cell>
          <cell r="D172" t="str">
            <v>E.40.EL.000.010</v>
          </cell>
          <cell r="E172" t="str">
            <v>Planta de SPDA</v>
          </cell>
          <cell r="F172">
            <v>0</v>
          </cell>
          <cell r="H172" t="str">
            <v>A1</v>
          </cell>
          <cell r="I172">
            <v>1</v>
          </cell>
          <cell r="J172">
            <v>39483</v>
          </cell>
          <cell r="K172">
            <v>39489</v>
          </cell>
          <cell r="P172">
            <v>0</v>
          </cell>
          <cell r="S172">
            <v>0</v>
          </cell>
        </row>
        <row r="173">
          <cell r="A173">
            <v>146</v>
          </cell>
          <cell r="B173" t="str">
            <v>1000-E-7002</v>
          </cell>
          <cell r="C173" t="str">
            <v>DE-E06-E06-003</v>
          </cell>
          <cell r="D173" t="str">
            <v>E.40.EL.000.010</v>
          </cell>
          <cell r="E173" t="str">
            <v>Diagrama Unifilar e Quadro de Cargas Elétricas</v>
          </cell>
          <cell r="F173">
            <v>0</v>
          </cell>
          <cell r="H173" t="str">
            <v>A1</v>
          </cell>
          <cell r="I173">
            <v>1.25</v>
          </cell>
          <cell r="J173">
            <v>39483</v>
          </cell>
          <cell r="K173">
            <v>39489</v>
          </cell>
          <cell r="P173">
            <v>0</v>
          </cell>
          <cell r="S173">
            <v>0</v>
          </cell>
        </row>
        <row r="174">
          <cell r="A174">
            <v>147</v>
          </cell>
          <cell r="B174" t="str">
            <v>MC-1000-E-7000</v>
          </cell>
          <cell r="C174" t="str">
            <v>MC-E06-E06-001</v>
          </cell>
          <cell r="D174" t="str">
            <v>E.40.EL.000.010</v>
          </cell>
          <cell r="E174" t="str">
            <v>Memória de Cálculo de Iluminação</v>
          </cell>
          <cell r="F174">
            <v>0</v>
          </cell>
          <cell r="H174" t="str">
            <v>A4</v>
          </cell>
          <cell r="I174">
            <v>3</v>
          </cell>
          <cell r="J174">
            <v>39483</v>
          </cell>
          <cell r="K174">
            <v>39489</v>
          </cell>
          <cell r="P174">
            <v>0</v>
          </cell>
          <cell r="S174">
            <v>0</v>
          </cell>
        </row>
        <row r="175">
          <cell r="A175">
            <v>148</v>
          </cell>
          <cell r="B175" t="str">
            <v>MC-1000-E-7001</v>
          </cell>
          <cell r="C175" t="str">
            <v>MC-E06-E06-002</v>
          </cell>
          <cell r="D175" t="str">
            <v>E.40.EL.000.010</v>
          </cell>
          <cell r="E175" t="str">
            <v>Memória de Cálculo de SPDA</v>
          </cell>
          <cell r="F175">
            <v>0</v>
          </cell>
          <cell r="H175" t="str">
            <v>A4</v>
          </cell>
          <cell r="I175">
            <v>3</v>
          </cell>
          <cell r="J175">
            <v>39483</v>
          </cell>
          <cell r="K175">
            <v>39489</v>
          </cell>
          <cell r="P175">
            <v>0</v>
          </cell>
          <cell r="S175">
            <v>0</v>
          </cell>
        </row>
        <row r="176">
          <cell r="A176">
            <v>149</v>
          </cell>
          <cell r="B176" t="str">
            <v>LM-1000-E-7000</v>
          </cell>
          <cell r="C176" t="str">
            <v>LM-E06-E06-001</v>
          </cell>
          <cell r="D176" t="str">
            <v>E.40.EL.000.010</v>
          </cell>
          <cell r="E176" t="str">
            <v>Lista de Materiais</v>
          </cell>
          <cell r="F176">
            <v>0</v>
          </cell>
          <cell r="H176" t="str">
            <v>A4</v>
          </cell>
          <cell r="I176">
            <v>0.875</v>
          </cell>
          <cell r="J176">
            <v>39483</v>
          </cell>
          <cell r="K176">
            <v>39489</v>
          </cell>
          <cell r="P176">
            <v>0</v>
          </cell>
          <cell r="S176">
            <v>0</v>
          </cell>
        </row>
        <row r="177">
          <cell r="A177">
            <v>150</v>
          </cell>
          <cell r="B177" t="str">
            <v>FD-1000-E-7000</v>
          </cell>
          <cell r="C177" t="str">
            <v>FD-E06-E06-001</v>
          </cell>
          <cell r="D177" t="str">
            <v>E.40.EL.000.010</v>
          </cell>
          <cell r="E177" t="str">
            <v>Folha de Dados (Quadro de Distribuição)</v>
          </cell>
          <cell r="F177">
            <v>0</v>
          </cell>
          <cell r="H177" t="str">
            <v>A4</v>
          </cell>
          <cell r="I177">
            <v>0.125</v>
          </cell>
          <cell r="J177">
            <v>39483</v>
          </cell>
          <cell r="K177">
            <v>39489</v>
          </cell>
          <cell r="P177">
            <v>0</v>
          </cell>
          <cell r="S177">
            <v>0</v>
          </cell>
        </row>
        <row r="178">
          <cell r="A178">
            <v>151</v>
          </cell>
          <cell r="B178" t="str">
            <v>MD-1000-E-7000</v>
          </cell>
          <cell r="C178" t="str">
            <v>MD-E06-E06-001</v>
          </cell>
          <cell r="D178" t="str">
            <v>E.40.EL.000.010</v>
          </cell>
          <cell r="E178" t="str">
            <v>Memorial Descritivo</v>
          </cell>
          <cell r="F178">
            <v>0</v>
          </cell>
          <cell r="H178" t="str">
            <v>A4</v>
          </cell>
          <cell r="I178">
            <v>1</v>
          </cell>
          <cell r="J178">
            <v>39483</v>
          </cell>
          <cell r="K178">
            <v>39489</v>
          </cell>
          <cell r="P178">
            <v>0</v>
          </cell>
          <cell r="S178">
            <v>0</v>
          </cell>
        </row>
        <row r="179">
          <cell r="E179" t="str">
            <v>HIDROSSANITÁRIAS - PASSARELAS</v>
          </cell>
          <cell r="F179">
            <v>0</v>
          </cell>
          <cell r="P179">
            <v>0</v>
          </cell>
          <cell r="S179">
            <v>0</v>
          </cell>
        </row>
        <row r="180">
          <cell r="A180">
            <v>152</v>
          </cell>
          <cell r="B180" t="str">
            <v>1000-K-7000</v>
          </cell>
          <cell r="C180" t="str">
            <v>DE-E06-B49-001</v>
          </cell>
          <cell r="D180" t="str">
            <v>E.40.IE.010.005</v>
          </cell>
          <cell r="E180" t="str">
            <v>Planta de Águas Pluviais - Cobertura</v>
          </cell>
          <cell r="F180">
            <v>0</v>
          </cell>
          <cell r="H180" t="str">
            <v>A1</v>
          </cell>
          <cell r="I180">
            <v>1</v>
          </cell>
          <cell r="J180">
            <v>39483</v>
          </cell>
          <cell r="K180">
            <v>39489</v>
          </cell>
          <cell r="P180">
            <v>0</v>
          </cell>
          <cell r="S180">
            <v>0</v>
          </cell>
        </row>
        <row r="181">
          <cell r="A181">
            <v>153</v>
          </cell>
          <cell r="B181" t="str">
            <v>LM-1000-K-7000</v>
          </cell>
          <cell r="C181" t="str">
            <v>LM-E06-B49-001</v>
          </cell>
          <cell r="D181" t="str">
            <v>E.40.IE.010.005</v>
          </cell>
          <cell r="E181" t="str">
            <v>Lista de Material</v>
          </cell>
          <cell r="F181">
            <v>0</v>
          </cell>
          <cell r="H181" t="str">
            <v>A4</v>
          </cell>
          <cell r="I181">
            <v>0.375</v>
          </cell>
          <cell r="J181">
            <v>39483</v>
          </cell>
          <cell r="K181">
            <v>39489</v>
          </cell>
          <cell r="P181">
            <v>0</v>
          </cell>
          <cell r="S181">
            <v>0</v>
          </cell>
        </row>
        <row r="182">
          <cell r="E182" t="str">
            <v>ORÇAMENTAÇÃO</v>
          </cell>
          <cell r="F182">
            <v>0</v>
          </cell>
          <cell r="P182">
            <v>0</v>
          </cell>
          <cell r="S182">
            <v>0</v>
          </cell>
        </row>
        <row r="183">
          <cell r="A183">
            <v>154</v>
          </cell>
          <cell r="B183" t="str">
            <v>RT-1000-H-7000</v>
          </cell>
          <cell r="C183" t="str">
            <v>RT-E06-B00-001</v>
          </cell>
          <cell r="D183" t="str">
            <v>E.40.00.000.006</v>
          </cell>
          <cell r="E183" t="str">
            <v>Pacote para Orçamentação</v>
          </cell>
          <cell r="F183">
            <v>0</v>
          </cell>
          <cell r="H183" t="str">
            <v>A4</v>
          </cell>
          <cell r="I183">
            <v>0.75</v>
          </cell>
          <cell r="J183">
            <v>39473</v>
          </cell>
          <cell r="K183">
            <v>39532</v>
          </cell>
          <cell r="P183">
            <v>0</v>
          </cell>
          <cell r="S183">
            <v>0</v>
          </cell>
        </row>
        <row r="184">
          <cell r="E184" t="str">
            <v>ANÁLISE DE PROPOSTA</v>
          </cell>
          <cell r="F184">
            <v>0</v>
          </cell>
          <cell r="P184">
            <v>0</v>
          </cell>
          <cell r="S184">
            <v>0</v>
          </cell>
        </row>
        <row r="185">
          <cell r="A185">
            <v>155</v>
          </cell>
          <cell r="B185" t="str">
            <v>PT-1000-H-7000</v>
          </cell>
          <cell r="C185" t="str">
            <v>PT-E06-B00-001</v>
          </cell>
          <cell r="D185" t="str">
            <v>E.40.00.000.006</v>
          </cell>
          <cell r="E185" t="str">
            <v>Análise de proposta</v>
          </cell>
          <cell r="F185">
            <v>0</v>
          </cell>
          <cell r="H185" t="str">
            <v>A4</v>
          </cell>
          <cell r="I185">
            <v>0.25</v>
          </cell>
          <cell r="J185">
            <v>39473</v>
          </cell>
          <cell r="K185">
            <v>39532</v>
          </cell>
          <cell r="P185">
            <v>0</v>
          </cell>
          <cell r="S185">
            <v>0</v>
          </cell>
        </row>
        <row r="186">
          <cell r="B186">
            <v>1012</v>
          </cell>
          <cell r="E186" t="str">
            <v>DEPÓSITO DE EXPLOSIVOS</v>
          </cell>
          <cell r="F186">
            <v>0</v>
          </cell>
          <cell r="P186">
            <v>0</v>
          </cell>
          <cell r="S186">
            <v>0</v>
          </cell>
        </row>
        <row r="187">
          <cell r="E187" t="str">
            <v>ARQUITETURA</v>
          </cell>
          <cell r="F187">
            <v>0</v>
          </cell>
          <cell r="P187">
            <v>0</v>
          </cell>
          <cell r="S187">
            <v>0</v>
          </cell>
        </row>
        <row r="188">
          <cell r="A188">
            <v>156</v>
          </cell>
          <cell r="B188" t="str">
            <v>1012-A-7000</v>
          </cell>
          <cell r="C188" t="str">
            <v>DE-E06-B15-011</v>
          </cell>
          <cell r="D188" t="str">
            <v>E.40.AR.010.015</v>
          </cell>
          <cell r="E188" t="str">
            <v>Planta Baixa e Cobertura</v>
          </cell>
          <cell r="F188">
            <v>0.5</v>
          </cell>
          <cell r="H188" t="str">
            <v>A1</v>
          </cell>
          <cell r="I188">
            <v>1</v>
          </cell>
          <cell r="J188">
            <v>39345</v>
          </cell>
          <cell r="K188">
            <v>39351</v>
          </cell>
          <cell r="P188">
            <v>0</v>
          </cell>
          <cell r="S188">
            <v>0</v>
          </cell>
        </row>
        <row r="189">
          <cell r="A189">
            <v>157</v>
          </cell>
          <cell r="B189" t="str">
            <v>1012-A-7001</v>
          </cell>
          <cell r="C189" t="str">
            <v>DE-E06-B15-012</v>
          </cell>
          <cell r="D189" t="str">
            <v>E.40.AR.010.015</v>
          </cell>
          <cell r="E189" t="str">
            <v>Cortes e Fachadas</v>
          </cell>
          <cell r="F189">
            <v>0.1</v>
          </cell>
          <cell r="H189" t="str">
            <v>A1</v>
          </cell>
          <cell r="I189">
            <v>1</v>
          </cell>
          <cell r="J189">
            <v>39345</v>
          </cell>
          <cell r="K189">
            <v>39351</v>
          </cell>
          <cell r="P189">
            <v>0</v>
          </cell>
          <cell r="S189">
            <v>0</v>
          </cell>
        </row>
        <row r="190">
          <cell r="E190" t="str">
            <v>CONCRETO</v>
          </cell>
          <cell r="F190">
            <v>0</v>
          </cell>
          <cell r="P190">
            <v>0</v>
          </cell>
          <cell r="S190">
            <v>0</v>
          </cell>
        </row>
        <row r="191">
          <cell r="A191">
            <v>158</v>
          </cell>
          <cell r="B191" t="str">
            <v>LV-1012-C-7000</v>
          </cell>
          <cell r="C191" t="str">
            <v>LV-E06-B03-002</v>
          </cell>
          <cell r="D191" t="str">
            <v>E.40.CN.010.015</v>
          </cell>
          <cell r="E191" t="str">
            <v>Lista de Verificação de Desenhos de Fornecedores</v>
          </cell>
          <cell r="F191">
            <v>0</v>
          </cell>
          <cell r="H191" t="str">
            <v>A4</v>
          </cell>
          <cell r="I191">
            <v>4</v>
          </cell>
          <cell r="J191">
            <v>39382</v>
          </cell>
          <cell r="K191">
            <v>39388</v>
          </cell>
          <cell r="P191">
            <v>0</v>
          </cell>
          <cell r="S191">
            <v>0</v>
          </cell>
        </row>
        <row r="192">
          <cell r="E192" t="str">
            <v>METÁLICA</v>
          </cell>
          <cell r="F192">
            <v>0</v>
          </cell>
          <cell r="P192">
            <v>0</v>
          </cell>
          <cell r="S192">
            <v>0</v>
          </cell>
        </row>
        <row r="193">
          <cell r="A193">
            <v>159</v>
          </cell>
          <cell r="B193" t="str">
            <v>LV-1012-S-7000</v>
          </cell>
          <cell r="C193" t="str">
            <v>LV-E06-B04-002</v>
          </cell>
          <cell r="D193" t="str">
            <v>E.40.EM.010.015</v>
          </cell>
          <cell r="E193" t="str">
            <v>Lista de Verificação de Desenhos de Fornecedores</v>
          </cell>
          <cell r="F193">
            <v>0</v>
          </cell>
          <cell r="H193" t="str">
            <v>A4</v>
          </cell>
          <cell r="I193">
            <v>4</v>
          </cell>
          <cell r="J193">
            <v>39382</v>
          </cell>
          <cell r="K193">
            <v>39388</v>
          </cell>
          <cell r="P193">
            <v>0</v>
          </cell>
          <cell r="S193">
            <v>0</v>
          </cell>
        </row>
        <row r="194">
          <cell r="E194" t="str">
            <v>ELÉTRICA</v>
          </cell>
          <cell r="F194">
            <v>0</v>
          </cell>
          <cell r="P194">
            <v>0</v>
          </cell>
          <cell r="S194">
            <v>0</v>
          </cell>
        </row>
        <row r="195">
          <cell r="A195">
            <v>160</v>
          </cell>
          <cell r="B195" t="str">
            <v>1012-E-7000</v>
          </cell>
          <cell r="C195" t="str">
            <v>DE-E06-E06-004</v>
          </cell>
          <cell r="D195" t="str">
            <v>E.40.EL.000.015</v>
          </cell>
          <cell r="E195" t="str">
            <v>Planta de SPDA</v>
          </cell>
          <cell r="F195">
            <v>0</v>
          </cell>
          <cell r="H195" t="str">
            <v>A1</v>
          </cell>
          <cell r="I195">
            <v>1</v>
          </cell>
          <cell r="J195">
            <v>39362</v>
          </cell>
          <cell r="K195">
            <v>39368</v>
          </cell>
          <cell r="P195">
            <v>0</v>
          </cell>
          <cell r="S195">
            <v>0</v>
          </cell>
        </row>
        <row r="196">
          <cell r="A196">
            <v>161</v>
          </cell>
          <cell r="B196" t="str">
            <v>MC-1012-E-7000</v>
          </cell>
          <cell r="C196" t="str">
            <v>MC-E06-E06-003</v>
          </cell>
          <cell r="D196" t="str">
            <v>E.40.EL.000.015</v>
          </cell>
          <cell r="E196" t="str">
            <v>Memória de Cálculo de SPDA</v>
          </cell>
          <cell r="F196">
            <v>0</v>
          </cell>
          <cell r="H196" t="str">
            <v>A4</v>
          </cell>
          <cell r="I196">
            <v>3</v>
          </cell>
          <cell r="J196">
            <v>39362</v>
          </cell>
          <cell r="K196">
            <v>39368</v>
          </cell>
          <cell r="P196">
            <v>0</v>
          </cell>
          <cell r="S196">
            <v>0</v>
          </cell>
        </row>
        <row r="197">
          <cell r="A197">
            <v>162</v>
          </cell>
          <cell r="B197" t="str">
            <v>LM-1012-E-7000</v>
          </cell>
          <cell r="C197" t="str">
            <v>LM-E06-E06-002</v>
          </cell>
          <cell r="D197" t="str">
            <v>E.40.EL.000.015</v>
          </cell>
          <cell r="E197" t="str">
            <v>Lista de Materiais</v>
          </cell>
          <cell r="F197">
            <v>0</v>
          </cell>
          <cell r="H197" t="str">
            <v>A4</v>
          </cell>
          <cell r="I197">
            <v>1</v>
          </cell>
          <cell r="J197">
            <v>39362</v>
          </cell>
          <cell r="K197">
            <v>39368</v>
          </cell>
          <cell r="P197">
            <v>0</v>
          </cell>
          <cell r="S197">
            <v>0</v>
          </cell>
        </row>
        <row r="198">
          <cell r="A198">
            <v>163</v>
          </cell>
          <cell r="B198" t="str">
            <v>MD-1012-E-7000</v>
          </cell>
          <cell r="C198" t="str">
            <v>MD-E06-E06-002</v>
          </cell>
          <cell r="D198" t="str">
            <v>E.40.EL.000.015</v>
          </cell>
          <cell r="E198" t="str">
            <v>Memorial Descritivo</v>
          </cell>
          <cell r="F198">
            <v>0</v>
          </cell>
          <cell r="H198" t="str">
            <v>A4</v>
          </cell>
          <cell r="I198">
            <v>1</v>
          </cell>
          <cell r="J198">
            <v>39362</v>
          </cell>
          <cell r="K198">
            <v>39368</v>
          </cell>
          <cell r="P198">
            <v>0</v>
          </cell>
          <cell r="S198">
            <v>0</v>
          </cell>
        </row>
        <row r="199">
          <cell r="E199" t="str">
            <v>HIDROSSANITÁRIAS</v>
          </cell>
          <cell r="F199">
            <v>0</v>
          </cell>
          <cell r="P199">
            <v>0</v>
          </cell>
          <cell r="S199">
            <v>0</v>
          </cell>
        </row>
        <row r="200">
          <cell r="A200">
            <v>164</v>
          </cell>
          <cell r="B200" t="str">
            <v>1012-B-7000</v>
          </cell>
          <cell r="C200" t="str">
            <v>DE-E06-B49-002</v>
          </cell>
          <cell r="D200" t="str">
            <v>E.40.IE.010.010</v>
          </cell>
          <cell r="E200" t="str">
            <v>Planta e Detalhes - Águas Pluviais</v>
          </cell>
          <cell r="F200">
            <v>0</v>
          </cell>
          <cell r="H200" t="str">
            <v>A1</v>
          </cell>
          <cell r="I200">
            <v>1</v>
          </cell>
          <cell r="J200">
            <v>39362</v>
          </cell>
          <cell r="K200">
            <v>39368</v>
          </cell>
          <cell r="P200">
            <v>0</v>
          </cell>
          <cell r="S200">
            <v>0</v>
          </cell>
        </row>
        <row r="201">
          <cell r="A201">
            <v>165</v>
          </cell>
          <cell r="B201" t="str">
            <v>LM-1012-B-7000</v>
          </cell>
          <cell r="C201" t="str">
            <v>LM-E06-B49-002</v>
          </cell>
          <cell r="D201" t="str">
            <v>E.40.IE.010.010</v>
          </cell>
          <cell r="E201" t="str">
            <v>Lista de Material</v>
          </cell>
          <cell r="F201">
            <v>0</v>
          </cell>
          <cell r="H201" t="str">
            <v>A4</v>
          </cell>
          <cell r="I201">
            <v>0.375</v>
          </cell>
          <cell r="J201">
            <v>39362</v>
          </cell>
          <cell r="K201">
            <v>39368</v>
          </cell>
          <cell r="P201">
            <v>0</v>
          </cell>
          <cell r="S201">
            <v>0</v>
          </cell>
        </row>
        <row r="202">
          <cell r="E202" t="str">
            <v>ORÇAMENTAÇÃO</v>
          </cell>
          <cell r="F202">
            <v>0</v>
          </cell>
          <cell r="P202">
            <v>0</v>
          </cell>
          <cell r="S202">
            <v>0</v>
          </cell>
        </row>
        <row r="203">
          <cell r="A203">
            <v>166</v>
          </cell>
          <cell r="B203" t="str">
            <v>RT-1012-H-7000</v>
          </cell>
          <cell r="C203" t="str">
            <v>RT-E06-B00-002</v>
          </cell>
          <cell r="D203" t="str">
            <v>E.40.00.000.006</v>
          </cell>
          <cell r="E203" t="str">
            <v>Pacote para Orçamentação</v>
          </cell>
          <cell r="F203">
            <v>0</v>
          </cell>
          <cell r="H203" t="str">
            <v>A4</v>
          </cell>
          <cell r="I203">
            <v>2</v>
          </cell>
          <cell r="J203">
            <v>39473</v>
          </cell>
          <cell r="K203">
            <v>39532</v>
          </cell>
          <cell r="P203">
            <v>0</v>
          </cell>
          <cell r="S203">
            <v>0</v>
          </cell>
        </row>
        <row r="204">
          <cell r="E204" t="str">
            <v>ANÁLISE DE PROPOSTA</v>
          </cell>
          <cell r="F204">
            <v>0</v>
          </cell>
          <cell r="P204">
            <v>0</v>
          </cell>
          <cell r="S204">
            <v>0</v>
          </cell>
        </row>
        <row r="205">
          <cell r="A205">
            <v>167</v>
          </cell>
          <cell r="B205" t="str">
            <v>PT-1012-H-7000</v>
          </cell>
          <cell r="C205" t="str">
            <v>PT-E06-B00-002</v>
          </cell>
          <cell r="D205" t="str">
            <v>E.40.00.000.006</v>
          </cell>
          <cell r="E205" t="str">
            <v>Análise de proposta</v>
          </cell>
          <cell r="F205">
            <v>0</v>
          </cell>
          <cell r="H205" t="str">
            <v>A4</v>
          </cell>
          <cell r="I205">
            <v>1.25</v>
          </cell>
          <cell r="J205">
            <v>39473</v>
          </cell>
          <cell r="K205">
            <v>39532</v>
          </cell>
          <cell r="P205">
            <v>0</v>
          </cell>
          <cell r="S205">
            <v>0</v>
          </cell>
        </row>
        <row r="206">
          <cell r="B206">
            <v>1013</v>
          </cell>
          <cell r="E206" t="str">
            <v>DEPÓSITO DE NITRATO DE AMÔNIO</v>
          </cell>
          <cell r="F206">
            <v>0</v>
          </cell>
          <cell r="P206">
            <v>0</v>
          </cell>
          <cell r="S206">
            <v>0</v>
          </cell>
        </row>
        <row r="207">
          <cell r="E207" t="str">
            <v>ARQUITETURA</v>
          </cell>
          <cell r="F207">
            <v>0</v>
          </cell>
          <cell r="P207">
            <v>0</v>
          </cell>
          <cell r="S207">
            <v>0</v>
          </cell>
        </row>
        <row r="208">
          <cell r="A208">
            <v>168</v>
          </cell>
          <cell r="B208" t="str">
            <v>1013-A-7000</v>
          </cell>
          <cell r="C208" t="str">
            <v>DE-E06-B15-013</v>
          </cell>
          <cell r="D208" t="str">
            <v>E.40.AR.010.030</v>
          </cell>
          <cell r="E208" t="str">
            <v>Planta Baixa</v>
          </cell>
          <cell r="F208">
            <v>0.1</v>
          </cell>
          <cell r="H208" t="str">
            <v>A1</v>
          </cell>
          <cell r="I208">
            <v>1</v>
          </cell>
          <cell r="J208">
            <v>39353</v>
          </cell>
          <cell r="K208">
            <v>39359</v>
          </cell>
          <cell r="P208">
            <v>0</v>
          </cell>
          <cell r="S208">
            <v>0</v>
          </cell>
        </row>
        <row r="209">
          <cell r="A209">
            <v>169</v>
          </cell>
          <cell r="B209" t="str">
            <v>1013-A-7001</v>
          </cell>
          <cell r="C209" t="str">
            <v>DE-E06-B15-014</v>
          </cell>
          <cell r="D209" t="str">
            <v>E.40.AR.010.030</v>
          </cell>
          <cell r="E209" t="str">
            <v>Cobertura</v>
          </cell>
          <cell r="F209">
            <v>0.1</v>
          </cell>
          <cell r="H209" t="str">
            <v>A1</v>
          </cell>
          <cell r="I209">
            <v>1</v>
          </cell>
          <cell r="J209">
            <v>39353</v>
          </cell>
          <cell r="K209">
            <v>39359</v>
          </cell>
          <cell r="P209">
            <v>0</v>
          </cell>
          <cell r="S209">
            <v>0</v>
          </cell>
        </row>
        <row r="210">
          <cell r="A210">
            <v>170</v>
          </cell>
          <cell r="B210" t="str">
            <v>1013-A-7002</v>
          </cell>
          <cell r="C210" t="str">
            <v>DE-E06-B15-015</v>
          </cell>
          <cell r="D210" t="str">
            <v>E.40.AR.010.030</v>
          </cell>
          <cell r="E210" t="str">
            <v>Cortes e Fachadas</v>
          </cell>
          <cell r="F210">
            <v>0.1</v>
          </cell>
          <cell r="H210" t="str">
            <v>A1</v>
          </cell>
          <cell r="I210">
            <v>1</v>
          </cell>
          <cell r="J210">
            <v>39353</v>
          </cell>
          <cell r="K210">
            <v>39359</v>
          </cell>
          <cell r="P210">
            <v>0</v>
          </cell>
          <cell r="S210">
            <v>0</v>
          </cell>
        </row>
        <row r="211">
          <cell r="E211" t="str">
            <v>CONCRETO</v>
          </cell>
          <cell r="F211">
            <v>0</v>
          </cell>
          <cell r="P211">
            <v>0</v>
          </cell>
          <cell r="S211">
            <v>0</v>
          </cell>
        </row>
        <row r="212">
          <cell r="A212">
            <v>171</v>
          </cell>
          <cell r="B212" t="str">
            <v>LV-1013-C-7000</v>
          </cell>
          <cell r="C212" t="str">
            <v>LV-E06-B03-003</v>
          </cell>
          <cell r="D212" t="str">
            <v>E.40.CN.010.025</v>
          </cell>
          <cell r="E212" t="str">
            <v>Lista de Verificação de Desenhos de Fornecedores</v>
          </cell>
          <cell r="F212">
            <v>0</v>
          </cell>
          <cell r="H212" t="str">
            <v>A4</v>
          </cell>
          <cell r="I212">
            <v>5</v>
          </cell>
          <cell r="J212">
            <v>39390</v>
          </cell>
          <cell r="K212">
            <v>39396</v>
          </cell>
          <cell r="P212">
            <v>0</v>
          </cell>
          <cell r="S212">
            <v>0</v>
          </cell>
        </row>
        <row r="213">
          <cell r="E213" t="str">
            <v>METÁLICA</v>
          </cell>
          <cell r="F213">
            <v>0</v>
          </cell>
          <cell r="P213">
            <v>0</v>
          </cell>
          <cell r="S213">
            <v>0</v>
          </cell>
        </row>
        <row r="214">
          <cell r="A214">
            <v>172</v>
          </cell>
          <cell r="B214" t="str">
            <v>LV-1013-S-7000</v>
          </cell>
          <cell r="C214" t="str">
            <v>LV-E06-B04-003</v>
          </cell>
          <cell r="D214" t="str">
            <v>E.40.EM.010.025</v>
          </cell>
          <cell r="E214" t="str">
            <v>Lista de Verificação de Desenhos de Fornecedores</v>
          </cell>
          <cell r="F214">
            <v>0</v>
          </cell>
          <cell r="H214" t="str">
            <v>A4</v>
          </cell>
          <cell r="I214">
            <v>5</v>
          </cell>
          <cell r="J214">
            <v>39390</v>
          </cell>
          <cell r="K214">
            <v>39396</v>
          </cell>
          <cell r="P214">
            <v>0</v>
          </cell>
          <cell r="S214">
            <v>0</v>
          </cell>
        </row>
        <row r="215">
          <cell r="E215" t="str">
            <v>ELÉTRICA</v>
          </cell>
          <cell r="F215">
            <v>0</v>
          </cell>
          <cell r="P215">
            <v>0</v>
          </cell>
          <cell r="S215">
            <v>0</v>
          </cell>
        </row>
        <row r="216">
          <cell r="A216">
            <v>173</v>
          </cell>
          <cell r="B216" t="str">
            <v>1013-E-7000</v>
          </cell>
          <cell r="C216" t="str">
            <v>DE-E06-E06-005</v>
          </cell>
          <cell r="D216" t="str">
            <v>E.40.EL.000.030</v>
          </cell>
          <cell r="E216" t="str">
            <v>Planta de SPDA</v>
          </cell>
          <cell r="F216">
            <v>0</v>
          </cell>
          <cell r="H216" t="str">
            <v>A1</v>
          </cell>
          <cell r="I216">
            <v>1</v>
          </cell>
          <cell r="J216">
            <v>39370</v>
          </cell>
          <cell r="K216">
            <v>39376</v>
          </cell>
          <cell r="P216">
            <v>0</v>
          </cell>
          <cell r="S216">
            <v>0</v>
          </cell>
        </row>
        <row r="217">
          <cell r="A217">
            <v>174</v>
          </cell>
          <cell r="B217" t="str">
            <v>MC-1013-E-7000</v>
          </cell>
          <cell r="C217" t="str">
            <v>MC-E06-E06-004</v>
          </cell>
          <cell r="D217" t="str">
            <v>E.40.EL.000.030</v>
          </cell>
          <cell r="E217" t="str">
            <v>Memória de Cálculo de SPDA</v>
          </cell>
          <cell r="F217">
            <v>0</v>
          </cell>
          <cell r="H217" t="str">
            <v>A4</v>
          </cell>
          <cell r="I217">
            <v>3</v>
          </cell>
          <cell r="J217">
            <v>39370</v>
          </cell>
          <cell r="K217">
            <v>39376</v>
          </cell>
          <cell r="P217">
            <v>0</v>
          </cell>
          <cell r="S217">
            <v>0</v>
          </cell>
        </row>
        <row r="218">
          <cell r="A218">
            <v>175</v>
          </cell>
          <cell r="B218" t="str">
            <v>LM-1013-E-7000</v>
          </cell>
          <cell r="C218" t="str">
            <v>LM-E06-E06-003</v>
          </cell>
          <cell r="D218" t="str">
            <v>E.40.EL.000.030</v>
          </cell>
          <cell r="E218" t="str">
            <v>Lista de Materiais</v>
          </cell>
          <cell r="F218">
            <v>0</v>
          </cell>
          <cell r="H218" t="str">
            <v>A4</v>
          </cell>
          <cell r="I218">
            <v>1</v>
          </cell>
          <cell r="J218">
            <v>39370</v>
          </cell>
          <cell r="K218">
            <v>39376</v>
          </cell>
          <cell r="P218">
            <v>0</v>
          </cell>
          <cell r="S218">
            <v>0</v>
          </cell>
        </row>
        <row r="219">
          <cell r="A219">
            <v>176</v>
          </cell>
          <cell r="B219" t="str">
            <v>MD-1013-E-7000</v>
          </cell>
          <cell r="C219" t="str">
            <v>MD-E06-E06-003</v>
          </cell>
          <cell r="D219" t="str">
            <v>E.40.EL.000.030</v>
          </cell>
          <cell r="E219" t="str">
            <v>Memorial Descritivo</v>
          </cell>
          <cell r="F219">
            <v>0</v>
          </cell>
          <cell r="H219" t="str">
            <v>A4</v>
          </cell>
          <cell r="I219">
            <v>1</v>
          </cell>
          <cell r="J219">
            <v>39370</v>
          </cell>
          <cell r="K219">
            <v>39376</v>
          </cell>
          <cell r="P219">
            <v>0</v>
          </cell>
          <cell r="S219">
            <v>0</v>
          </cell>
        </row>
        <row r="220">
          <cell r="E220" t="str">
            <v>HIDROSSANITÁRIAS</v>
          </cell>
          <cell r="F220">
            <v>0</v>
          </cell>
          <cell r="P220">
            <v>0</v>
          </cell>
          <cell r="S220">
            <v>0</v>
          </cell>
        </row>
        <row r="221">
          <cell r="A221">
            <v>177</v>
          </cell>
          <cell r="B221" t="str">
            <v>1013-B-7000</v>
          </cell>
          <cell r="C221" t="str">
            <v>DE-E06-B49-003</v>
          </cell>
          <cell r="D221" t="str">
            <v>E.40.IE.010.025</v>
          </cell>
          <cell r="E221" t="str">
            <v>Planta e Detalhes - Águas Pluviais</v>
          </cell>
          <cell r="F221">
            <v>0</v>
          </cell>
          <cell r="H221" t="str">
            <v>A1</v>
          </cell>
          <cell r="I221">
            <v>1</v>
          </cell>
          <cell r="J221">
            <v>39370</v>
          </cell>
          <cell r="K221">
            <v>39376</v>
          </cell>
          <cell r="P221">
            <v>0</v>
          </cell>
          <cell r="S221">
            <v>0</v>
          </cell>
        </row>
        <row r="222">
          <cell r="A222">
            <v>178</v>
          </cell>
          <cell r="B222" t="str">
            <v>LM-1013-B-7000</v>
          </cell>
          <cell r="C222" t="str">
            <v>LM-E06-B49-003</v>
          </cell>
          <cell r="D222" t="str">
            <v>E.40.IE.010.025</v>
          </cell>
          <cell r="E222" t="str">
            <v>Lista de Material</v>
          </cell>
          <cell r="F222">
            <v>0</v>
          </cell>
          <cell r="H222" t="str">
            <v>A4</v>
          </cell>
          <cell r="I222">
            <v>0.375</v>
          </cell>
          <cell r="J222">
            <v>39370</v>
          </cell>
          <cell r="K222">
            <v>39376</v>
          </cell>
          <cell r="P222">
            <v>0</v>
          </cell>
          <cell r="S222">
            <v>0</v>
          </cell>
        </row>
        <row r="223">
          <cell r="E223" t="str">
            <v>ORÇAMENTAÇÃO</v>
          </cell>
          <cell r="F223">
            <v>0</v>
          </cell>
          <cell r="P223">
            <v>0</v>
          </cell>
          <cell r="S223">
            <v>0</v>
          </cell>
        </row>
        <row r="224">
          <cell r="A224">
            <v>179</v>
          </cell>
          <cell r="B224" t="str">
            <v>RT-1013-H-7000</v>
          </cell>
          <cell r="C224" t="str">
            <v>RT-E06-B00-003</v>
          </cell>
          <cell r="D224" t="str">
            <v>E.40.00.000.006</v>
          </cell>
          <cell r="E224" t="str">
            <v>Pacote para Orçamentação</v>
          </cell>
          <cell r="F224">
            <v>0</v>
          </cell>
          <cell r="H224" t="str">
            <v>A4</v>
          </cell>
          <cell r="I224">
            <v>2</v>
          </cell>
          <cell r="J224">
            <v>39473</v>
          </cell>
          <cell r="K224">
            <v>39532</v>
          </cell>
          <cell r="P224">
            <v>0</v>
          </cell>
          <cell r="S224">
            <v>0</v>
          </cell>
        </row>
        <row r="225">
          <cell r="E225" t="str">
            <v>ANÁLISE DE PROPOSTA</v>
          </cell>
          <cell r="F225">
            <v>0</v>
          </cell>
          <cell r="P225">
            <v>0</v>
          </cell>
          <cell r="S225">
            <v>0</v>
          </cell>
        </row>
        <row r="226">
          <cell r="A226">
            <v>180</v>
          </cell>
          <cell r="B226" t="str">
            <v>PT-1013-H-7000</v>
          </cell>
          <cell r="C226" t="str">
            <v>PT-E06-B00-003</v>
          </cell>
          <cell r="D226" t="str">
            <v>E.40.00.000.006</v>
          </cell>
          <cell r="E226" t="str">
            <v>Análise de Proposta</v>
          </cell>
          <cell r="F226">
            <v>0</v>
          </cell>
          <cell r="H226" t="str">
            <v>A4</v>
          </cell>
          <cell r="I226">
            <v>1.25</v>
          </cell>
          <cell r="J226">
            <v>39473</v>
          </cell>
          <cell r="K226">
            <v>39532</v>
          </cell>
          <cell r="P226">
            <v>0</v>
          </cell>
          <cell r="S226">
            <v>0</v>
          </cell>
        </row>
        <row r="227">
          <cell r="B227">
            <v>1014</v>
          </cell>
          <cell r="E227" t="str">
            <v>DEPÓSITO DE ACESSÓRIOS DE  DETONAÇÃO</v>
          </cell>
          <cell r="F227">
            <v>0</v>
          </cell>
          <cell r="P227">
            <v>0</v>
          </cell>
          <cell r="S227">
            <v>0</v>
          </cell>
        </row>
        <row r="228">
          <cell r="E228" t="str">
            <v>ARQUITETURA</v>
          </cell>
          <cell r="F228">
            <v>0</v>
          </cell>
          <cell r="P228">
            <v>0</v>
          </cell>
          <cell r="S228">
            <v>0</v>
          </cell>
        </row>
        <row r="229">
          <cell r="A229">
            <v>181</v>
          </cell>
          <cell r="B229" t="str">
            <v>1014-A-7000</v>
          </cell>
          <cell r="C229" t="str">
            <v>DE-E06-B15-016</v>
          </cell>
          <cell r="D229" t="str">
            <v>E.40.AR.010.045</v>
          </cell>
          <cell r="E229" t="str">
            <v>Planta Baixa, Cobertura, Cortes e Fachadas</v>
          </cell>
          <cell r="F229">
            <v>0.1</v>
          </cell>
          <cell r="H229" t="str">
            <v>A1</v>
          </cell>
          <cell r="I229">
            <v>1</v>
          </cell>
          <cell r="J229">
            <v>39350</v>
          </cell>
          <cell r="K229">
            <v>39356</v>
          </cell>
          <cell r="P229">
            <v>0</v>
          </cell>
          <cell r="S229">
            <v>0</v>
          </cell>
        </row>
        <row r="230">
          <cell r="E230" t="str">
            <v>CONCRETO</v>
          </cell>
          <cell r="F230">
            <v>0</v>
          </cell>
          <cell r="P230">
            <v>0</v>
          </cell>
          <cell r="S230">
            <v>0</v>
          </cell>
        </row>
        <row r="231">
          <cell r="A231">
            <v>182</v>
          </cell>
          <cell r="B231" t="str">
            <v>LV-1014-C-7000</v>
          </cell>
          <cell r="C231" t="str">
            <v>LV-E06-B03-004</v>
          </cell>
          <cell r="D231" t="str">
            <v>E.40.CN.010.035</v>
          </cell>
          <cell r="E231" t="str">
            <v>Lista de Verificação de Desenhos de Fornecedores</v>
          </cell>
          <cell r="F231">
            <v>0</v>
          </cell>
          <cell r="H231" t="str">
            <v>A4</v>
          </cell>
          <cell r="I231">
            <v>3</v>
          </cell>
          <cell r="J231">
            <v>39387</v>
          </cell>
          <cell r="K231">
            <v>39423</v>
          </cell>
          <cell r="P231">
            <v>0</v>
          </cell>
          <cell r="S231">
            <v>0</v>
          </cell>
        </row>
        <row r="232">
          <cell r="E232" t="str">
            <v>METÁLICA</v>
          </cell>
          <cell r="F232">
            <v>0</v>
          </cell>
          <cell r="P232">
            <v>0</v>
          </cell>
          <cell r="S232">
            <v>0</v>
          </cell>
        </row>
        <row r="233">
          <cell r="A233">
            <v>183</v>
          </cell>
          <cell r="B233" t="str">
            <v>LV-1014-S-7000</v>
          </cell>
          <cell r="C233" t="str">
            <v>LV-E06-B04-004</v>
          </cell>
          <cell r="D233" t="str">
            <v>E.40.EM.010.035</v>
          </cell>
          <cell r="E233" t="str">
            <v>Lista de Verificação de Desenhos de Fornecedores</v>
          </cell>
          <cell r="F233">
            <v>0</v>
          </cell>
          <cell r="H233" t="str">
            <v>A4</v>
          </cell>
          <cell r="I233">
            <v>3</v>
          </cell>
          <cell r="J233">
            <v>39387</v>
          </cell>
          <cell r="K233">
            <v>39423</v>
          </cell>
          <cell r="P233">
            <v>0</v>
          </cell>
          <cell r="S233">
            <v>0</v>
          </cell>
        </row>
        <row r="234">
          <cell r="E234" t="str">
            <v>ELÉTRICA</v>
          </cell>
          <cell r="F234">
            <v>0</v>
          </cell>
          <cell r="P234">
            <v>0</v>
          </cell>
          <cell r="S234">
            <v>0</v>
          </cell>
        </row>
        <row r="235">
          <cell r="A235">
            <v>184</v>
          </cell>
          <cell r="B235" t="str">
            <v>1014-E-7000</v>
          </cell>
          <cell r="C235" t="str">
            <v>DE-E06-E06-006</v>
          </cell>
          <cell r="D235" t="str">
            <v>E.40.EL.000.045</v>
          </cell>
          <cell r="E235" t="str">
            <v>Planta de SPDA</v>
          </cell>
          <cell r="F235">
            <v>0</v>
          </cell>
          <cell r="H235" t="str">
            <v>A1</v>
          </cell>
          <cell r="I235">
            <v>0.5</v>
          </cell>
          <cell r="J235">
            <v>39367</v>
          </cell>
          <cell r="K235">
            <v>39373</v>
          </cell>
          <cell r="P235">
            <v>0</v>
          </cell>
          <cell r="S235">
            <v>0</v>
          </cell>
        </row>
        <row r="236">
          <cell r="A236">
            <v>185</v>
          </cell>
          <cell r="B236" t="str">
            <v>MC-1014-E-7000</v>
          </cell>
          <cell r="C236" t="str">
            <v>MC-E06-E06-005</v>
          </cell>
          <cell r="D236" t="str">
            <v>E.40.EL.000.045</v>
          </cell>
          <cell r="E236" t="str">
            <v>Memória de Cálculo de SPDA</v>
          </cell>
          <cell r="F236">
            <v>0</v>
          </cell>
          <cell r="H236" t="str">
            <v>A4</v>
          </cell>
          <cell r="I236">
            <v>1.5</v>
          </cell>
          <cell r="J236">
            <v>39367</v>
          </cell>
          <cell r="K236">
            <v>39373</v>
          </cell>
          <cell r="P236">
            <v>0</v>
          </cell>
          <cell r="S236">
            <v>0</v>
          </cell>
        </row>
        <row r="237">
          <cell r="A237">
            <v>186</v>
          </cell>
          <cell r="B237" t="str">
            <v>LM-1014-E-7000</v>
          </cell>
          <cell r="C237" t="str">
            <v>LM-E06-E06-004</v>
          </cell>
          <cell r="D237" t="str">
            <v>E.40.EL.000.045</v>
          </cell>
          <cell r="E237" t="str">
            <v>Lista de Materiais</v>
          </cell>
          <cell r="F237">
            <v>0</v>
          </cell>
          <cell r="H237" t="str">
            <v>A4</v>
          </cell>
          <cell r="I237">
            <v>0.5</v>
          </cell>
          <cell r="J237">
            <v>39367</v>
          </cell>
          <cell r="K237">
            <v>39373</v>
          </cell>
          <cell r="P237">
            <v>0</v>
          </cell>
          <cell r="S237">
            <v>0</v>
          </cell>
        </row>
        <row r="238">
          <cell r="A238">
            <v>187</v>
          </cell>
          <cell r="B238" t="str">
            <v>MD-1014-E-7000</v>
          </cell>
          <cell r="C238" t="str">
            <v>MD-E06-E06-004</v>
          </cell>
          <cell r="D238" t="str">
            <v>E.40.EL.000.045</v>
          </cell>
          <cell r="E238" t="str">
            <v>Memorial Descritivo</v>
          </cell>
          <cell r="F238">
            <v>0</v>
          </cell>
          <cell r="H238" t="str">
            <v>A4</v>
          </cell>
          <cell r="I238">
            <v>1</v>
          </cell>
          <cell r="J238">
            <v>39367</v>
          </cell>
          <cell r="K238">
            <v>39373</v>
          </cell>
          <cell r="P238">
            <v>0</v>
          </cell>
          <cell r="S238">
            <v>0</v>
          </cell>
        </row>
        <row r="239">
          <cell r="E239" t="str">
            <v>HIDROSSANITÁRIAS</v>
          </cell>
          <cell r="F239">
            <v>0</v>
          </cell>
          <cell r="P239">
            <v>0</v>
          </cell>
          <cell r="S239">
            <v>0</v>
          </cell>
        </row>
        <row r="240">
          <cell r="A240">
            <v>188</v>
          </cell>
          <cell r="B240" t="str">
            <v>1014-B-7000</v>
          </cell>
          <cell r="C240" t="str">
            <v>DE-E06-B49-004</v>
          </cell>
          <cell r="D240" t="str">
            <v>E.40.IE.010.040</v>
          </cell>
          <cell r="E240" t="str">
            <v>Planta e Detalhes - Águas Pluviais</v>
          </cell>
          <cell r="F240">
            <v>0</v>
          </cell>
          <cell r="H240" t="str">
            <v>A1</v>
          </cell>
          <cell r="I240">
            <v>0.5</v>
          </cell>
          <cell r="J240">
            <v>39367</v>
          </cell>
          <cell r="K240">
            <v>39373</v>
          </cell>
          <cell r="P240">
            <v>0</v>
          </cell>
          <cell r="S240">
            <v>0</v>
          </cell>
        </row>
        <row r="241">
          <cell r="A241">
            <v>189</v>
          </cell>
          <cell r="B241" t="str">
            <v>LM-1014-B-7000</v>
          </cell>
          <cell r="C241" t="str">
            <v>LM-E06-B49-004</v>
          </cell>
          <cell r="D241" t="str">
            <v>E.40.IE.010.040</v>
          </cell>
          <cell r="E241" t="str">
            <v>Lista de Material</v>
          </cell>
          <cell r="F241">
            <v>0</v>
          </cell>
          <cell r="H241" t="str">
            <v>A4</v>
          </cell>
          <cell r="I241">
            <v>0.1875</v>
          </cell>
          <cell r="J241">
            <v>39367</v>
          </cell>
          <cell r="K241">
            <v>39373</v>
          </cell>
          <cell r="P241">
            <v>0</v>
          </cell>
          <cell r="S241">
            <v>0</v>
          </cell>
        </row>
        <row r="242">
          <cell r="E242" t="str">
            <v>ORÇAMENTAÇÃO</v>
          </cell>
          <cell r="F242">
            <v>0</v>
          </cell>
          <cell r="P242">
            <v>0</v>
          </cell>
          <cell r="S242">
            <v>0</v>
          </cell>
        </row>
        <row r="243">
          <cell r="A243">
            <v>190</v>
          </cell>
          <cell r="B243" t="str">
            <v>RT-1014-H-7000</v>
          </cell>
          <cell r="C243" t="str">
            <v>RT-E06-B00-004</v>
          </cell>
          <cell r="D243" t="str">
            <v>E.40.00.000.006</v>
          </cell>
          <cell r="E243" t="str">
            <v>Pacote para Orçamentação</v>
          </cell>
          <cell r="F243">
            <v>0</v>
          </cell>
          <cell r="H243" t="str">
            <v>A4</v>
          </cell>
          <cell r="I243">
            <v>2</v>
          </cell>
          <cell r="J243">
            <v>39473</v>
          </cell>
          <cell r="K243">
            <v>39532</v>
          </cell>
          <cell r="P243">
            <v>0</v>
          </cell>
          <cell r="S243">
            <v>0</v>
          </cell>
        </row>
        <row r="244">
          <cell r="E244" t="str">
            <v>ANÁLISE DE PROPOSTA</v>
          </cell>
          <cell r="F244">
            <v>0</v>
          </cell>
          <cell r="P244">
            <v>0</v>
          </cell>
          <cell r="S244">
            <v>0</v>
          </cell>
        </row>
        <row r="245">
          <cell r="A245">
            <v>191</v>
          </cell>
          <cell r="B245" t="str">
            <v>PT-1014-H-7000</v>
          </cell>
          <cell r="C245" t="str">
            <v>PT-E06-B00-004</v>
          </cell>
          <cell r="D245" t="str">
            <v>E.40.00.000.006</v>
          </cell>
          <cell r="E245" t="str">
            <v>Análise de Proposta</v>
          </cell>
          <cell r="F245">
            <v>0</v>
          </cell>
          <cell r="H245" t="str">
            <v>A4</v>
          </cell>
          <cell r="I245">
            <v>1.25</v>
          </cell>
          <cell r="J245">
            <v>39473</v>
          </cell>
          <cell r="K245">
            <v>39532</v>
          </cell>
          <cell r="P245">
            <v>0</v>
          </cell>
          <cell r="S245">
            <v>0</v>
          </cell>
        </row>
        <row r="246">
          <cell r="B246">
            <v>1015</v>
          </cell>
          <cell r="E246" t="str">
            <v>REFEITÓRIO DA FÁBRICA DE EXPLOSIVOS</v>
          </cell>
          <cell r="F246">
            <v>0</v>
          </cell>
          <cell r="P246">
            <v>0</v>
          </cell>
          <cell r="S246">
            <v>0</v>
          </cell>
        </row>
        <row r="247">
          <cell r="E247" t="str">
            <v>ARQUITETURA</v>
          </cell>
          <cell r="F247">
            <v>0</v>
          </cell>
          <cell r="P247">
            <v>0</v>
          </cell>
          <cell r="S247">
            <v>0</v>
          </cell>
        </row>
        <row r="248">
          <cell r="A248">
            <v>192</v>
          </cell>
          <cell r="B248" t="str">
            <v>1015-A-7000</v>
          </cell>
          <cell r="C248" t="str">
            <v>DE-E06-B15-017</v>
          </cell>
          <cell r="D248" t="str">
            <v>E.40.AR.010.060</v>
          </cell>
          <cell r="E248" t="str">
            <v>Planta Baixa, Cob. e Pag. Forro</v>
          </cell>
          <cell r="F248">
            <v>0</v>
          </cell>
          <cell r="H248" t="str">
            <v>A1</v>
          </cell>
          <cell r="I248">
            <v>1</v>
          </cell>
          <cell r="J248">
            <v>39424</v>
          </cell>
          <cell r="K248">
            <v>39430</v>
          </cell>
          <cell r="P248">
            <v>0</v>
          </cell>
          <cell r="S248">
            <v>0</v>
          </cell>
        </row>
        <row r="249">
          <cell r="A249">
            <v>193</v>
          </cell>
          <cell r="B249" t="str">
            <v>1015-A-7001</v>
          </cell>
          <cell r="C249" t="str">
            <v>DE-E06-B15-018</v>
          </cell>
          <cell r="D249" t="str">
            <v>E.40.AR.010.060</v>
          </cell>
          <cell r="E249" t="str">
            <v>Cortes e Fachadas</v>
          </cell>
          <cell r="F249">
            <v>0</v>
          </cell>
          <cell r="H249" t="str">
            <v>A1</v>
          </cell>
          <cell r="I249">
            <v>1</v>
          </cell>
          <cell r="J249">
            <v>39424</v>
          </cell>
          <cell r="K249">
            <v>39430</v>
          </cell>
          <cell r="P249">
            <v>0</v>
          </cell>
          <cell r="S249">
            <v>0</v>
          </cell>
        </row>
        <row r="250">
          <cell r="A250">
            <v>194</v>
          </cell>
          <cell r="B250" t="str">
            <v>1015-A-7002</v>
          </cell>
          <cell r="C250" t="str">
            <v>DE-E06-B15-019</v>
          </cell>
          <cell r="D250" t="str">
            <v>E.40.AR.010.070</v>
          </cell>
          <cell r="E250" t="str">
            <v>Det. Cozinha e Lay out de Mobiliário</v>
          </cell>
          <cell r="F250">
            <v>0</v>
          </cell>
          <cell r="H250" t="str">
            <v>A1</v>
          </cell>
          <cell r="I250">
            <v>1</v>
          </cell>
          <cell r="J250">
            <v>39441</v>
          </cell>
          <cell r="K250">
            <v>39445</v>
          </cell>
          <cell r="P250">
            <v>0</v>
          </cell>
          <cell r="S250">
            <v>0</v>
          </cell>
        </row>
        <row r="251">
          <cell r="E251" t="str">
            <v>CONCRETO</v>
          </cell>
          <cell r="F251">
            <v>0</v>
          </cell>
          <cell r="P251">
            <v>0</v>
          </cell>
          <cell r="S251">
            <v>0</v>
          </cell>
        </row>
        <row r="252">
          <cell r="A252">
            <v>195</v>
          </cell>
          <cell r="B252" t="str">
            <v>LV-1015-C-7000</v>
          </cell>
          <cell r="C252" t="str">
            <v>LV-E06-B03-005</v>
          </cell>
          <cell r="D252" t="str">
            <v>E.40.CN.010.045</v>
          </cell>
          <cell r="E252" t="str">
            <v>Lista de Verificação de Desenhos de Fornecedores</v>
          </cell>
          <cell r="F252">
            <v>0</v>
          </cell>
          <cell r="H252" t="str">
            <v>A4</v>
          </cell>
          <cell r="I252">
            <v>5</v>
          </cell>
          <cell r="J252">
            <v>39461</v>
          </cell>
          <cell r="K252">
            <v>39467</v>
          </cell>
          <cell r="P252">
            <v>0</v>
          </cell>
          <cell r="S252">
            <v>0</v>
          </cell>
        </row>
        <row r="253">
          <cell r="E253" t="str">
            <v>METÁLICA</v>
          </cell>
          <cell r="F253">
            <v>0</v>
          </cell>
          <cell r="P253">
            <v>0</v>
          </cell>
          <cell r="S253">
            <v>0</v>
          </cell>
        </row>
        <row r="254">
          <cell r="A254">
            <v>196</v>
          </cell>
          <cell r="B254" t="str">
            <v>LV-1015-S-7000</v>
          </cell>
          <cell r="C254" t="str">
            <v>LV-E06-B04-005</v>
          </cell>
          <cell r="D254" t="str">
            <v>E.40.EM.010.045</v>
          </cell>
          <cell r="E254" t="str">
            <v>Lista de Verificação de Desenhos de Fornecedores</v>
          </cell>
          <cell r="F254">
            <v>0</v>
          </cell>
          <cell r="H254" t="str">
            <v>A4</v>
          </cell>
          <cell r="I254">
            <v>5</v>
          </cell>
          <cell r="J254">
            <v>39461</v>
          </cell>
          <cell r="K254">
            <v>39467</v>
          </cell>
          <cell r="P254">
            <v>0</v>
          </cell>
          <cell r="S254">
            <v>0</v>
          </cell>
        </row>
        <row r="255">
          <cell r="E255" t="str">
            <v>ELÉTRICA</v>
          </cell>
          <cell r="F255">
            <v>0</v>
          </cell>
          <cell r="P255">
            <v>0</v>
          </cell>
          <cell r="S255">
            <v>0</v>
          </cell>
        </row>
        <row r="256">
          <cell r="A256">
            <v>197</v>
          </cell>
          <cell r="B256" t="str">
            <v>1015-E-7000</v>
          </cell>
          <cell r="C256" t="str">
            <v>DE-E06-E06-020</v>
          </cell>
          <cell r="D256" t="str">
            <v>E.40.EL.000.060</v>
          </cell>
          <cell r="E256" t="str">
            <v>Planta de Distribuição de Força e Aterramento</v>
          </cell>
          <cell r="F256">
            <v>0</v>
          </cell>
          <cell r="H256" t="str">
            <v>A1</v>
          </cell>
          <cell r="I256">
            <v>1</v>
          </cell>
          <cell r="J256">
            <v>39441</v>
          </cell>
          <cell r="K256">
            <v>39447</v>
          </cell>
          <cell r="P256">
            <v>0</v>
          </cell>
          <cell r="S256">
            <v>0</v>
          </cell>
        </row>
        <row r="257">
          <cell r="A257">
            <v>198</v>
          </cell>
          <cell r="B257" t="str">
            <v>1015-E-7001</v>
          </cell>
          <cell r="C257" t="str">
            <v>DE-E06-E06-021</v>
          </cell>
          <cell r="D257" t="str">
            <v>E.40.EL.000.060</v>
          </cell>
          <cell r="E257" t="str">
            <v>Planta de Iluminação e Tomadas de Corrente</v>
          </cell>
          <cell r="F257">
            <v>0</v>
          </cell>
          <cell r="H257" t="str">
            <v>A1</v>
          </cell>
          <cell r="I257">
            <v>1</v>
          </cell>
          <cell r="J257">
            <v>39441</v>
          </cell>
          <cell r="K257">
            <v>39447</v>
          </cell>
          <cell r="P257">
            <v>0</v>
          </cell>
          <cell r="S257">
            <v>0</v>
          </cell>
        </row>
        <row r="258">
          <cell r="A258">
            <v>199</v>
          </cell>
          <cell r="B258" t="str">
            <v>1015-E-7002</v>
          </cell>
          <cell r="C258" t="str">
            <v>DE-E06-E06-022</v>
          </cell>
          <cell r="D258" t="str">
            <v>E.40.EL.000.060</v>
          </cell>
          <cell r="E258" t="str">
            <v>Planta de SPDA</v>
          </cell>
          <cell r="F258">
            <v>0</v>
          </cell>
          <cell r="H258" t="str">
            <v>A1</v>
          </cell>
          <cell r="I258">
            <v>1</v>
          </cell>
          <cell r="J258">
            <v>39441</v>
          </cell>
          <cell r="K258">
            <v>39447</v>
          </cell>
          <cell r="P258">
            <v>0</v>
          </cell>
          <cell r="S258">
            <v>0</v>
          </cell>
        </row>
        <row r="259">
          <cell r="A259">
            <v>200</v>
          </cell>
          <cell r="B259" t="str">
            <v>1015-E-7003</v>
          </cell>
          <cell r="C259" t="str">
            <v>DE-E06-E06-023</v>
          </cell>
          <cell r="D259" t="str">
            <v>E.40.EL.000.060</v>
          </cell>
          <cell r="E259" t="str">
            <v>Diagrama Unifilar e Quadro de Cargas Elétricas</v>
          </cell>
          <cell r="F259">
            <v>0</v>
          </cell>
          <cell r="H259" t="str">
            <v>A1</v>
          </cell>
          <cell r="I259">
            <v>1.25</v>
          </cell>
          <cell r="J259">
            <v>39441</v>
          </cell>
          <cell r="K259">
            <v>39447</v>
          </cell>
          <cell r="P259">
            <v>0</v>
          </cell>
          <cell r="S259">
            <v>0</v>
          </cell>
        </row>
        <row r="260">
          <cell r="A260">
            <v>201</v>
          </cell>
          <cell r="B260" t="str">
            <v>MC-1015-E-7000</v>
          </cell>
          <cell r="C260" t="str">
            <v>MC-E06-E06-011</v>
          </cell>
          <cell r="D260" t="str">
            <v>E.40.EL.000.060</v>
          </cell>
          <cell r="E260" t="str">
            <v>Memória de Cálculo de Iluminação</v>
          </cell>
          <cell r="F260">
            <v>0</v>
          </cell>
          <cell r="H260" t="str">
            <v>A4</v>
          </cell>
          <cell r="I260">
            <v>3</v>
          </cell>
          <cell r="J260">
            <v>39441</v>
          </cell>
          <cell r="K260">
            <v>39447</v>
          </cell>
          <cell r="P260">
            <v>0</v>
          </cell>
          <cell r="S260">
            <v>0</v>
          </cell>
        </row>
        <row r="261">
          <cell r="A261">
            <v>202</v>
          </cell>
          <cell r="B261" t="str">
            <v>MC-1015-E-7001</v>
          </cell>
          <cell r="C261" t="str">
            <v>MC-E06-E06-012</v>
          </cell>
          <cell r="D261" t="str">
            <v>E.40.EL.000.060</v>
          </cell>
          <cell r="E261" t="str">
            <v>Memória de Cálculo de SPDA</v>
          </cell>
          <cell r="F261">
            <v>0</v>
          </cell>
          <cell r="H261" t="str">
            <v>A4</v>
          </cell>
          <cell r="I261">
            <v>3</v>
          </cell>
          <cell r="J261">
            <v>39441</v>
          </cell>
          <cell r="K261">
            <v>39447</v>
          </cell>
          <cell r="P261">
            <v>0</v>
          </cell>
          <cell r="S261">
            <v>0</v>
          </cell>
        </row>
        <row r="262">
          <cell r="A262">
            <v>203</v>
          </cell>
          <cell r="B262" t="str">
            <v>LM-1015-E-7000</v>
          </cell>
          <cell r="C262" t="str">
            <v>LM-E06-E06-006</v>
          </cell>
          <cell r="D262" t="str">
            <v>E.40.EL.000.060</v>
          </cell>
          <cell r="E262" t="str">
            <v>Lista de Materiais</v>
          </cell>
          <cell r="F262">
            <v>0</v>
          </cell>
          <cell r="H262" t="str">
            <v>A4</v>
          </cell>
          <cell r="I262">
            <v>1</v>
          </cell>
          <cell r="J262">
            <v>39441</v>
          </cell>
          <cell r="K262">
            <v>39447</v>
          </cell>
          <cell r="P262">
            <v>0</v>
          </cell>
          <cell r="S262">
            <v>0</v>
          </cell>
        </row>
        <row r="263">
          <cell r="A263">
            <v>204</v>
          </cell>
          <cell r="B263" t="str">
            <v>FD-1015-E-7000</v>
          </cell>
          <cell r="C263" t="str">
            <v>FD-E06-E06-006</v>
          </cell>
          <cell r="D263" t="str">
            <v>E.40.EL.000.060</v>
          </cell>
          <cell r="E263" t="str">
            <v>Folha de Dados (Quadro de Distribuição)</v>
          </cell>
          <cell r="F263">
            <v>0</v>
          </cell>
          <cell r="H263" t="str">
            <v>A4</v>
          </cell>
          <cell r="I263">
            <v>0.125</v>
          </cell>
          <cell r="J263">
            <v>39441</v>
          </cell>
          <cell r="K263">
            <v>39447</v>
          </cell>
          <cell r="P263">
            <v>0</v>
          </cell>
          <cell r="S263">
            <v>0</v>
          </cell>
        </row>
        <row r="264">
          <cell r="A264">
            <v>205</v>
          </cell>
          <cell r="B264" t="str">
            <v>MD-1015-E-7000</v>
          </cell>
          <cell r="C264" t="str">
            <v>MD-E06-E06-006</v>
          </cell>
          <cell r="D264" t="str">
            <v>E.40.EL.000.060</v>
          </cell>
          <cell r="E264" t="str">
            <v>Memorial Descritivo</v>
          </cell>
          <cell r="F264">
            <v>0</v>
          </cell>
          <cell r="H264" t="str">
            <v>A4</v>
          </cell>
          <cell r="I264">
            <v>1</v>
          </cell>
          <cell r="J264">
            <v>39441</v>
          </cell>
          <cell r="K264">
            <v>39447</v>
          </cell>
          <cell r="P264">
            <v>0</v>
          </cell>
          <cell r="S264">
            <v>0</v>
          </cell>
        </row>
        <row r="265">
          <cell r="E265" t="str">
            <v>TELEFONIA E DADOS</v>
          </cell>
          <cell r="F265">
            <v>0</v>
          </cell>
          <cell r="P265">
            <v>0</v>
          </cell>
          <cell r="S265">
            <v>0</v>
          </cell>
        </row>
        <row r="266">
          <cell r="A266">
            <v>206</v>
          </cell>
          <cell r="B266" t="str">
            <v>1015-K-7000</v>
          </cell>
          <cell r="C266" t="str">
            <v>DE-E06-E47-001</v>
          </cell>
          <cell r="D266" t="str">
            <v>E.40.CM.010.045</v>
          </cell>
          <cell r="E266" t="str">
            <v>Planta Baixa</v>
          </cell>
          <cell r="F266">
            <v>0</v>
          </cell>
          <cell r="H266" t="str">
            <v>A1</v>
          </cell>
          <cell r="I266">
            <v>1</v>
          </cell>
          <cell r="J266">
            <v>39441</v>
          </cell>
          <cell r="K266">
            <v>39447</v>
          </cell>
          <cell r="P266">
            <v>0</v>
          </cell>
          <cell r="S266">
            <v>0</v>
          </cell>
        </row>
        <row r="267">
          <cell r="A267">
            <v>207</v>
          </cell>
          <cell r="B267" t="str">
            <v>LM-1015-K-7000</v>
          </cell>
          <cell r="C267" t="str">
            <v>LM-E06-E47-001</v>
          </cell>
          <cell r="D267" t="str">
            <v>E.40.CM.010.045</v>
          </cell>
          <cell r="E267" t="str">
            <v>Lista de Materiais</v>
          </cell>
          <cell r="F267">
            <v>0</v>
          </cell>
          <cell r="H267" t="str">
            <v>A4</v>
          </cell>
          <cell r="I267">
            <v>0.125</v>
          </cell>
          <cell r="J267">
            <v>39441</v>
          </cell>
          <cell r="K267">
            <v>39447</v>
          </cell>
          <cell r="P267">
            <v>0</v>
          </cell>
          <cell r="S267">
            <v>0</v>
          </cell>
        </row>
        <row r="268">
          <cell r="E268" t="str">
            <v>HIDROSSANITÁRIAS</v>
          </cell>
          <cell r="F268">
            <v>0</v>
          </cell>
          <cell r="P268">
            <v>0</v>
          </cell>
          <cell r="S268">
            <v>0</v>
          </cell>
        </row>
        <row r="269">
          <cell r="A269">
            <v>208</v>
          </cell>
          <cell r="B269" t="str">
            <v>1015-B-7000</v>
          </cell>
          <cell r="C269" t="str">
            <v>DE-E06-B49-006</v>
          </cell>
          <cell r="D269" t="str">
            <v>E.40.IE.010.055</v>
          </cell>
          <cell r="E269" t="str">
            <v>Planta e Isométrico - Água Fria</v>
          </cell>
          <cell r="F269">
            <v>0</v>
          </cell>
          <cell r="H269" t="str">
            <v>A1</v>
          </cell>
          <cell r="I269">
            <v>1</v>
          </cell>
          <cell r="J269">
            <v>39441</v>
          </cell>
          <cell r="K269">
            <v>39447</v>
          </cell>
          <cell r="P269">
            <v>0</v>
          </cell>
          <cell r="S269">
            <v>0</v>
          </cell>
        </row>
        <row r="270">
          <cell r="A270">
            <v>209</v>
          </cell>
          <cell r="B270" t="str">
            <v>1015-B-7002</v>
          </cell>
          <cell r="C270" t="str">
            <v>DE-E06-B49-007</v>
          </cell>
          <cell r="D270" t="str">
            <v>E.40.IE.010.055</v>
          </cell>
          <cell r="E270" t="str">
            <v>Planta e Esquema Vertical - Esgoto Sanitário</v>
          </cell>
          <cell r="F270">
            <v>0</v>
          </cell>
          <cell r="H270" t="str">
            <v>A1</v>
          </cell>
          <cell r="I270">
            <v>1</v>
          </cell>
          <cell r="J270">
            <v>39441</v>
          </cell>
          <cell r="K270">
            <v>39447</v>
          </cell>
          <cell r="P270">
            <v>0</v>
          </cell>
          <cell r="S270">
            <v>0</v>
          </cell>
        </row>
        <row r="271">
          <cell r="A271">
            <v>210</v>
          </cell>
          <cell r="B271" t="str">
            <v>1015-B-7003</v>
          </cell>
          <cell r="C271" t="str">
            <v>DE-E06-B49-008</v>
          </cell>
          <cell r="D271" t="str">
            <v>E.40.IE.010.055</v>
          </cell>
          <cell r="E271" t="str">
            <v>Planta e Detalhes - Águas Pluviais</v>
          </cell>
          <cell r="F271">
            <v>0</v>
          </cell>
          <cell r="H271" t="str">
            <v>A1</v>
          </cell>
          <cell r="I271">
            <v>1</v>
          </cell>
          <cell r="J271">
            <v>39441</v>
          </cell>
          <cell r="K271">
            <v>39447</v>
          </cell>
          <cell r="P271">
            <v>0</v>
          </cell>
          <cell r="S271">
            <v>0</v>
          </cell>
        </row>
        <row r="272">
          <cell r="A272">
            <v>211</v>
          </cell>
          <cell r="B272" t="str">
            <v>1015-B-7004</v>
          </cell>
          <cell r="C272" t="str">
            <v>DE-E06-B49-009</v>
          </cell>
          <cell r="D272" t="str">
            <v>E.40.IE.010.055</v>
          </cell>
          <cell r="E272" t="str">
            <v>Planta da Cobertura - Água Fria</v>
          </cell>
          <cell r="F272">
            <v>0</v>
          </cell>
          <cell r="H272" t="str">
            <v>A1</v>
          </cell>
          <cell r="I272">
            <v>1</v>
          </cell>
          <cell r="J272">
            <v>39441</v>
          </cell>
          <cell r="K272">
            <v>39447</v>
          </cell>
          <cell r="P272">
            <v>0</v>
          </cell>
          <cell r="S272">
            <v>0</v>
          </cell>
        </row>
        <row r="273">
          <cell r="A273">
            <v>212</v>
          </cell>
          <cell r="B273" t="str">
            <v>LM-1015-B-7000</v>
          </cell>
          <cell r="C273" t="str">
            <v>LM-E06-B49-005</v>
          </cell>
          <cell r="D273" t="str">
            <v>E.40.IE.010.055</v>
          </cell>
          <cell r="E273" t="str">
            <v>Lista de Material</v>
          </cell>
          <cell r="F273">
            <v>0</v>
          </cell>
          <cell r="H273" t="str">
            <v>A4</v>
          </cell>
          <cell r="I273">
            <v>0.375</v>
          </cell>
          <cell r="J273">
            <v>39441</v>
          </cell>
          <cell r="K273">
            <v>39447</v>
          </cell>
          <cell r="P273">
            <v>0</v>
          </cell>
          <cell r="S273">
            <v>0</v>
          </cell>
        </row>
        <row r="274">
          <cell r="E274" t="str">
            <v>ORÇAMENTAÇÃO</v>
          </cell>
          <cell r="F274">
            <v>0</v>
          </cell>
          <cell r="P274">
            <v>0</v>
          </cell>
          <cell r="S274">
            <v>0</v>
          </cell>
        </row>
        <row r="275">
          <cell r="A275">
            <v>213</v>
          </cell>
          <cell r="B275" t="str">
            <v>RT-1015-H-7000</v>
          </cell>
          <cell r="C275" t="str">
            <v>RT-E06-B00-005</v>
          </cell>
          <cell r="D275" t="str">
            <v>E.40.00.000.006</v>
          </cell>
          <cell r="E275" t="str">
            <v>Pacote para Orçamentação</v>
          </cell>
          <cell r="F275">
            <v>0</v>
          </cell>
          <cell r="H275" t="str">
            <v>A4</v>
          </cell>
          <cell r="I275">
            <v>1.25</v>
          </cell>
          <cell r="J275">
            <v>39473</v>
          </cell>
          <cell r="K275">
            <v>39532</v>
          </cell>
          <cell r="P275">
            <v>0</v>
          </cell>
          <cell r="S275">
            <v>0</v>
          </cell>
        </row>
        <row r="276">
          <cell r="E276" t="str">
            <v>ANÁLISE DE PROPOSTA</v>
          </cell>
          <cell r="F276">
            <v>0</v>
          </cell>
          <cell r="P276">
            <v>0</v>
          </cell>
          <cell r="S276">
            <v>0</v>
          </cell>
        </row>
        <row r="277">
          <cell r="A277">
            <v>214</v>
          </cell>
          <cell r="B277" t="str">
            <v>PT-1015-H-7000</v>
          </cell>
          <cell r="C277" t="str">
            <v>PT-E06-B00-005</v>
          </cell>
          <cell r="D277" t="str">
            <v>E.40.00.000.006</v>
          </cell>
          <cell r="E277" t="str">
            <v>Análise de Proposta</v>
          </cell>
          <cell r="F277">
            <v>0</v>
          </cell>
          <cell r="H277" t="str">
            <v>A4</v>
          </cell>
          <cell r="I277">
            <v>1</v>
          </cell>
          <cell r="J277">
            <v>39473</v>
          </cell>
          <cell r="K277">
            <v>39532</v>
          </cell>
          <cell r="P277">
            <v>0</v>
          </cell>
          <cell r="S277">
            <v>0</v>
          </cell>
        </row>
        <row r="278">
          <cell r="B278">
            <v>1016</v>
          </cell>
          <cell r="E278" t="str">
            <v>OFICINA/ ESCRITÓRIO/ LABORATÓRIO DA FÁBRICA DE EXPLOSIVOS</v>
          </cell>
          <cell r="F278">
            <v>0</v>
          </cell>
          <cell r="P278">
            <v>0</v>
          </cell>
          <cell r="S278">
            <v>0</v>
          </cell>
        </row>
        <row r="279">
          <cell r="E279" t="str">
            <v>ARQUITETURA</v>
          </cell>
          <cell r="F279">
            <v>0</v>
          </cell>
          <cell r="P279">
            <v>0</v>
          </cell>
          <cell r="S279">
            <v>0</v>
          </cell>
        </row>
        <row r="280">
          <cell r="A280">
            <v>215</v>
          </cell>
          <cell r="B280" t="str">
            <v>1016-A-7000</v>
          </cell>
          <cell r="C280" t="str">
            <v>DE-E06-B15-020</v>
          </cell>
          <cell r="D280" t="str">
            <v>E.40.AR.010.075</v>
          </cell>
          <cell r="E280" t="str">
            <v>Planta Baixa e Cobertura e Pag. Forro</v>
          </cell>
          <cell r="F280">
            <v>0</v>
          </cell>
          <cell r="H280" t="str">
            <v>A1</v>
          </cell>
          <cell r="I280">
            <v>1</v>
          </cell>
          <cell r="J280">
            <v>39387</v>
          </cell>
          <cell r="K280">
            <v>39393</v>
          </cell>
          <cell r="P280">
            <v>0</v>
          </cell>
          <cell r="S280">
            <v>0</v>
          </cell>
        </row>
        <row r="281">
          <cell r="A281">
            <v>216</v>
          </cell>
          <cell r="B281" t="str">
            <v>1016-A-7001</v>
          </cell>
          <cell r="C281" t="str">
            <v>DE-E06-B15-021</v>
          </cell>
          <cell r="D281" t="str">
            <v>E.40.AR.010.075</v>
          </cell>
          <cell r="E281" t="str">
            <v>Cortes e Fachadas</v>
          </cell>
          <cell r="F281">
            <v>0</v>
          </cell>
          <cell r="H281" t="str">
            <v>A1</v>
          </cell>
          <cell r="I281">
            <v>1</v>
          </cell>
          <cell r="J281">
            <v>39387</v>
          </cell>
          <cell r="K281">
            <v>39393</v>
          </cell>
          <cell r="P281">
            <v>0</v>
          </cell>
          <cell r="S281">
            <v>0</v>
          </cell>
        </row>
        <row r="282">
          <cell r="A282">
            <v>217</v>
          </cell>
          <cell r="B282" t="str">
            <v>1016-A-7002</v>
          </cell>
          <cell r="C282" t="str">
            <v>DE-E06-B15-022</v>
          </cell>
          <cell r="D282" t="str">
            <v>E.40.AR.010.085</v>
          </cell>
          <cell r="E282" t="str">
            <v>Det. Sanitários</v>
          </cell>
          <cell r="F282">
            <v>0</v>
          </cell>
          <cell r="H282" t="str">
            <v>A1</v>
          </cell>
          <cell r="I282">
            <v>1</v>
          </cell>
          <cell r="J282">
            <v>39404</v>
          </cell>
          <cell r="K282">
            <v>39408</v>
          </cell>
          <cell r="P282">
            <v>0</v>
          </cell>
          <cell r="S282">
            <v>0</v>
          </cell>
        </row>
        <row r="283">
          <cell r="E283" t="str">
            <v>CONCRETO</v>
          </cell>
          <cell r="F283">
            <v>0</v>
          </cell>
          <cell r="P283">
            <v>0</v>
          </cell>
          <cell r="S283">
            <v>0</v>
          </cell>
        </row>
        <row r="284">
          <cell r="A284">
            <v>218</v>
          </cell>
          <cell r="B284" t="str">
            <v>LV-1016-C-7000</v>
          </cell>
          <cell r="C284" t="str">
            <v>LV-E06-B03-006</v>
          </cell>
          <cell r="D284" t="str">
            <v>E.40.CN.010.055</v>
          </cell>
          <cell r="E284" t="str">
            <v>Lista de Verificação de Desenhos de Fornecedores</v>
          </cell>
          <cell r="F284">
            <v>0</v>
          </cell>
          <cell r="H284" t="str">
            <v>A4</v>
          </cell>
          <cell r="I284">
            <v>6</v>
          </cell>
          <cell r="J284">
            <v>39424</v>
          </cell>
          <cell r="K284">
            <v>39430</v>
          </cell>
          <cell r="P284">
            <v>0</v>
          </cell>
          <cell r="S284">
            <v>0</v>
          </cell>
        </row>
        <row r="285">
          <cell r="E285" t="str">
            <v>METÁLICA</v>
          </cell>
          <cell r="F285">
            <v>0</v>
          </cell>
          <cell r="P285">
            <v>0</v>
          </cell>
          <cell r="S285">
            <v>0</v>
          </cell>
        </row>
        <row r="286">
          <cell r="A286">
            <v>219</v>
          </cell>
          <cell r="B286" t="str">
            <v>LV-1016-S-7000</v>
          </cell>
          <cell r="C286" t="str">
            <v>LV-E06-B04-006</v>
          </cell>
          <cell r="D286" t="str">
            <v>E.40.EM.010.055</v>
          </cell>
          <cell r="E286" t="str">
            <v>Lista de Verificação de Desenhos de Fornecedores</v>
          </cell>
          <cell r="F286">
            <v>0</v>
          </cell>
          <cell r="H286" t="str">
            <v>A4</v>
          </cell>
          <cell r="I286">
            <v>6</v>
          </cell>
          <cell r="J286">
            <v>39424</v>
          </cell>
          <cell r="K286">
            <v>39430</v>
          </cell>
          <cell r="P286">
            <v>0</v>
          </cell>
          <cell r="S286">
            <v>0</v>
          </cell>
        </row>
        <row r="287">
          <cell r="E287" t="str">
            <v>ELÉTRICA</v>
          </cell>
          <cell r="F287">
            <v>0</v>
          </cell>
          <cell r="P287">
            <v>0</v>
          </cell>
          <cell r="S287">
            <v>0</v>
          </cell>
        </row>
        <row r="288">
          <cell r="A288">
            <v>220</v>
          </cell>
          <cell r="B288" t="str">
            <v>1016-E-7000</v>
          </cell>
          <cell r="C288" t="str">
            <v>DE-E06-E06-024</v>
          </cell>
          <cell r="D288" t="str">
            <v>E.40.EL.000.075</v>
          </cell>
          <cell r="E288" t="str">
            <v>Planta de Distribuição de Força e Aterramento</v>
          </cell>
          <cell r="F288">
            <v>0</v>
          </cell>
          <cell r="H288" t="str">
            <v>A1</v>
          </cell>
          <cell r="I288">
            <v>1</v>
          </cell>
          <cell r="J288">
            <v>39404</v>
          </cell>
          <cell r="K288">
            <v>39410</v>
          </cell>
          <cell r="P288">
            <v>0</v>
          </cell>
          <cell r="S288">
            <v>0</v>
          </cell>
        </row>
        <row r="289">
          <cell r="A289">
            <v>221</v>
          </cell>
          <cell r="B289" t="str">
            <v>1016-E-7001</v>
          </cell>
          <cell r="C289" t="str">
            <v>DE-E06-E06-025</v>
          </cell>
          <cell r="D289" t="str">
            <v>E.40.EL.000.075</v>
          </cell>
          <cell r="E289" t="str">
            <v>Planta de Iluminação e Tomadas de Corrente</v>
          </cell>
          <cell r="F289">
            <v>0</v>
          </cell>
          <cell r="H289" t="str">
            <v>A1</v>
          </cell>
          <cell r="I289">
            <v>1</v>
          </cell>
          <cell r="J289">
            <v>39404</v>
          </cell>
          <cell r="K289">
            <v>39410</v>
          </cell>
          <cell r="P289">
            <v>0</v>
          </cell>
          <cell r="S289">
            <v>0</v>
          </cell>
        </row>
        <row r="290">
          <cell r="A290">
            <v>222</v>
          </cell>
          <cell r="B290" t="str">
            <v>1016-E-7002</v>
          </cell>
          <cell r="C290" t="str">
            <v>DE-E06-E06-026</v>
          </cell>
          <cell r="D290" t="str">
            <v>E.40.EL.000.075</v>
          </cell>
          <cell r="E290" t="str">
            <v>Planta de SPDA</v>
          </cell>
          <cell r="F290">
            <v>0</v>
          </cell>
          <cell r="H290" t="str">
            <v>A1</v>
          </cell>
          <cell r="I290">
            <v>1</v>
          </cell>
          <cell r="J290">
            <v>39404</v>
          </cell>
          <cell r="K290">
            <v>39410</v>
          </cell>
          <cell r="P290">
            <v>0</v>
          </cell>
          <cell r="S290">
            <v>0</v>
          </cell>
        </row>
        <row r="291">
          <cell r="A291">
            <v>223</v>
          </cell>
          <cell r="B291" t="str">
            <v>1016-E-7003</v>
          </cell>
          <cell r="C291" t="str">
            <v>DE-E06-E06-027</v>
          </cell>
          <cell r="D291" t="str">
            <v>E.40.EL.000.075</v>
          </cell>
          <cell r="E291" t="str">
            <v>Diagrama Unifilar e Quadro de Cargas Elétricas</v>
          </cell>
          <cell r="F291">
            <v>0</v>
          </cell>
          <cell r="H291" t="str">
            <v>A1</v>
          </cell>
          <cell r="I291">
            <v>1.25</v>
          </cell>
          <cell r="J291">
            <v>39404</v>
          </cell>
          <cell r="K291">
            <v>39410</v>
          </cell>
          <cell r="P291">
            <v>0</v>
          </cell>
          <cell r="S291">
            <v>0</v>
          </cell>
        </row>
        <row r="292">
          <cell r="A292">
            <v>224</v>
          </cell>
          <cell r="B292" t="str">
            <v>MC-1016-E-7000</v>
          </cell>
          <cell r="C292" t="str">
            <v>MC-E06-E06-013</v>
          </cell>
          <cell r="D292" t="str">
            <v>E.40.EL.000.075</v>
          </cell>
          <cell r="E292" t="str">
            <v>Memória de Cálculo de Iluminação</v>
          </cell>
          <cell r="F292">
            <v>0</v>
          </cell>
          <cell r="H292" t="str">
            <v>A4</v>
          </cell>
          <cell r="I292">
            <v>3</v>
          </cell>
          <cell r="J292">
            <v>39404</v>
          </cell>
          <cell r="K292">
            <v>39410</v>
          </cell>
          <cell r="P292">
            <v>0</v>
          </cell>
          <cell r="S292">
            <v>0</v>
          </cell>
        </row>
        <row r="293">
          <cell r="A293">
            <v>225</v>
          </cell>
          <cell r="B293" t="str">
            <v>MC-1016-E-7001</v>
          </cell>
          <cell r="C293" t="str">
            <v>MC-E06-E06-014</v>
          </cell>
          <cell r="D293" t="str">
            <v>E.40.EL.000.075</v>
          </cell>
          <cell r="E293" t="str">
            <v>Memória de Cálculo de SPDA</v>
          </cell>
          <cell r="F293">
            <v>0</v>
          </cell>
          <cell r="H293" t="str">
            <v>A4</v>
          </cell>
          <cell r="I293">
            <v>3</v>
          </cell>
          <cell r="J293">
            <v>39404</v>
          </cell>
          <cell r="K293">
            <v>39410</v>
          </cell>
          <cell r="P293">
            <v>0</v>
          </cell>
          <cell r="S293">
            <v>0</v>
          </cell>
        </row>
        <row r="294">
          <cell r="A294">
            <v>226</v>
          </cell>
          <cell r="B294" t="str">
            <v>LM-1016-E-7000</v>
          </cell>
          <cell r="C294" t="str">
            <v>LM-E06-E06-007</v>
          </cell>
          <cell r="D294" t="str">
            <v>E.40.EL.000.075</v>
          </cell>
          <cell r="E294" t="str">
            <v>Lista de Materiais</v>
          </cell>
          <cell r="F294">
            <v>0</v>
          </cell>
          <cell r="H294" t="str">
            <v>A4</v>
          </cell>
          <cell r="I294">
            <v>1</v>
          </cell>
          <cell r="J294">
            <v>39404</v>
          </cell>
          <cell r="K294">
            <v>39410</v>
          </cell>
          <cell r="P294">
            <v>0</v>
          </cell>
          <cell r="S294">
            <v>0</v>
          </cell>
        </row>
        <row r="295">
          <cell r="A295">
            <v>227</v>
          </cell>
          <cell r="B295" t="str">
            <v>FD-1016-E-7000</v>
          </cell>
          <cell r="C295" t="str">
            <v>FD-E06-E06-007</v>
          </cell>
          <cell r="D295" t="str">
            <v>E.40.EL.000.075</v>
          </cell>
          <cell r="E295" t="str">
            <v>Folha de Dados (Quadro de Distribuição)</v>
          </cell>
          <cell r="F295">
            <v>0</v>
          </cell>
          <cell r="H295" t="str">
            <v>A4</v>
          </cell>
          <cell r="I295">
            <v>0.125</v>
          </cell>
          <cell r="J295">
            <v>39404</v>
          </cell>
          <cell r="K295">
            <v>39410</v>
          </cell>
          <cell r="P295">
            <v>0</v>
          </cell>
          <cell r="S295">
            <v>0</v>
          </cell>
        </row>
        <row r="296">
          <cell r="A296">
            <v>228</v>
          </cell>
          <cell r="B296" t="str">
            <v>MD-1016-E-7000</v>
          </cell>
          <cell r="C296" t="str">
            <v>MD-E06-E06-007</v>
          </cell>
          <cell r="D296" t="str">
            <v>E.40.EL.000.075</v>
          </cell>
          <cell r="E296" t="str">
            <v>Memorial Descritivo</v>
          </cell>
          <cell r="F296">
            <v>0</v>
          </cell>
          <cell r="H296" t="str">
            <v>A4</v>
          </cell>
          <cell r="I296">
            <v>1</v>
          </cell>
          <cell r="J296">
            <v>39404</v>
          </cell>
          <cell r="K296">
            <v>39410</v>
          </cell>
          <cell r="P296">
            <v>0</v>
          </cell>
          <cell r="S296">
            <v>0</v>
          </cell>
        </row>
        <row r="297">
          <cell r="E297" t="str">
            <v>TELEFONIA E DADOS</v>
          </cell>
          <cell r="F297">
            <v>0</v>
          </cell>
          <cell r="P297">
            <v>0</v>
          </cell>
          <cell r="S297">
            <v>0</v>
          </cell>
        </row>
        <row r="298">
          <cell r="A298">
            <v>229</v>
          </cell>
          <cell r="B298" t="str">
            <v>1016-K-7000</v>
          </cell>
          <cell r="C298" t="str">
            <v>DE-E06-E47-002</v>
          </cell>
          <cell r="D298" t="str">
            <v>E.40.CM.010.060</v>
          </cell>
          <cell r="E298" t="str">
            <v>Planta Baixa</v>
          </cell>
          <cell r="F298">
            <v>0</v>
          </cell>
          <cell r="H298" t="str">
            <v>A1</v>
          </cell>
          <cell r="I298">
            <v>1</v>
          </cell>
          <cell r="J298">
            <v>39404</v>
          </cell>
          <cell r="K298">
            <v>39410</v>
          </cell>
          <cell r="P298">
            <v>0</v>
          </cell>
          <cell r="S298">
            <v>0</v>
          </cell>
        </row>
        <row r="299">
          <cell r="A299">
            <v>230</v>
          </cell>
          <cell r="B299" t="str">
            <v>LM-1016-K-7000</v>
          </cell>
          <cell r="C299" t="str">
            <v>LM-E06-E47-002</v>
          </cell>
          <cell r="D299" t="str">
            <v>E.40.CM.010.060</v>
          </cell>
          <cell r="E299" t="str">
            <v>Lista de Materiais</v>
          </cell>
          <cell r="F299">
            <v>0</v>
          </cell>
          <cell r="H299" t="str">
            <v>A4</v>
          </cell>
          <cell r="I299">
            <v>0.125</v>
          </cell>
          <cell r="J299">
            <v>39404</v>
          </cell>
          <cell r="K299">
            <v>39410</v>
          </cell>
          <cell r="P299">
            <v>0</v>
          </cell>
          <cell r="S299">
            <v>0</v>
          </cell>
        </row>
        <row r="300">
          <cell r="E300" t="str">
            <v>HIDROSSANITÁRIAS</v>
          </cell>
          <cell r="F300">
            <v>0</v>
          </cell>
          <cell r="P300">
            <v>0</v>
          </cell>
          <cell r="S300">
            <v>0</v>
          </cell>
        </row>
        <row r="301">
          <cell r="A301">
            <v>231</v>
          </cell>
          <cell r="B301" t="str">
            <v>1016-B-7000</v>
          </cell>
          <cell r="C301" t="str">
            <v>DE-E06-B49-010</v>
          </cell>
          <cell r="D301" t="str">
            <v>E.40.IE.010.070</v>
          </cell>
          <cell r="E301" t="str">
            <v>Planta e Isométrico - Água Fria</v>
          </cell>
          <cell r="F301">
            <v>0</v>
          </cell>
          <cell r="H301" t="str">
            <v>A1</v>
          </cell>
          <cell r="I301">
            <v>1</v>
          </cell>
          <cell r="J301">
            <v>39404</v>
          </cell>
          <cell r="K301">
            <v>39410</v>
          </cell>
          <cell r="P301">
            <v>0</v>
          </cell>
          <cell r="S301">
            <v>0</v>
          </cell>
        </row>
        <row r="302">
          <cell r="A302">
            <v>232</v>
          </cell>
          <cell r="B302" t="str">
            <v>1016-B-7001</v>
          </cell>
          <cell r="C302" t="str">
            <v>DE-E06-B49-011</v>
          </cell>
          <cell r="D302" t="str">
            <v>E.40.IE.010.070</v>
          </cell>
          <cell r="E302" t="str">
            <v>Planta e Esquema Vertical - Esgoto Sanitário</v>
          </cell>
          <cell r="F302">
            <v>0</v>
          </cell>
          <cell r="H302" t="str">
            <v>A1</v>
          </cell>
          <cell r="I302">
            <v>1</v>
          </cell>
          <cell r="J302">
            <v>39404</v>
          </cell>
          <cell r="K302">
            <v>39410</v>
          </cell>
          <cell r="P302">
            <v>0</v>
          </cell>
          <cell r="S302">
            <v>0</v>
          </cell>
        </row>
        <row r="303">
          <cell r="A303">
            <v>233</v>
          </cell>
          <cell r="B303" t="str">
            <v>1016-B-7002</v>
          </cell>
          <cell r="C303" t="str">
            <v>DE-E06-B49-012</v>
          </cell>
          <cell r="D303" t="str">
            <v>E.40.IE.010.070</v>
          </cell>
          <cell r="E303" t="str">
            <v>Planta e Detalhes - Águas Pluviais</v>
          </cell>
          <cell r="F303">
            <v>0</v>
          </cell>
          <cell r="H303" t="str">
            <v>A1</v>
          </cell>
          <cell r="I303">
            <v>1</v>
          </cell>
          <cell r="J303">
            <v>39404</v>
          </cell>
          <cell r="K303">
            <v>39410</v>
          </cell>
          <cell r="P303">
            <v>0</v>
          </cell>
          <cell r="S303">
            <v>0</v>
          </cell>
        </row>
        <row r="304">
          <cell r="A304">
            <v>234</v>
          </cell>
          <cell r="B304" t="str">
            <v>1016-B-7003</v>
          </cell>
          <cell r="C304" t="str">
            <v>DE-E06-B49-013</v>
          </cell>
          <cell r="D304" t="str">
            <v>E.40.IE.010.070</v>
          </cell>
          <cell r="E304" t="str">
            <v>Planta da Cobertura - Água Fria</v>
          </cell>
          <cell r="F304">
            <v>0</v>
          </cell>
          <cell r="H304" t="str">
            <v>A1</v>
          </cell>
          <cell r="I304">
            <v>1</v>
          </cell>
          <cell r="J304">
            <v>39404</v>
          </cell>
          <cell r="K304">
            <v>39410</v>
          </cell>
          <cell r="P304">
            <v>0</v>
          </cell>
          <cell r="S304">
            <v>0</v>
          </cell>
        </row>
        <row r="305">
          <cell r="A305">
            <v>235</v>
          </cell>
          <cell r="B305" t="str">
            <v>LM-1016-B-7000</v>
          </cell>
          <cell r="C305" t="str">
            <v>LM-E06-B49-006</v>
          </cell>
          <cell r="D305" t="str">
            <v>E.40.IE.010.070</v>
          </cell>
          <cell r="E305" t="str">
            <v>Lista de Material</v>
          </cell>
          <cell r="F305">
            <v>0</v>
          </cell>
          <cell r="H305" t="str">
            <v>A4</v>
          </cell>
          <cell r="I305">
            <v>0.375</v>
          </cell>
          <cell r="J305">
            <v>39404</v>
          </cell>
          <cell r="K305">
            <v>39410</v>
          </cell>
          <cell r="P305">
            <v>0</v>
          </cell>
          <cell r="S305">
            <v>0</v>
          </cell>
        </row>
        <row r="306">
          <cell r="E306" t="str">
            <v>ORÇAMENTAÇÃO</v>
          </cell>
          <cell r="F306">
            <v>0</v>
          </cell>
          <cell r="P306">
            <v>0</v>
          </cell>
          <cell r="S306">
            <v>0</v>
          </cell>
        </row>
        <row r="307">
          <cell r="A307">
            <v>236</v>
          </cell>
          <cell r="B307" t="str">
            <v>RT-1016-H-7000</v>
          </cell>
          <cell r="C307" t="str">
            <v>RT-E06-B00-006</v>
          </cell>
          <cell r="D307" t="str">
            <v>E.40.00.000.006</v>
          </cell>
          <cell r="E307" t="str">
            <v>Pacote para Orçamentação</v>
          </cell>
          <cell r="F307">
            <v>0</v>
          </cell>
          <cell r="H307" t="str">
            <v>A4</v>
          </cell>
          <cell r="I307">
            <v>2.75</v>
          </cell>
          <cell r="J307">
            <v>39473</v>
          </cell>
          <cell r="K307">
            <v>39532</v>
          </cell>
          <cell r="P307">
            <v>0</v>
          </cell>
          <cell r="S307">
            <v>0</v>
          </cell>
        </row>
        <row r="308">
          <cell r="E308" t="str">
            <v>ANÁLISE DE PROPOSTA</v>
          </cell>
          <cell r="F308">
            <v>0</v>
          </cell>
          <cell r="P308">
            <v>0</v>
          </cell>
          <cell r="S308">
            <v>0</v>
          </cell>
        </row>
        <row r="309">
          <cell r="A309">
            <v>237</v>
          </cell>
          <cell r="B309" t="str">
            <v>PT-1016-H-7000</v>
          </cell>
          <cell r="C309" t="str">
            <v>PT-E06-B00-006</v>
          </cell>
          <cell r="D309" t="str">
            <v>E.40.00.000.006</v>
          </cell>
          <cell r="E309" t="str">
            <v>Análise de Proposta</v>
          </cell>
          <cell r="F309">
            <v>0</v>
          </cell>
          <cell r="H309" t="str">
            <v>A4</v>
          </cell>
          <cell r="I309">
            <v>2</v>
          </cell>
          <cell r="J309">
            <v>39473</v>
          </cell>
          <cell r="K309">
            <v>39532</v>
          </cell>
          <cell r="P309">
            <v>0</v>
          </cell>
          <cell r="S309">
            <v>0</v>
          </cell>
        </row>
        <row r="310">
          <cell r="B310">
            <v>1017</v>
          </cell>
          <cell r="E310" t="str">
            <v>DEPÓSITO DE NITRATO DE SÓDIO</v>
          </cell>
          <cell r="F310">
            <v>0</v>
          </cell>
          <cell r="P310">
            <v>0</v>
          </cell>
          <cell r="S310">
            <v>0</v>
          </cell>
        </row>
        <row r="311">
          <cell r="E311" t="str">
            <v>ARQUITETURA</v>
          </cell>
          <cell r="F311">
            <v>0</v>
          </cell>
          <cell r="P311">
            <v>0</v>
          </cell>
          <cell r="S311">
            <v>0</v>
          </cell>
        </row>
        <row r="312">
          <cell r="A312">
            <v>238</v>
          </cell>
          <cell r="B312" t="str">
            <v>1017-A-7000</v>
          </cell>
          <cell r="C312" t="str">
            <v>DE-E06-B15-023</v>
          </cell>
          <cell r="D312" t="str">
            <v>E.40.AR.010.090</v>
          </cell>
          <cell r="E312" t="str">
            <v>Planta Baixa, Cobertura, Cortes e Fachadas</v>
          </cell>
          <cell r="F312">
            <v>0.1</v>
          </cell>
          <cell r="H312" t="str">
            <v>A1</v>
          </cell>
          <cell r="I312">
            <v>1</v>
          </cell>
          <cell r="J312">
            <v>39350</v>
          </cell>
          <cell r="K312">
            <v>39356</v>
          </cell>
          <cell r="P312">
            <v>0</v>
          </cell>
          <cell r="S312">
            <v>0</v>
          </cell>
        </row>
        <row r="313">
          <cell r="E313" t="str">
            <v>CONCRETO</v>
          </cell>
          <cell r="F313">
            <v>0</v>
          </cell>
          <cell r="P313">
            <v>0</v>
          </cell>
          <cell r="S313">
            <v>0</v>
          </cell>
        </row>
        <row r="314">
          <cell r="A314">
            <v>239</v>
          </cell>
          <cell r="B314" t="str">
            <v>LV-1017-C-7000</v>
          </cell>
          <cell r="C314" t="str">
            <v>LV-E06-B03-007</v>
          </cell>
          <cell r="D314" t="str">
            <v>E.40.CN.010.065</v>
          </cell>
          <cell r="E314" t="str">
            <v>Lista de Verificação de Desenhos de Fornecedores</v>
          </cell>
          <cell r="F314">
            <v>0</v>
          </cell>
          <cell r="H314" t="str">
            <v>A4</v>
          </cell>
          <cell r="I314">
            <v>3</v>
          </cell>
          <cell r="J314">
            <v>39387</v>
          </cell>
          <cell r="K314">
            <v>39393</v>
          </cell>
          <cell r="P314">
            <v>0</v>
          </cell>
          <cell r="S314">
            <v>0</v>
          </cell>
        </row>
        <row r="315">
          <cell r="E315" t="str">
            <v>METÁLICA</v>
          </cell>
          <cell r="F315">
            <v>0</v>
          </cell>
          <cell r="P315">
            <v>0</v>
          </cell>
          <cell r="S315">
            <v>0</v>
          </cell>
        </row>
        <row r="316">
          <cell r="A316">
            <v>240</v>
          </cell>
          <cell r="B316" t="str">
            <v>LV-1017-S-7000</v>
          </cell>
          <cell r="C316" t="str">
            <v>LV-E06-B04-007</v>
          </cell>
          <cell r="D316" t="str">
            <v>E.40.EM.010.065</v>
          </cell>
          <cell r="E316" t="str">
            <v>Lista de Verificação de Desenhos de Fornecedores</v>
          </cell>
          <cell r="F316">
            <v>0</v>
          </cell>
          <cell r="H316" t="str">
            <v>A4</v>
          </cell>
          <cell r="I316">
            <v>3</v>
          </cell>
          <cell r="J316">
            <v>39387</v>
          </cell>
          <cell r="K316">
            <v>39393</v>
          </cell>
          <cell r="P316">
            <v>0</v>
          </cell>
          <cell r="S316">
            <v>0</v>
          </cell>
        </row>
        <row r="317">
          <cell r="E317" t="str">
            <v>ELÉTRICA</v>
          </cell>
          <cell r="F317">
            <v>0</v>
          </cell>
          <cell r="P317">
            <v>0</v>
          </cell>
          <cell r="S317">
            <v>0</v>
          </cell>
        </row>
        <row r="318">
          <cell r="A318">
            <v>241</v>
          </cell>
          <cell r="B318" t="str">
            <v>1017-E-7000</v>
          </cell>
          <cell r="C318" t="str">
            <v>DE-E06-E06-015</v>
          </cell>
          <cell r="D318" t="str">
            <v>E.40.EL.000.090</v>
          </cell>
          <cell r="E318" t="str">
            <v>Planta de SPDA</v>
          </cell>
          <cell r="F318">
            <v>0</v>
          </cell>
          <cell r="H318" t="str">
            <v>A1</v>
          </cell>
          <cell r="I318">
            <v>0.5</v>
          </cell>
          <cell r="J318">
            <v>39367</v>
          </cell>
          <cell r="K318">
            <v>39373</v>
          </cell>
          <cell r="P318">
            <v>0</v>
          </cell>
          <cell r="S318">
            <v>0</v>
          </cell>
        </row>
        <row r="319">
          <cell r="A319">
            <v>242</v>
          </cell>
          <cell r="B319" t="str">
            <v>MC-1017-E-7000</v>
          </cell>
          <cell r="C319" t="str">
            <v>MC-E06-E06-010</v>
          </cell>
          <cell r="D319" t="str">
            <v>E.40.EL.000.090</v>
          </cell>
          <cell r="E319" t="str">
            <v>Memória de Cálculo de SPDA</v>
          </cell>
          <cell r="F319">
            <v>0</v>
          </cell>
          <cell r="H319" t="str">
            <v>A4</v>
          </cell>
          <cell r="I319">
            <v>1.5</v>
          </cell>
          <cell r="J319">
            <v>39367</v>
          </cell>
          <cell r="K319">
            <v>39373</v>
          </cell>
          <cell r="P319">
            <v>0</v>
          </cell>
          <cell r="S319">
            <v>0</v>
          </cell>
        </row>
        <row r="320">
          <cell r="A320">
            <v>243</v>
          </cell>
          <cell r="B320" t="str">
            <v>LM-1017-E-7000</v>
          </cell>
          <cell r="C320" t="str">
            <v>LM-E06-E06-007</v>
          </cell>
          <cell r="D320" t="str">
            <v>E.40.EL.000.090</v>
          </cell>
          <cell r="E320" t="str">
            <v>Lista de Materiais</v>
          </cell>
          <cell r="F320">
            <v>0</v>
          </cell>
          <cell r="H320" t="str">
            <v>A4</v>
          </cell>
          <cell r="I320">
            <v>0.5</v>
          </cell>
          <cell r="J320">
            <v>39367</v>
          </cell>
          <cell r="K320">
            <v>39373</v>
          </cell>
          <cell r="P320">
            <v>0</v>
          </cell>
          <cell r="S320">
            <v>0</v>
          </cell>
        </row>
        <row r="321">
          <cell r="A321">
            <v>244</v>
          </cell>
          <cell r="B321" t="str">
            <v>MD-1017-E-7000</v>
          </cell>
          <cell r="C321" t="str">
            <v>MD-E06-E06-007</v>
          </cell>
          <cell r="D321" t="str">
            <v>E.40.EL.000.090</v>
          </cell>
          <cell r="E321" t="str">
            <v>Memorial Descritivo</v>
          </cell>
          <cell r="F321">
            <v>0</v>
          </cell>
          <cell r="H321" t="str">
            <v>A4</v>
          </cell>
          <cell r="I321">
            <v>1</v>
          </cell>
          <cell r="J321">
            <v>39367</v>
          </cell>
          <cell r="K321">
            <v>39373</v>
          </cell>
          <cell r="P321">
            <v>0</v>
          </cell>
          <cell r="S321">
            <v>0</v>
          </cell>
        </row>
        <row r="322">
          <cell r="E322" t="str">
            <v>HIDROSSANITÁRIAS</v>
          </cell>
          <cell r="F322">
            <v>0</v>
          </cell>
          <cell r="P322">
            <v>0</v>
          </cell>
          <cell r="S322">
            <v>0</v>
          </cell>
        </row>
        <row r="323">
          <cell r="A323">
            <v>245</v>
          </cell>
          <cell r="B323" t="str">
            <v>1017-B-7000</v>
          </cell>
          <cell r="C323" t="str">
            <v>DE-E06-B49-014</v>
          </cell>
          <cell r="D323" t="str">
            <v>E.40.IE.010.085</v>
          </cell>
          <cell r="E323" t="str">
            <v>Planta e Detalhes - Águas Pluviais</v>
          </cell>
          <cell r="F323">
            <v>0</v>
          </cell>
          <cell r="H323" t="str">
            <v>A1</v>
          </cell>
          <cell r="I323">
            <v>0.5</v>
          </cell>
          <cell r="J323">
            <v>39367</v>
          </cell>
          <cell r="K323">
            <v>39371</v>
          </cell>
          <cell r="P323">
            <v>0</v>
          </cell>
          <cell r="S323">
            <v>0</v>
          </cell>
        </row>
        <row r="324">
          <cell r="A324">
            <v>246</v>
          </cell>
          <cell r="B324" t="str">
            <v>LM-1017-B-7000</v>
          </cell>
          <cell r="C324" t="str">
            <v>LM-E06-B49-007</v>
          </cell>
          <cell r="D324" t="str">
            <v>E.40.IE.010.085</v>
          </cell>
          <cell r="E324" t="str">
            <v>Lista de Material</v>
          </cell>
          <cell r="F324">
            <v>0</v>
          </cell>
          <cell r="H324" t="str">
            <v>A4</v>
          </cell>
          <cell r="I324">
            <v>0.1875</v>
          </cell>
          <cell r="J324">
            <v>39367</v>
          </cell>
          <cell r="K324">
            <v>39371</v>
          </cell>
          <cell r="P324">
            <v>0</v>
          </cell>
          <cell r="S324">
            <v>0</v>
          </cell>
        </row>
        <row r="325">
          <cell r="E325" t="str">
            <v>ORÇAMENTAÇÃO</v>
          </cell>
          <cell r="F325">
            <v>0</v>
          </cell>
          <cell r="P325">
            <v>0</v>
          </cell>
          <cell r="S325">
            <v>0</v>
          </cell>
        </row>
        <row r="326">
          <cell r="A326">
            <v>247</v>
          </cell>
          <cell r="B326" t="str">
            <v>RT-1017-H-7000</v>
          </cell>
          <cell r="C326" t="str">
            <v>RT-E06-B00-007</v>
          </cell>
          <cell r="D326" t="str">
            <v>E.40.00.000.006</v>
          </cell>
          <cell r="E326" t="str">
            <v>Pacote para Orçamentação</v>
          </cell>
          <cell r="F326">
            <v>0</v>
          </cell>
          <cell r="H326" t="str">
            <v>A4</v>
          </cell>
          <cell r="I326">
            <v>2</v>
          </cell>
          <cell r="J326">
            <v>39473</v>
          </cell>
          <cell r="K326">
            <v>39532</v>
          </cell>
          <cell r="P326">
            <v>0</v>
          </cell>
          <cell r="S326">
            <v>0</v>
          </cell>
        </row>
        <row r="327">
          <cell r="E327" t="str">
            <v>ANÁLISE DE PROPOSTA</v>
          </cell>
          <cell r="F327">
            <v>0</v>
          </cell>
          <cell r="P327">
            <v>0</v>
          </cell>
          <cell r="S327">
            <v>0</v>
          </cell>
        </row>
        <row r="328">
          <cell r="A328">
            <v>248</v>
          </cell>
          <cell r="B328" t="str">
            <v>PT-1017-H-7000</v>
          </cell>
          <cell r="C328" t="str">
            <v>PT-E06-B00-007</v>
          </cell>
          <cell r="D328" t="str">
            <v>E.40.00.000.006</v>
          </cell>
          <cell r="E328" t="str">
            <v>Análise de Proposta</v>
          </cell>
          <cell r="F328">
            <v>0</v>
          </cell>
          <cell r="H328" t="str">
            <v>A4</v>
          </cell>
          <cell r="I328">
            <v>1.25</v>
          </cell>
          <cell r="J328">
            <v>39473</v>
          </cell>
          <cell r="K328">
            <v>39532</v>
          </cell>
          <cell r="P328">
            <v>0</v>
          </cell>
          <cell r="S328">
            <v>0</v>
          </cell>
        </row>
        <row r="329">
          <cell r="B329">
            <v>1018</v>
          </cell>
          <cell r="E329" t="str">
            <v>GUARITA DA FÁBRICA DE EXPLOSIVOS</v>
          </cell>
          <cell r="F329">
            <v>0</v>
          </cell>
          <cell r="P329">
            <v>0</v>
          </cell>
          <cell r="S329">
            <v>0</v>
          </cell>
        </row>
        <row r="330">
          <cell r="E330" t="str">
            <v>ARQUITETURA</v>
          </cell>
          <cell r="F330">
            <v>0</v>
          </cell>
          <cell r="P330">
            <v>0</v>
          </cell>
          <cell r="S330">
            <v>0</v>
          </cell>
        </row>
        <row r="331">
          <cell r="A331">
            <v>249</v>
          </cell>
          <cell r="B331" t="str">
            <v>1018-A-7000</v>
          </cell>
          <cell r="C331" t="str">
            <v>DE-E06-B15-024</v>
          </cell>
          <cell r="D331" t="str">
            <v>E.40.AR.010.105</v>
          </cell>
          <cell r="E331" t="str">
            <v>Planta Baixa, Cobertura e Cortes</v>
          </cell>
          <cell r="F331">
            <v>0.1</v>
          </cell>
          <cell r="H331" t="str">
            <v>A1</v>
          </cell>
          <cell r="I331">
            <v>1</v>
          </cell>
          <cell r="J331">
            <v>39353</v>
          </cell>
          <cell r="K331">
            <v>39359</v>
          </cell>
          <cell r="P331">
            <v>0</v>
          </cell>
          <cell r="S331">
            <v>0</v>
          </cell>
        </row>
        <row r="332">
          <cell r="A332">
            <v>250</v>
          </cell>
          <cell r="B332" t="str">
            <v>1018-A-7001</v>
          </cell>
          <cell r="C332" t="str">
            <v>DE-E06-B15-025</v>
          </cell>
          <cell r="D332" t="str">
            <v>E.40.AR.010.115</v>
          </cell>
          <cell r="E332" t="str">
            <v>Fachadas, Det. Sanitário e Pag. Forro</v>
          </cell>
          <cell r="F332">
            <v>0</v>
          </cell>
          <cell r="H332" t="str">
            <v>A1</v>
          </cell>
          <cell r="I332">
            <v>1</v>
          </cell>
          <cell r="J332">
            <v>39370</v>
          </cell>
          <cell r="K332">
            <v>39374</v>
          </cell>
          <cell r="P332">
            <v>0</v>
          </cell>
          <cell r="S332">
            <v>0</v>
          </cell>
        </row>
        <row r="333">
          <cell r="E333" t="str">
            <v>CONCRETO</v>
          </cell>
          <cell r="F333">
            <v>0</v>
          </cell>
          <cell r="P333">
            <v>0</v>
          </cell>
          <cell r="S333">
            <v>0</v>
          </cell>
        </row>
        <row r="334">
          <cell r="A334">
            <v>251</v>
          </cell>
          <cell r="B334" t="str">
            <v>LV-1018-C-7000</v>
          </cell>
          <cell r="C334" t="str">
            <v>LV-E06-B03-008</v>
          </cell>
          <cell r="D334" t="str">
            <v>E.40.CN.010.075</v>
          </cell>
          <cell r="E334" t="str">
            <v>Lista de Verificação de Desenhos de Fornecedores</v>
          </cell>
          <cell r="F334">
            <v>0</v>
          </cell>
          <cell r="H334" t="str">
            <v>A4</v>
          </cell>
          <cell r="I334">
            <v>3</v>
          </cell>
          <cell r="J334">
            <v>39390</v>
          </cell>
          <cell r="K334">
            <v>39396</v>
          </cell>
          <cell r="P334">
            <v>0</v>
          </cell>
          <cell r="S334">
            <v>0</v>
          </cell>
        </row>
        <row r="335">
          <cell r="E335" t="str">
            <v>METÁLICA</v>
          </cell>
          <cell r="F335">
            <v>0</v>
          </cell>
          <cell r="P335">
            <v>0</v>
          </cell>
          <cell r="S335">
            <v>0</v>
          </cell>
        </row>
        <row r="336">
          <cell r="A336">
            <v>252</v>
          </cell>
          <cell r="B336" t="str">
            <v>LV-1018-S-7000</v>
          </cell>
          <cell r="C336" t="str">
            <v>LV-E06-B04-008</v>
          </cell>
          <cell r="D336" t="str">
            <v>E.40.EM.010.075</v>
          </cell>
          <cell r="E336" t="str">
            <v>Lista de Verificação de Desenhos de Fornecedores</v>
          </cell>
          <cell r="F336">
            <v>0</v>
          </cell>
          <cell r="H336" t="str">
            <v>A4</v>
          </cell>
          <cell r="I336">
            <v>3</v>
          </cell>
          <cell r="J336">
            <v>39390</v>
          </cell>
          <cell r="K336">
            <v>39396</v>
          </cell>
          <cell r="P336">
            <v>0</v>
          </cell>
          <cell r="S336">
            <v>0</v>
          </cell>
        </row>
        <row r="337">
          <cell r="E337" t="str">
            <v>ELÉTRICA</v>
          </cell>
          <cell r="F337">
            <v>0</v>
          </cell>
          <cell r="P337">
            <v>0</v>
          </cell>
          <cell r="S337">
            <v>0</v>
          </cell>
        </row>
        <row r="338">
          <cell r="A338">
            <v>253</v>
          </cell>
          <cell r="B338" t="str">
            <v>1018-E-7000</v>
          </cell>
          <cell r="C338" t="str">
            <v>DE-E06-E06-032</v>
          </cell>
          <cell r="D338" t="str">
            <v>E.40.EL.000.105</v>
          </cell>
          <cell r="E338" t="str">
            <v>Planta de Distribuição de Força e Aterramento</v>
          </cell>
          <cell r="F338">
            <v>0</v>
          </cell>
          <cell r="H338" t="str">
            <v>A1</v>
          </cell>
          <cell r="I338">
            <v>1</v>
          </cell>
          <cell r="J338">
            <v>39370</v>
          </cell>
          <cell r="K338">
            <v>39376</v>
          </cell>
          <cell r="P338">
            <v>0</v>
          </cell>
          <cell r="S338">
            <v>0</v>
          </cell>
        </row>
        <row r="339">
          <cell r="A339">
            <v>254</v>
          </cell>
          <cell r="B339" t="str">
            <v>1018-E-7001</v>
          </cell>
          <cell r="C339" t="str">
            <v>DE-E06-E06-033</v>
          </cell>
          <cell r="D339" t="str">
            <v>E.40.EL.000.105</v>
          </cell>
          <cell r="E339" t="str">
            <v>Planta de Iluminação e Tomadas de Corrente</v>
          </cell>
          <cell r="F339">
            <v>0</v>
          </cell>
          <cell r="H339" t="str">
            <v>A1</v>
          </cell>
          <cell r="I339">
            <v>1</v>
          </cell>
          <cell r="J339">
            <v>39370</v>
          </cell>
          <cell r="K339">
            <v>39376</v>
          </cell>
          <cell r="P339">
            <v>0</v>
          </cell>
          <cell r="S339">
            <v>0</v>
          </cell>
        </row>
        <row r="340">
          <cell r="A340">
            <v>255</v>
          </cell>
          <cell r="B340" t="str">
            <v>1018-E-7002</v>
          </cell>
          <cell r="C340" t="str">
            <v>DE-E06-E06-034</v>
          </cell>
          <cell r="D340" t="str">
            <v>E.40.EL.000.105</v>
          </cell>
          <cell r="E340" t="str">
            <v>Planta de SPDA</v>
          </cell>
          <cell r="F340">
            <v>0</v>
          </cell>
          <cell r="H340" t="str">
            <v>A1</v>
          </cell>
          <cell r="I340">
            <v>1</v>
          </cell>
          <cell r="J340">
            <v>39370</v>
          </cell>
          <cell r="K340">
            <v>39376</v>
          </cell>
          <cell r="P340">
            <v>0</v>
          </cell>
          <cell r="S340">
            <v>0</v>
          </cell>
        </row>
        <row r="341">
          <cell r="A341">
            <v>253</v>
          </cell>
          <cell r="B341" t="str">
            <v>1018-E-7003</v>
          </cell>
          <cell r="C341" t="str">
            <v>DE-E06-E06-035</v>
          </cell>
          <cell r="D341" t="str">
            <v>E.40.EL.000.105</v>
          </cell>
          <cell r="E341" t="str">
            <v>Diagrama Unifilar e Quadro de Cargas Elétricas</v>
          </cell>
          <cell r="F341">
            <v>0</v>
          </cell>
          <cell r="H341" t="str">
            <v>A1</v>
          </cell>
          <cell r="I341">
            <v>1.25</v>
          </cell>
          <cell r="J341">
            <v>39370</v>
          </cell>
          <cell r="K341">
            <v>39376</v>
          </cell>
          <cell r="P341">
            <v>0</v>
          </cell>
          <cell r="S341">
            <v>0</v>
          </cell>
        </row>
        <row r="342">
          <cell r="A342">
            <v>254</v>
          </cell>
          <cell r="B342" t="str">
            <v>MC-1018-E-7000</v>
          </cell>
          <cell r="C342" t="str">
            <v>MC-E06-E06-017</v>
          </cell>
          <cell r="D342" t="str">
            <v>E.40.EL.000.105</v>
          </cell>
          <cell r="E342" t="str">
            <v>Memória de Cálculo de Iluminação</v>
          </cell>
          <cell r="F342">
            <v>0</v>
          </cell>
          <cell r="H342" t="str">
            <v>A4</v>
          </cell>
          <cell r="I342">
            <v>3</v>
          </cell>
          <cell r="J342">
            <v>39370</v>
          </cell>
          <cell r="K342">
            <v>39376</v>
          </cell>
          <cell r="P342">
            <v>0</v>
          </cell>
          <cell r="S342">
            <v>0</v>
          </cell>
        </row>
        <row r="343">
          <cell r="A343">
            <v>255</v>
          </cell>
          <cell r="B343" t="str">
            <v>MC-1018-E-7001</v>
          </cell>
          <cell r="C343" t="str">
            <v>MC-E06-E06-018</v>
          </cell>
          <cell r="D343" t="str">
            <v>E.40.EL.000.105</v>
          </cell>
          <cell r="E343" t="str">
            <v>Memória de Cálculo de SPDA</v>
          </cell>
          <cell r="F343">
            <v>0</v>
          </cell>
          <cell r="H343" t="str">
            <v>A4</v>
          </cell>
          <cell r="I343">
            <v>3</v>
          </cell>
          <cell r="J343">
            <v>39370</v>
          </cell>
          <cell r="K343">
            <v>39376</v>
          </cell>
          <cell r="P343">
            <v>0</v>
          </cell>
          <cell r="S343">
            <v>0</v>
          </cell>
        </row>
        <row r="344">
          <cell r="A344">
            <v>256</v>
          </cell>
          <cell r="B344" t="str">
            <v>LM-1018-E-7000</v>
          </cell>
          <cell r="C344" t="str">
            <v>LM-E06-E06-009</v>
          </cell>
          <cell r="D344" t="str">
            <v>E.40.EL.000.105</v>
          </cell>
          <cell r="E344" t="str">
            <v>Lista de Materiais</v>
          </cell>
          <cell r="F344">
            <v>0</v>
          </cell>
          <cell r="H344" t="str">
            <v>A4</v>
          </cell>
          <cell r="I344">
            <v>1</v>
          </cell>
          <cell r="J344">
            <v>39370</v>
          </cell>
          <cell r="K344">
            <v>39376</v>
          </cell>
          <cell r="P344">
            <v>0</v>
          </cell>
          <cell r="S344">
            <v>0</v>
          </cell>
        </row>
        <row r="345">
          <cell r="A345">
            <v>257</v>
          </cell>
          <cell r="B345" t="str">
            <v>FD-1018-E-7000</v>
          </cell>
          <cell r="C345" t="str">
            <v>FD-E06-E06-009</v>
          </cell>
          <cell r="D345" t="str">
            <v>E.40.EL.000.105</v>
          </cell>
          <cell r="E345" t="str">
            <v>Folha de Dados (Quadro de Distribuição)</v>
          </cell>
          <cell r="F345">
            <v>0</v>
          </cell>
          <cell r="H345" t="str">
            <v>A4</v>
          </cell>
          <cell r="I345">
            <v>0.125</v>
          </cell>
          <cell r="J345">
            <v>39370</v>
          </cell>
          <cell r="K345">
            <v>39376</v>
          </cell>
          <cell r="P345">
            <v>0</v>
          </cell>
          <cell r="S345">
            <v>0</v>
          </cell>
        </row>
        <row r="346">
          <cell r="A346">
            <v>258</v>
          </cell>
          <cell r="B346" t="str">
            <v>MD-1018-E-7000</v>
          </cell>
          <cell r="C346" t="str">
            <v>MD-E06-E06-009</v>
          </cell>
          <cell r="D346" t="str">
            <v>E.40.EL.000.105</v>
          </cell>
          <cell r="E346" t="str">
            <v>Memorial Descritivo</v>
          </cell>
          <cell r="F346">
            <v>0</v>
          </cell>
          <cell r="H346" t="str">
            <v>A4</v>
          </cell>
          <cell r="I346">
            <v>1</v>
          </cell>
          <cell r="J346">
            <v>39370</v>
          </cell>
          <cell r="K346">
            <v>39376</v>
          </cell>
          <cell r="P346">
            <v>0</v>
          </cell>
          <cell r="S346">
            <v>0</v>
          </cell>
        </row>
        <row r="347">
          <cell r="E347" t="str">
            <v>TELEFONIA E DADOS</v>
          </cell>
          <cell r="F347">
            <v>0</v>
          </cell>
          <cell r="P347">
            <v>0</v>
          </cell>
          <cell r="S347">
            <v>0</v>
          </cell>
        </row>
        <row r="348">
          <cell r="A348">
            <v>259</v>
          </cell>
          <cell r="B348" t="str">
            <v>1018-K-7000</v>
          </cell>
          <cell r="C348" t="str">
            <v>DE-E06-E47-003</v>
          </cell>
          <cell r="D348" t="str">
            <v>E.40.CM.010.090</v>
          </cell>
          <cell r="E348" t="str">
            <v>Planta Baixa</v>
          </cell>
          <cell r="F348">
            <v>0</v>
          </cell>
          <cell r="H348" t="str">
            <v>A1</v>
          </cell>
          <cell r="I348">
            <v>1</v>
          </cell>
          <cell r="J348">
            <v>39370</v>
          </cell>
          <cell r="K348">
            <v>39376</v>
          </cell>
          <cell r="P348">
            <v>0</v>
          </cell>
          <cell r="S348">
            <v>0</v>
          </cell>
        </row>
        <row r="349">
          <cell r="A349">
            <v>260</v>
          </cell>
          <cell r="B349" t="str">
            <v>LM-1018-K-7000</v>
          </cell>
          <cell r="C349" t="str">
            <v>LM-E06-E47-003</v>
          </cell>
          <cell r="D349" t="str">
            <v>E.40.CM.010.090</v>
          </cell>
          <cell r="E349" t="str">
            <v>Lista de Materiais</v>
          </cell>
          <cell r="F349">
            <v>0</v>
          </cell>
          <cell r="H349" t="str">
            <v>A4</v>
          </cell>
          <cell r="I349">
            <v>0.125</v>
          </cell>
          <cell r="J349">
            <v>39370</v>
          </cell>
          <cell r="K349">
            <v>39376</v>
          </cell>
          <cell r="P349">
            <v>0</v>
          </cell>
          <cell r="S349">
            <v>0</v>
          </cell>
        </row>
        <row r="350">
          <cell r="E350" t="str">
            <v>HIDROSSANITÁRIAS</v>
          </cell>
          <cell r="F350">
            <v>0</v>
          </cell>
          <cell r="P350">
            <v>0</v>
          </cell>
          <cell r="S350">
            <v>0</v>
          </cell>
        </row>
        <row r="351">
          <cell r="A351">
            <v>261</v>
          </cell>
          <cell r="B351" t="str">
            <v>1018-B-7000</v>
          </cell>
          <cell r="C351" t="str">
            <v>DE-E06-B49-015</v>
          </cell>
          <cell r="D351" t="str">
            <v>E.40.IE.010.100</v>
          </cell>
          <cell r="E351" t="str">
            <v>Plantas, Isométrico e Esquema Vertical - Água Fria e Esgoto Sanitário</v>
          </cell>
          <cell r="F351">
            <v>0</v>
          </cell>
          <cell r="H351" t="str">
            <v>A1</v>
          </cell>
          <cell r="I351">
            <v>1</v>
          </cell>
          <cell r="J351">
            <v>39370</v>
          </cell>
          <cell r="K351">
            <v>39376</v>
          </cell>
          <cell r="P351">
            <v>0</v>
          </cell>
          <cell r="S351">
            <v>0</v>
          </cell>
        </row>
        <row r="352">
          <cell r="A352">
            <v>262</v>
          </cell>
          <cell r="B352" t="str">
            <v>1018-B-7001</v>
          </cell>
          <cell r="C352" t="str">
            <v>DE-E06-B49-016</v>
          </cell>
          <cell r="D352" t="str">
            <v>E.40.IE.010.100</v>
          </cell>
          <cell r="E352" t="str">
            <v>Planta e Detalhes - Águas Pluviais</v>
          </cell>
          <cell r="F352">
            <v>0</v>
          </cell>
          <cell r="H352" t="str">
            <v>A1</v>
          </cell>
          <cell r="I352">
            <v>1</v>
          </cell>
          <cell r="J352">
            <v>39370</v>
          </cell>
          <cell r="K352">
            <v>39376</v>
          </cell>
          <cell r="P352">
            <v>0</v>
          </cell>
          <cell r="S352">
            <v>0</v>
          </cell>
        </row>
        <row r="353">
          <cell r="A353">
            <v>263</v>
          </cell>
          <cell r="B353" t="str">
            <v>LM-1018-B-7000</v>
          </cell>
          <cell r="C353" t="str">
            <v>LM-E06-B49-008</v>
          </cell>
          <cell r="D353" t="str">
            <v>E.40.IE.010.100</v>
          </cell>
          <cell r="E353" t="str">
            <v>Lista de Material</v>
          </cell>
          <cell r="F353">
            <v>0</v>
          </cell>
          <cell r="H353" t="str">
            <v>A4</v>
          </cell>
          <cell r="I353">
            <v>0.375</v>
          </cell>
          <cell r="J353">
            <v>39370</v>
          </cell>
          <cell r="K353">
            <v>39376</v>
          </cell>
          <cell r="P353">
            <v>0</v>
          </cell>
          <cell r="S353">
            <v>0</v>
          </cell>
        </row>
        <row r="354">
          <cell r="E354" t="str">
            <v>ORÇAMENTAÇÃO</v>
          </cell>
          <cell r="F354">
            <v>0</v>
          </cell>
          <cell r="P354">
            <v>0</v>
          </cell>
          <cell r="S354">
            <v>0</v>
          </cell>
        </row>
        <row r="355">
          <cell r="A355">
            <v>264</v>
          </cell>
          <cell r="B355" t="str">
            <v>RT-1018-H-7000</v>
          </cell>
          <cell r="C355" t="str">
            <v>RT-E06-B00-008</v>
          </cell>
          <cell r="D355" t="str">
            <v>E.40.00.000.006</v>
          </cell>
          <cell r="E355" t="str">
            <v>Pacote para Orçamentação</v>
          </cell>
          <cell r="F355">
            <v>0</v>
          </cell>
          <cell r="H355" t="str">
            <v>A4</v>
          </cell>
          <cell r="I355">
            <v>1</v>
          </cell>
          <cell r="J355">
            <v>39473</v>
          </cell>
          <cell r="K355">
            <v>39532</v>
          </cell>
          <cell r="P355">
            <v>0</v>
          </cell>
          <cell r="S355">
            <v>0</v>
          </cell>
        </row>
        <row r="356">
          <cell r="E356" t="str">
            <v>ANÁLISE DE PROPOSTA</v>
          </cell>
          <cell r="F356">
            <v>0</v>
          </cell>
          <cell r="P356">
            <v>0</v>
          </cell>
          <cell r="S356">
            <v>0</v>
          </cell>
        </row>
        <row r="357">
          <cell r="A357">
            <v>265</v>
          </cell>
          <cell r="B357" t="str">
            <v>PT-1018-H-7000</v>
          </cell>
          <cell r="C357" t="str">
            <v>PT-E06-B00-008</v>
          </cell>
          <cell r="D357" t="str">
            <v>E.40.00.000.006</v>
          </cell>
          <cell r="E357" t="str">
            <v>Análise de Proposta</v>
          </cell>
          <cell r="F357">
            <v>0</v>
          </cell>
          <cell r="H357" t="str">
            <v>A4</v>
          </cell>
          <cell r="I357">
            <v>0.5</v>
          </cell>
          <cell r="J357">
            <v>39473</v>
          </cell>
          <cell r="K357">
            <v>39532</v>
          </cell>
          <cell r="P357">
            <v>0</v>
          </cell>
          <cell r="S357">
            <v>0</v>
          </cell>
        </row>
        <row r="358">
          <cell r="B358">
            <v>1021</v>
          </cell>
          <cell r="E358" t="str">
            <v>ESCRITÓRIO DA MINA</v>
          </cell>
          <cell r="F358">
            <v>0</v>
          </cell>
          <cell r="P358">
            <v>0</v>
          </cell>
          <cell r="S358">
            <v>0</v>
          </cell>
        </row>
        <row r="359">
          <cell r="E359" t="str">
            <v>ARQUITETURA</v>
          </cell>
          <cell r="F359">
            <v>0</v>
          </cell>
          <cell r="P359">
            <v>0</v>
          </cell>
          <cell r="S359">
            <v>0</v>
          </cell>
        </row>
        <row r="360">
          <cell r="A360">
            <v>266</v>
          </cell>
          <cell r="B360" t="str">
            <v>1021-A-7000</v>
          </cell>
          <cell r="C360" t="str">
            <v>DE-E06-B15-026</v>
          </cell>
          <cell r="D360" t="str">
            <v>E.40.AR.010.120</v>
          </cell>
          <cell r="E360" t="str">
            <v>Planta Baixa e Cobertura</v>
          </cell>
          <cell r="F360">
            <v>0</v>
          </cell>
          <cell r="H360" t="str">
            <v>A1</v>
          </cell>
          <cell r="I360">
            <v>1</v>
          </cell>
          <cell r="J360">
            <v>39424</v>
          </cell>
          <cell r="K360">
            <v>39430</v>
          </cell>
          <cell r="P360">
            <v>0</v>
          </cell>
          <cell r="S360">
            <v>0</v>
          </cell>
        </row>
        <row r="361">
          <cell r="A361">
            <v>267</v>
          </cell>
          <cell r="B361" t="str">
            <v>1021-A-7001</v>
          </cell>
          <cell r="C361" t="str">
            <v>DE-E06-B15-027</v>
          </cell>
          <cell r="D361" t="str">
            <v>E.40.AR.010.120</v>
          </cell>
          <cell r="E361" t="str">
            <v>Cortes e Fachadas</v>
          </cell>
          <cell r="F361">
            <v>0</v>
          </cell>
          <cell r="H361" t="str">
            <v>A1</v>
          </cell>
          <cell r="I361">
            <v>1</v>
          </cell>
          <cell r="J361">
            <v>39424</v>
          </cell>
          <cell r="K361">
            <v>39430</v>
          </cell>
          <cell r="P361">
            <v>0</v>
          </cell>
          <cell r="S361">
            <v>0</v>
          </cell>
        </row>
        <row r="362">
          <cell r="A362">
            <v>268</v>
          </cell>
          <cell r="B362" t="str">
            <v>1021-A-7002</v>
          </cell>
          <cell r="C362" t="str">
            <v>DE-E06-B15-028</v>
          </cell>
          <cell r="D362" t="str">
            <v>E.40.AR.010.130</v>
          </cell>
          <cell r="E362" t="str">
            <v>Det. Sanitários/Copa</v>
          </cell>
          <cell r="F362">
            <v>0</v>
          </cell>
          <cell r="H362" t="str">
            <v>A1</v>
          </cell>
          <cell r="I362">
            <v>1</v>
          </cell>
          <cell r="J362">
            <v>39441</v>
          </cell>
          <cell r="K362">
            <v>39445</v>
          </cell>
          <cell r="P362">
            <v>0</v>
          </cell>
          <cell r="S362">
            <v>0</v>
          </cell>
        </row>
        <row r="363">
          <cell r="A363">
            <v>269</v>
          </cell>
          <cell r="B363" t="str">
            <v>1021-A-7003</v>
          </cell>
          <cell r="C363" t="str">
            <v>DE-E06-B15-029</v>
          </cell>
          <cell r="D363" t="str">
            <v>E.40.AR.010.130</v>
          </cell>
          <cell r="E363" t="str">
            <v>Paginação de Forro e Lay out de Mobiliário</v>
          </cell>
          <cell r="F363">
            <v>0</v>
          </cell>
          <cell r="H363" t="str">
            <v>A1</v>
          </cell>
          <cell r="I363">
            <v>1</v>
          </cell>
          <cell r="J363">
            <v>39441</v>
          </cell>
          <cell r="K363">
            <v>39445</v>
          </cell>
          <cell r="P363">
            <v>0</v>
          </cell>
          <cell r="S363">
            <v>0</v>
          </cell>
        </row>
        <row r="364">
          <cell r="E364" t="str">
            <v>CONCRETO</v>
          </cell>
          <cell r="F364">
            <v>0</v>
          </cell>
          <cell r="P364">
            <v>0</v>
          </cell>
          <cell r="S364">
            <v>0</v>
          </cell>
        </row>
        <row r="365">
          <cell r="A365">
            <v>270</v>
          </cell>
          <cell r="B365" t="str">
            <v>LV-1021-C-7000</v>
          </cell>
          <cell r="C365" t="str">
            <v>LV-E06-B03-009</v>
          </cell>
          <cell r="D365" t="str">
            <v>E.40.CN.010.085</v>
          </cell>
          <cell r="E365" t="str">
            <v>Lista de Verificação de Desenhos de Fornecedores</v>
          </cell>
          <cell r="F365">
            <v>0</v>
          </cell>
          <cell r="H365" t="str">
            <v>A4</v>
          </cell>
          <cell r="I365">
            <v>6</v>
          </cell>
          <cell r="J365">
            <v>39461</v>
          </cell>
          <cell r="K365">
            <v>39467</v>
          </cell>
          <cell r="P365">
            <v>0</v>
          </cell>
          <cell r="S365">
            <v>0</v>
          </cell>
        </row>
        <row r="366">
          <cell r="E366" t="str">
            <v>METÁLICA</v>
          </cell>
          <cell r="F366">
            <v>0</v>
          </cell>
          <cell r="P366">
            <v>0</v>
          </cell>
          <cell r="S366">
            <v>0</v>
          </cell>
        </row>
        <row r="367">
          <cell r="A367">
            <v>271</v>
          </cell>
          <cell r="B367" t="str">
            <v>LV-1021-S-7000</v>
          </cell>
          <cell r="C367" t="str">
            <v>LV-E06-B04-009</v>
          </cell>
          <cell r="D367" t="str">
            <v>E.40.EM.010.085</v>
          </cell>
          <cell r="E367" t="str">
            <v>Lista de Verificação de Desenhos de Fornecedores</v>
          </cell>
          <cell r="F367">
            <v>0</v>
          </cell>
          <cell r="H367" t="str">
            <v>A4</v>
          </cell>
          <cell r="I367">
            <v>5</v>
          </cell>
          <cell r="J367">
            <v>39461</v>
          </cell>
          <cell r="K367">
            <v>39467</v>
          </cell>
          <cell r="P367">
            <v>0</v>
          </cell>
          <cell r="S367">
            <v>0</v>
          </cell>
        </row>
        <row r="368">
          <cell r="E368" t="str">
            <v>ELÉTRICA</v>
          </cell>
          <cell r="F368">
            <v>0</v>
          </cell>
          <cell r="P368">
            <v>0</v>
          </cell>
          <cell r="S368">
            <v>0</v>
          </cell>
        </row>
        <row r="369">
          <cell r="A369">
            <v>272</v>
          </cell>
          <cell r="B369" t="str">
            <v>1021-E-7000</v>
          </cell>
          <cell r="C369" t="str">
            <v>DE-E06-E06-040</v>
          </cell>
          <cell r="D369" t="str">
            <v>E.40.EL.000.120</v>
          </cell>
          <cell r="E369" t="str">
            <v>Planta de Distribuição de Força e Aterramento</v>
          </cell>
          <cell r="F369">
            <v>0</v>
          </cell>
          <cell r="H369" t="str">
            <v>A1</v>
          </cell>
          <cell r="I369">
            <v>1</v>
          </cell>
          <cell r="J369">
            <v>39441</v>
          </cell>
          <cell r="K369">
            <v>39447</v>
          </cell>
          <cell r="P369">
            <v>0</v>
          </cell>
          <cell r="S369">
            <v>0</v>
          </cell>
        </row>
        <row r="370">
          <cell r="A370">
            <v>273</v>
          </cell>
          <cell r="B370" t="str">
            <v>1021-E-7001</v>
          </cell>
          <cell r="C370" t="str">
            <v>DE-E06-E06-041</v>
          </cell>
          <cell r="D370" t="str">
            <v>E.40.EL.000.120</v>
          </cell>
          <cell r="E370" t="str">
            <v>Planta de Iluminação e Tomadas de Corrente</v>
          </cell>
          <cell r="F370">
            <v>0</v>
          </cell>
          <cell r="H370" t="str">
            <v>A1</v>
          </cell>
          <cell r="I370">
            <v>1</v>
          </cell>
          <cell r="J370">
            <v>39441</v>
          </cell>
          <cell r="K370">
            <v>39447</v>
          </cell>
          <cell r="P370">
            <v>0</v>
          </cell>
          <cell r="S370">
            <v>0</v>
          </cell>
        </row>
        <row r="371">
          <cell r="A371">
            <v>274</v>
          </cell>
          <cell r="B371" t="str">
            <v>1021-E-7002</v>
          </cell>
          <cell r="C371" t="str">
            <v>DE-E06-E06-042</v>
          </cell>
          <cell r="D371" t="str">
            <v>E.40.EL.000.120</v>
          </cell>
          <cell r="E371" t="str">
            <v>Planta de SPDA</v>
          </cell>
          <cell r="F371">
            <v>0</v>
          </cell>
          <cell r="H371" t="str">
            <v>A1</v>
          </cell>
          <cell r="I371">
            <v>1</v>
          </cell>
          <cell r="J371">
            <v>39441</v>
          </cell>
          <cell r="K371">
            <v>39447</v>
          </cell>
          <cell r="P371">
            <v>0</v>
          </cell>
          <cell r="S371">
            <v>0</v>
          </cell>
        </row>
        <row r="372">
          <cell r="A372">
            <v>275</v>
          </cell>
          <cell r="B372" t="str">
            <v>1021-E-7003</v>
          </cell>
          <cell r="C372" t="str">
            <v>DE-E06-E06-043</v>
          </cell>
          <cell r="D372" t="str">
            <v>E.40.EL.000.120</v>
          </cell>
          <cell r="E372" t="str">
            <v>Diagrama Unifilar e Quadro de Cargas Elétricas</v>
          </cell>
          <cell r="F372">
            <v>0</v>
          </cell>
          <cell r="H372" t="str">
            <v>A1</v>
          </cell>
          <cell r="I372">
            <v>1.25</v>
          </cell>
          <cell r="J372">
            <v>39441</v>
          </cell>
          <cell r="K372">
            <v>39447</v>
          </cell>
          <cell r="P372">
            <v>0</v>
          </cell>
          <cell r="S372">
            <v>0</v>
          </cell>
        </row>
        <row r="373">
          <cell r="A373">
            <v>276</v>
          </cell>
          <cell r="B373" t="str">
            <v>MC-1021-E-7000</v>
          </cell>
          <cell r="C373" t="str">
            <v>MC-E06-E06-021</v>
          </cell>
          <cell r="D373" t="str">
            <v>E.40.EL.000.120</v>
          </cell>
          <cell r="E373" t="str">
            <v>Memória de Cálculo de Iluminação</v>
          </cell>
          <cell r="F373">
            <v>0</v>
          </cell>
          <cell r="H373" t="str">
            <v>A4</v>
          </cell>
          <cell r="I373">
            <v>3</v>
          </cell>
          <cell r="J373">
            <v>39441</v>
          </cell>
          <cell r="K373">
            <v>39447</v>
          </cell>
          <cell r="P373">
            <v>0</v>
          </cell>
          <cell r="S373">
            <v>0</v>
          </cell>
        </row>
        <row r="374">
          <cell r="A374">
            <v>277</v>
          </cell>
          <cell r="B374" t="str">
            <v>MC-1021-E-7001</v>
          </cell>
          <cell r="C374" t="str">
            <v>MC-E06-E06-022</v>
          </cell>
          <cell r="D374" t="str">
            <v>E.40.EL.000.120</v>
          </cell>
          <cell r="E374" t="str">
            <v>Memória de Cálculo de SPDA</v>
          </cell>
          <cell r="F374">
            <v>0</v>
          </cell>
          <cell r="H374" t="str">
            <v>A4</v>
          </cell>
          <cell r="I374">
            <v>3</v>
          </cell>
          <cell r="J374">
            <v>39441</v>
          </cell>
          <cell r="K374">
            <v>39447</v>
          </cell>
          <cell r="P374">
            <v>0</v>
          </cell>
          <cell r="S374">
            <v>0</v>
          </cell>
        </row>
        <row r="375">
          <cell r="A375">
            <v>278</v>
          </cell>
          <cell r="B375" t="str">
            <v>LM-1021-E-7000</v>
          </cell>
          <cell r="C375" t="str">
            <v>LM-E06-E06-011</v>
          </cell>
          <cell r="D375" t="str">
            <v>E.40.EL.000.120</v>
          </cell>
          <cell r="E375" t="str">
            <v>Lista de Materiais</v>
          </cell>
          <cell r="F375">
            <v>0</v>
          </cell>
          <cell r="H375" t="str">
            <v>A4</v>
          </cell>
          <cell r="I375">
            <v>1</v>
          </cell>
          <cell r="J375">
            <v>39441</v>
          </cell>
          <cell r="K375">
            <v>39447</v>
          </cell>
          <cell r="P375">
            <v>0</v>
          </cell>
          <cell r="S375">
            <v>0</v>
          </cell>
        </row>
        <row r="376">
          <cell r="A376">
            <v>279</v>
          </cell>
          <cell r="B376" t="str">
            <v>FD-1021-E-7000</v>
          </cell>
          <cell r="C376" t="str">
            <v>FD-E06-E06-011</v>
          </cell>
          <cell r="D376" t="str">
            <v>E.40.EL.000.120</v>
          </cell>
          <cell r="E376" t="str">
            <v>Folha de Dados (Quadro de Distribuição)</v>
          </cell>
          <cell r="F376">
            <v>0</v>
          </cell>
          <cell r="H376" t="str">
            <v>A4</v>
          </cell>
          <cell r="I376">
            <v>0.125</v>
          </cell>
          <cell r="J376">
            <v>39441</v>
          </cell>
          <cell r="K376">
            <v>39447</v>
          </cell>
          <cell r="P376">
            <v>0</v>
          </cell>
          <cell r="S376">
            <v>0</v>
          </cell>
        </row>
        <row r="377">
          <cell r="A377">
            <v>280</v>
          </cell>
          <cell r="B377" t="str">
            <v>MD-1020-E-7000</v>
          </cell>
          <cell r="C377" t="str">
            <v>MD-E06-E06-011</v>
          </cell>
          <cell r="D377" t="str">
            <v>E.40.EL.000.120</v>
          </cell>
          <cell r="E377" t="str">
            <v>Memorial Descritivo</v>
          </cell>
          <cell r="F377">
            <v>0</v>
          </cell>
          <cell r="H377" t="str">
            <v>A4</v>
          </cell>
          <cell r="I377">
            <v>1</v>
          </cell>
          <cell r="J377">
            <v>39441</v>
          </cell>
          <cell r="K377">
            <v>39447</v>
          </cell>
          <cell r="P377">
            <v>0</v>
          </cell>
          <cell r="S377">
            <v>0</v>
          </cell>
        </row>
        <row r="378">
          <cell r="E378" t="str">
            <v>TELEFONIA E DADOS</v>
          </cell>
          <cell r="F378">
            <v>0</v>
          </cell>
          <cell r="P378">
            <v>0</v>
          </cell>
          <cell r="S378">
            <v>0</v>
          </cell>
        </row>
        <row r="379">
          <cell r="A379">
            <v>281</v>
          </cell>
          <cell r="B379" t="str">
            <v>1021-K-7000</v>
          </cell>
          <cell r="C379" t="str">
            <v>DE-E06-E47-004</v>
          </cell>
          <cell r="D379" t="str">
            <v>E.40.CM.010.110</v>
          </cell>
          <cell r="E379" t="str">
            <v>Planta Baixa</v>
          </cell>
          <cell r="F379">
            <v>0</v>
          </cell>
          <cell r="H379" t="str">
            <v>A1</v>
          </cell>
          <cell r="I379">
            <v>1</v>
          </cell>
          <cell r="J379">
            <v>39441</v>
          </cell>
          <cell r="K379">
            <v>39447</v>
          </cell>
          <cell r="P379">
            <v>0</v>
          </cell>
          <cell r="S379">
            <v>0</v>
          </cell>
        </row>
        <row r="380">
          <cell r="A380">
            <v>282</v>
          </cell>
          <cell r="B380" t="str">
            <v>LM-1021-K-7000</v>
          </cell>
          <cell r="C380" t="str">
            <v>LM-E06-E47-004</v>
          </cell>
          <cell r="D380" t="str">
            <v>E.40.CM.010.110</v>
          </cell>
          <cell r="E380" t="str">
            <v>Lista de Materiais</v>
          </cell>
          <cell r="F380">
            <v>0</v>
          </cell>
          <cell r="H380" t="str">
            <v>A4</v>
          </cell>
          <cell r="I380">
            <v>0.125</v>
          </cell>
          <cell r="J380">
            <v>39441</v>
          </cell>
          <cell r="K380">
            <v>39447</v>
          </cell>
          <cell r="P380">
            <v>0</v>
          </cell>
          <cell r="S380">
            <v>0</v>
          </cell>
        </row>
        <row r="381">
          <cell r="E381" t="str">
            <v>HIDROSSANITÁRIAS</v>
          </cell>
          <cell r="F381">
            <v>0</v>
          </cell>
          <cell r="P381">
            <v>0</v>
          </cell>
          <cell r="S381">
            <v>0</v>
          </cell>
        </row>
        <row r="382">
          <cell r="A382">
            <v>283</v>
          </cell>
          <cell r="B382" t="str">
            <v>1021-B-7000</v>
          </cell>
          <cell r="C382" t="str">
            <v>DE-E06-B49-017</v>
          </cell>
          <cell r="D382" t="str">
            <v>E.40.IE.010.115</v>
          </cell>
          <cell r="E382" t="str">
            <v>Planta e Isométrico - Água Fria</v>
          </cell>
          <cell r="F382">
            <v>0</v>
          </cell>
          <cell r="H382" t="str">
            <v>A1</v>
          </cell>
          <cell r="I382">
            <v>1</v>
          </cell>
          <cell r="J382">
            <v>39441</v>
          </cell>
          <cell r="K382">
            <v>39447</v>
          </cell>
          <cell r="P382">
            <v>0</v>
          </cell>
          <cell r="S382">
            <v>0</v>
          </cell>
        </row>
        <row r="383">
          <cell r="A383">
            <v>284</v>
          </cell>
          <cell r="B383" t="str">
            <v>1021-B-7001</v>
          </cell>
          <cell r="C383" t="str">
            <v>DE-E06-B49-018</v>
          </cell>
          <cell r="D383" t="str">
            <v>E.40.IE.010.115</v>
          </cell>
          <cell r="E383" t="str">
            <v>Planta e Esquema Vertical - Esgoto Sanitário</v>
          </cell>
          <cell r="F383">
            <v>0</v>
          </cell>
          <cell r="H383" t="str">
            <v>A1</v>
          </cell>
          <cell r="I383">
            <v>1</v>
          </cell>
          <cell r="J383">
            <v>39441</v>
          </cell>
          <cell r="K383">
            <v>39447</v>
          </cell>
          <cell r="P383">
            <v>0</v>
          </cell>
          <cell r="S383">
            <v>0</v>
          </cell>
        </row>
        <row r="384">
          <cell r="A384">
            <v>285</v>
          </cell>
          <cell r="B384" t="str">
            <v>1021-B-7002</v>
          </cell>
          <cell r="C384" t="str">
            <v>DE-E06-B49-019</v>
          </cell>
          <cell r="D384" t="str">
            <v>E.40.IE.010.115</v>
          </cell>
          <cell r="E384" t="str">
            <v>Planta e Detalhes - Águas Pluviais</v>
          </cell>
          <cell r="F384">
            <v>0</v>
          </cell>
          <cell r="H384" t="str">
            <v>A1</v>
          </cell>
          <cell r="I384">
            <v>1</v>
          </cell>
          <cell r="J384">
            <v>39441</v>
          </cell>
          <cell r="K384">
            <v>39447</v>
          </cell>
          <cell r="P384">
            <v>0</v>
          </cell>
          <cell r="S384">
            <v>0</v>
          </cell>
        </row>
        <row r="385">
          <cell r="A385">
            <v>286</v>
          </cell>
          <cell r="B385" t="str">
            <v>1021-B-7003</v>
          </cell>
          <cell r="C385" t="str">
            <v>DE-E06-B49-020</v>
          </cell>
          <cell r="D385" t="str">
            <v>E.40.IE.010.115</v>
          </cell>
          <cell r="E385" t="str">
            <v>Planta da Cobertura - Água Fria</v>
          </cell>
          <cell r="F385">
            <v>0</v>
          </cell>
          <cell r="H385" t="str">
            <v>A1</v>
          </cell>
          <cell r="I385">
            <v>1</v>
          </cell>
          <cell r="J385">
            <v>39441</v>
          </cell>
          <cell r="K385">
            <v>39447</v>
          </cell>
          <cell r="P385">
            <v>0</v>
          </cell>
          <cell r="S385">
            <v>0</v>
          </cell>
        </row>
        <row r="386">
          <cell r="A386">
            <v>287</v>
          </cell>
          <cell r="B386" t="str">
            <v>LM-1021-B-7000</v>
          </cell>
          <cell r="C386" t="str">
            <v>LM-E06-B49-009</v>
          </cell>
          <cell r="D386" t="str">
            <v>E.40.IE.010.115</v>
          </cell>
          <cell r="E386" t="str">
            <v>Lista de Material</v>
          </cell>
          <cell r="F386">
            <v>0</v>
          </cell>
          <cell r="H386" t="str">
            <v>A4</v>
          </cell>
          <cell r="I386">
            <v>0.375</v>
          </cell>
          <cell r="J386">
            <v>39441</v>
          </cell>
          <cell r="K386">
            <v>39447</v>
          </cell>
          <cell r="P386">
            <v>0</v>
          </cell>
          <cell r="S386">
            <v>0</v>
          </cell>
        </row>
        <row r="387">
          <cell r="E387" t="str">
            <v>ORÇAMENTAÇÃO</v>
          </cell>
          <cell r="F387">
            <v>0</v>
          </cell>
          <cell r="P387">
            <v>0</v>
          </cell>
          <cell r="S387">
            <v>0</v>
          </cell>
        </row>
        <row r="388">
          <cell r="A388">
            <v>288</v>
          </cell>
          <cell r="B388" t="str">
            <v>RT-1021-H-7000</v>
          </cell>
          <cell r="C388" t="str">
            <v>RT-E06-B00-009</v>
          </cell>
          <cell r="D388" t="str">
            <v>E.40.00.000.006</v>
          </cell>
          <cell r="E388" t="str">
            <v>Pacote para Orçamentação</v>
          </cell>
          <cell r="F388">
            <v>0</v>
          </cell>
          <cell r="H388" t="str">
            <v>A4</v>
          </cell>
          <cell r="I388">
            <v>2.25</v>
          </cell>
          <cell r="J388">
            <v>39473</v>
          </cell>
          <cell r="K388">
            <v>39532</v>
          </cell>
          <cell r="P388">
            <v>0</v>
          </cell>
          <cell r="S388">
            <v>0</v>
          </cell>
        </row>
        <row r="389">
          <cell r="E389" t="str">
            <v>ANÁLISE DE PROPOSTA</v>
          </cell>
          <cell r="F389">
            <v>0</v>
          </cell>
          <cell r="P389">
            <v>0</v>
          </cell>
          <cell r="S389">
            <v>0</v>
          </cell>
        </row>
        <row r="390">
          <cell r="A390">
            <v>289</v>
          </cell>
          <cell r="B390" t="str">
            <v>PT-1021-H-7000</v>
          </cell>
          <cell r="C390" t="str">
            <v>PT-E06-B00-009</v>
          </cell>
          <cell r="D390" t="str">
            <v>E.40.00.000.006</v>
          </cell>
          <cell r="E390" t="str">
            <v>Análise de Proposta</v>
          </cell>
          <cell r="F390">
            <v>0</v>
          </cell>
          <cell r="H390" t="str">
            <v>A4</v>
          </cell>
          <cell r="I390">
            <v>1.5</v>
          </cell>
          <cell r="J390">
            <v>39473</v>
          </cell>
          <cell r="K390">
            <v>39532</v>
          </cell>
          <cell r="P390">
            <v>0</v>
          </cell>
          <cell r="S390">
            <v>0</v>
          </cell>
        </row>
        <row r="391">
          <cell r="B391">
            <v>1022</v>
          </cell>
          <cell r="E391" t="str">
            <v>VESTIÁRIO DA MINA</v>
          </cell>
          <cell r="F391">
            <v>0</v>
          </cell>
          <cell r="P391">
            <v>0</v>
          </cell>
          <cell r="S391">
            <v>0</v>
          </cell>
        </row>
        <row r="392">
          <cell r="E392" t="str">
            <v>ARQUITETURA</v>
          </cell>
          <cell r="F392">
            <v>0</v>
          </cell>
          <cell r="P392">
            <v>0</v>
          </cell>
          <cell r="S392">
            <v>0</v>
          </cell>
        </row>
        <row r="393">
          <cell r="A393">
            <v>290</v>
          </cell>
          <cell r="B393" t="str">
            <v>1022-A-7000</v>
          </cell>
          <cell r="C393" t="str">
            <v>DE-E06-B15-030</v>
          </cell>
          <cell r="D393" t="str">
            <v>E.40.AR.010.135</v>
          </cell>
          <cell r="E393" t="str">
            <v>Planta Baixa e Cobertura</v>
          </cell>
          <cell r="F393">
            <v>0</v>
          </cell>
          <cell r="H393" t="str">
            <v>A1</v>
          </cell>
          <cell r="I393">
            <v>1</v>
          </cell>
          <cell r="J393">
            <v>39431</v>
          </cell>
          <cell r="K393">
            <v>39437</v>
          </cell>
          <cell r="P393">
            <v>0</v>
          </cell>
          <cell r="S393">
            <v>0</v>
          </cell>
        </row>
        <row r="394">
          <cell r="A394">
            <v>291</v>
          </cell>
          <cell r="B394" t="str">
            <v>1022-A-7001</v>
          </cell>
          <cell r="C394" t="str">
            <v>DE-E06-B15-031</v>
          </cell>
          <cell r="D394" t="str">
            <v>E.40.AR.010.135</v>
          </cell>
          <cell r="E394" t="str">
            <v>Cortes e Fachadas</v>
          </cell>
          <cell r="F394">
            <v>0</v>
          </cell>
          <cell r="H394" t="str">
            <v>A1</v>
          </cell>
          <cell r="I394">
            <v>1</v>
          </cell>
          <cell r="J394">
            <v>39431</v>
          </cell>
          <cell r="K394">
            <v>39437</v>
          </cell>
          <cell r="P394">
            <v>0</v>
          </cell>
          <cell r="S394">
            <v>0</v>
          </cell>
        </row>
        <row r="395">
          <cell r="A395">
            <v>292</v>
          </cell>
          <cell r="B395" t="str">
            <v>1022-A-7002</v>
          </cell>
          <cell r="C395" t="str">
            <v>DE-E06-B15-032</v>
          </cell>
          <cell r="D395" t="str">
            <v>E.40.AR.010.145</v>
          </cell>
          <cell r="E395" t="str">
            <v>Det. Sanitários</v>
          </cell>
          <cell r="F395">
            <v>0</v>
          </cell>
          <cell r="H395" t="str">
            <v>A1</v>
          </cell>
          <cell r="I395">
            <v>1</v>
          </cell>
          <cell r="J395">
            <v>39448</v>
          </cell>
          <cell r="K395">
            <v>39452</v>
          </cell>
          <cell r="P395">
            <v>0</v>
          </cell>
          <cell r="S395">
            <v>0</v>
          </cell>
        </row>
        <row r="396">
          <cell r="A396">
            <v>293</v>
          </cell>
          <cell r="B396" t="str">
            <v>1022-A-7003</v>
          </cell>
          <cell r="C396" t="str">
            <v>DE-E06-B15-033</v>
          </cell>
          <cell r="D396" t="str">
            <v>E.40.AR.010.145</v>
          </cell>
          <cell r="E396" t="str">
            <v>Paginação de Forro e Lay out de Mobiliário</v>
          </cell>
          <cell r="F396">
            <v>0</v>
          </cell>
          <cell r="H396" t="str">
            <v>A1</v>
          </cell>
          <cell r="I396">
            <v>1</v>
          </cell>
          <cell r="J396">
            <v>39448</v>
          </cell>
          <cell r="K396">
            <v>39452</v>
          </cell>
          <cell r="P396">
            <v>0</v>
          </cell>
          <cell r="S396">
            <v>0</v>
          </cell>
        </row>
        <row r="397">
          <cell r="E397" t="str">
            <v>CONCRETO</v>
          </cell>
          <cell r="F397">
            <v>0</v>
          </cell>
          <cell r="P397">
            <v>0</v>
          </cell>
          <cell r="S397">
            <v>0</v>
          </cell>
        </row>
        <row r="398">
          <cell r="A398">
            <v>294</v>
          </cell>
          <cell r="B398" t="str">
            <v>LV-1022-C-7000</v>
          </cell>
          <cell r="C398" t="str">
            <v>LV-E06-B03-010</v>
          </cell>
          <cell r="D398" t="str">
            <v>E.40.CN.010.095</v>
          </cell>
          <cell r="E398" t="str">
            <v>Lista de Verificação de Desenhos de Fornecedores</v>
          </cell>
          <cell r="F398">
            <v>0</v>
          </cell>
          <cell r="H398" t="str">
            <v>A4</v>
          </cell>
          <cell r="I398">
            <v>6</v>
          </cell>
          <cell r="J398">
            <v>39468</v>
          </cell>
          <cell r="K398">
            <v>39474</v>
          </cell>
          <cell r="P398">
            <v>0</v>
          </cell>
          <cell r="S398">
            <v>0</v>
          </cell>
        </row>
        <row r="399">
          <cell r="E399" t="str">
            <v>METÁLICA</v>
          </cell>
          <cell r="F399">
            <v>0</v>
          </cell>
          <cell r="P399">
            <v>0</v>
          </cell>
          <cell r="S399">
            <v>0</v>
          </cell>
        </row>
        <row r="400">
          <cell r="A400">
            <v>295</v>
          </cell>
          <cell r="B400" t="str">
            <v>LV-1022-S-7000</v>
          </cell>
          <cell r="C400" t="str">
            <v>LV-E06-B04-010</v>
          </cell>
          <cell r="D400" t="str">
            <v>E.40.EM.010.095</v>
          </cell>
          <cell r="E400" t="str">
            <v>Lista de Verificação de Desenhos de Fornecedores</v>
          </cell>
          <cell r="F400">
            <v>0</v>
          </cell>
          <cell r="H400" t="str">
            <v>A4</v>
          </cell>
          <cell r="I400">
            <v>5</v>
          </cell>
          <cell r="J400">
            <v>39468</v>
          </cell>
          <cell r="K400">
            <v>39474</v>
          </cell>
          <cell r="P400">
            <v>0</v>
          </cell>
          <cell r="S400">
            <v>0</v>
          </cell>
        </row>
        <row r="401">
          <cell r="E401" t="str">
            <v>ELÉTRICA</v>
          </cell>
          <cell r="F401">
            <v>0</v>
          </cell>
          <cell r="P401">
            <v>0</v>
          </cell>
          <cell r="S401">
            <v>0</v>
          </cell>
        </row>
        <row r="402">
          <cell r="A402">
            <v>296</v>
          </cell>
          <cell r="B402" t="str">
            <v>1022-E-7000</v>
          </cell>
          <cell r="C402" t="str">
            <v>DE-E06-E06-044</v>
          </cell>
          <cell r="D402" t="str">
            <v>E.40.EL.000.135</v>
          </cell>
          <cell r="E402" t="str">
            <v>Planta de Distribuição de Força e Aterramento</v>
          </cell>
          <cell r="F402">
            <v>0</v>
          </cell>
          <cell r="H402" t="str">
            <v>A1</v>
          </cell>
          <cell r="I402">
            <v>1</v>
          </cell>
          <cell r="J402">
            <v>39448</v>
          </cell>
          <cell r="K402">
            <v>39454</v>
          </cell>
          <cell r="P402">
            <v>0</v>
          </cell>
          <cell r="S402">
            <v>0</v>
          </cell>
        </row>
        <row r="403">
          <cell r="A403">
            <v>297</v>
          </cell>
          <cell r="B403" t="str">
            <v>1022-E-7001</v>
          </cell>
          <cell r="C403" t="str">
            <v>DE-E06-E06-045</v>
          </cell>
          <cell r="D403" t="str">
            <v>E.40.EL.000.135</v>
          </cell>
          <cell r="E403" t="str">
            <v>Planta de Iluminação e Tomadas de Corrente</v>
          </cell>
          <cell r="F403">
            <v>0</v>
          </cell>
          <cell r="H403" t="str">
            <v>A1</v>
          </cell>
          <cell r="I403">
            <v>1</v>
          </cell>
          <cell r="J403">
            <v>39448</v>
          </cell>
          <cell r="K403">
            <v>39454</v>
          </cell>
          <cell r="P403">
            <v>0</v>
          </cell>
          <cell r="S403">
            <v>0</v>
          </cell>
        </row>
        <row r="404">
          <cell r="A404">
            <v>298</v>
          </cell>
          <cell r="B404" t="str">
            <v>1022-E-7002</v>
          </cell>
          <cell r="C404" t="str">
            <v>DE-E06-E06-046</v>
          </cell>
          <cell r="D404" t="str">
            <v>E.40.EL.000.135</v>
          </cell>
          <cell r="E404" t="str">
            <v>Planta de SPDA</v>
          </cell>
          <cell r="F404">
            <v>0</v>
          </cell>
          <cell r="H404" t="str">
            <v>A1</v>
          </cell>
          <cell r="I404">
            <v>1</v>
          </cell>
          <cell r="J404">
            <v>39448</v>
          </cell>
          <cell r="K404">
            <v>39454</v>
          </cell>
          <cell r="P404">
            <v>0</v>
          </cell>
          <cell r="S404">
            <v>0</v>
          </cell>
        </row>
        <row r="405">
          <cell r="A405">
            <v>299</v>
          </cell>
          <cell r="B405" t="str">
            <v>1022-E-7003</v>
          </cell>
          <cell r="C405" t="str">
            <v>DE-E06-E06-047</v>
          </cell>
          <cell r="D405" t="str">
            <v>E.40.EL.000.135</v>
          </cell>
          <cell r="E405" t="str">
            <v>Diagrama Unifilar e Quadro de Cargas Elétricas</v>
          </cell>
          <cell r="F405">
            <v>0</v>
          </cell>
          <cell r="H405" t="str">
            <v>A1</v>
          </cell>
          <cell r="I405">
            <v>1.25</v>
          </cell>
          <cell r="J405">
            <v>39448</v>
          </cell>
          <cell r="K405">
            <v>39454</v>
          </cell>
          <cell r="P405">
            <v>0</v>
          </cell>
          <cell r="S405">
            <v>0</v>
          </cell>
        </row>
        <row r="406">
          <cell r="A406">
            <v>300</v>
          </cell>
          <cell r="B406" t="str">
            <v>MC-1022-E-7000</v>
          </cell>
          <cell r="C406" t="str">
            <v>MC-E06-E06-023</v>
          </cell>
          <cell r="D406" t="str">
            <v>E.40.EL.000.135</v>
          </cell>
          <cell r="E406" t="str">
            <v>Memória de Cálculo de Iluminação</v>
          </cell>
          <cell r="F406">
            <v>0</v>
          </cell>
          <cell r="H406" t="str">
            <v>A4</v>
          </cell>
          <cell r="I406">
            <v>3</v>
          </cell>
          <cell r="J406">
            <v>39448</v>
          </cell>
          <cell r="K406">
            <v>39454</v>
          </cell>
          <cell r="P406">
            <v>0</v>
          </cell>
          <cell r="S406">
            <v>0</v>
          </cell>
        </row>
        <row r="407">
          <cell r="A407">
            <v>301</v>
          </cell>
          <cell r="B407" t="str">
            <v>MC-1022-E-7001</v>
          </cell>
          <cell r="C407" t="str">
            <v>MC-E06-E06-024</v>
          </cell>
          <cell r="D407" t="str">
            <v>E.40.EL.000.135</v>
          </cell>
          <cell r="E407" t="str">
            <v>Memória de Cálculo de SPDA</v>
          </cell>
          <cell r="F407">
            <v>0</v>
          </cell>
          <cell r="H407" t="str">
            <v>A4</v>
          </cell>
          <cell r="I407">
            <v>3</v>
          </cell>
          <cell r="J407">
            <v>39448</v>
          </cell>
          <cell r="K407">
            <v>39454</v>
          </cell>
          <cell r="P407">
            <v>0</v>
          </cell>
          <cell r="S407">
            <v>0</v>
          </cell>
        </row>
        <row r="408">
          <cell r="A408">
            <v>302</v>
          </cell>
          <cell r="B408" t="str">
            <v>LM-1022-E-7000</v>
          </cell>
          <cell r="C408" t="str">
            <v>LM-E06-E06-012</v>
          </cell>
          <cell r="D408" t="str">
            <v>E.40.EL.000.135</v>
          </cell>
          <cell r="E408" t="str">
            <v>Lista de Materiais</v>
          </cell>
          <cell r="F408">
            <v>0</v>
          </cell>
          <cell r="H408" t="str">
            <v>A4</v>
          </cell>
          <cell r="I408">
            <v>1</v>
          </cell>
          <cell r="J408">
            <v>39448</v>
          </cell>
          <cell r="K408">
            <v>39454</v>
          </cell>
          <cell r="P408">
            <v>0</v>
          </cell>
          <cell r="S408">
            <v>0</v>
          </cell>
        </row>
        <row r="409">
          <cell r="A409">
            <v>303</v>
          </cell>
          <cell r="B409" t="str">
            <v>FD-1022-E-7000</v>
          </cell>
          <cell r="C409" t="str">
            <v>FD-E06-E06-012</v>
          </cell>
          <cell r="D409" t="str">
            <v>E.40.EL.000.135</v>
          </cell>
          <cell r="E409" t="str">
            <v>Folha de Dados (Quadro de Distribuição)</v>
          </cell>
          <cell r="F409">
            <v>0</v>
          </cell>
          <cell r="H409" t="str">
            <v>A4</v>
          </cell>
          <cell r="I409">
            <v>0.125</v>
          </cell>
          <cell r="J409">
            <v>39448</v>
          </cell>
          <cell r="K409">
            <v>39454</v>
          </cell>
          <cell r="P409">
            <v>0</v>
          </cell>
          <cell r="S409">
            <v>0</v>
          </cell>
        </row>
        <row r="410">
          <cell r="A410">
            <v>304</v>
          </cell>
          <cell r="B410" t="str">
            <v>MD-1022-E-7000</v>
          </cell>
          <cell r="C410" t="str">
            <v>MD-E06-E06-012</v>
          </cell>
          <cell r="D410" t="str">
            <v>E.40.EL.000.135</v>
          </cell>
          <cell r="E410" t="str">
            <v>Memorial Descritivo</v>
          </cell>
          <cell r="F410">
            <v>0</v>
          </cell>
          <cell r="H410" t="str">
            <v>A4</v>
          </cell>
          <cell r="I410">
            <v>1</v>
          </cell>
          <cell r="J410">
            <v>39448</v>
          </cell>
          <cell r="K410">
            <v>39454</v>
          </cell>
          <cell r="P410">
            <v>0</v>
          </cell>
          <cell r="S410">
            <v>0</v>
          </cell>
        </row>
        <row r="411">
          <cell r="E411" t="str">
            <v>HIDROSSANITÁRIAS</v>
          </cell>
          <cell r="F411">
            <v>0</v>
          </cell>
          <cell r="P411">
            <v>0</v>
          </cell>
          <cell r="S411">
            <v>0</v>
          </cell>
        </row>
        <row r="412">
          <cell r="A412">
            <v>305</v>
          </cell>
          <cell r="B412" t="str">
            <v>1022-B-7000</v>
          </cell>
          <cell r="C412" t="str">
            <v>DE-E06-B49-021</v>
          </cell>
          <cell r="D412" t="str">
            <v>E.40.IE.010.130</v>
          </cell>
          <cell r="E412" t="str">
            <v>Planta e Isométrico - Água Fria</v>
          </cell>
          <cell r="F412">
            <v>0</v>
          </cell>
          <cell r="H412" t="str">
            <v>A1</v>
          </cell>
          <cell r="I412">
            <v>1</v>
          </cell>
          <cell r="J412">
            <v>39448</v>
          </cell>
          <cell r="K412">
            <v>39454</v>
          </cell>
          <cell r="P412">
            <v>0</v>
          </cell>
          <cell r="S412">
            <v>0</v>
          </cell>
        </row>
        <row r="413">
          <cell r="A413">
            <v>306</v>
          </cell>
          <cell r="B413" t="str">
            <v>1022-B-7001</v>
          </cell>
          <cell r="C413" t="str">
            <v>DE-E06-B49-022</v>
          </cell>
          <cell r="D413" t="str">
            <v>E.40.IE.010.130</v>
          </cell>
          <cell r="E413" t="str">
            <v>Planta Baixa - Esgoto Sanitário</v>
          </cell>
          <cell r="F413">
            <v>0</v>
          </cell>
          <cell r="H413" t="str">
            <v>A1</v>
          </cell>
          <cell r="I413">
            <v>1</v>
          </cell>
          <cell r="J413">
            <v>39448</v>
          </cell>
          <cell r="K413">
            <v>39454</v>
          </cell>
          <cell r="P413">
            <v>0</v>
          </cell>
          <cell r="S413">
            <v>0</v>
          </cell>
        </row>
        <row r="414">
          <cell r="A414">
            <v>307</v>
          </cell>
          <cell r="B414" t="str">
            <v>1022-B-7002</v>
          </cell>
          <cell r="C414" t="str">
            <v>DE-E06-B49-023</v>
          </cell>
          <cell r="D414" t="str">
            <v>E.40.IE.010.130</v>
          </cell>
          <cell r="E414" t="str">
            <v>Planta - Esquema Vertical e Detalhes - Esgoto Sanitário</v>
          </cell>
          <cell r="F414">
            <v>0</v>
          </cell>
          <cell r="H414" t="str">
            <v>A1</v>
          </cell>
          <cell r="I414">
            <v>1</v>
          </cell>
          <cell r="J414">
            <v>39448</v>
          </cell>
          <cell r="K414">
            <v>39454</v>
          </cell>
          <cell r="P414">
            <v>0</v>
          </cell>
          <cell r="S414">
            <v>0</v>
          </cell>
        </row>
        <row r="415">
          <cell r="A415">
            <v>308</v>
          </cell>
          <cell r="B415" t="str">
            <v>1022-B-7003</v>
          </cell>
          <cell r="C415" t="str">
            <v>DE-E06-B49-024</v>
          </cell>
          <cell r="D415" t="str">
            <v>E.40.IE.010.130</v>
          </cell>
          <cell r="E415" t="str">
            <v>Planta e Detalhes - Águas Pluviais</v>
          </cell>
          <cell r="F415">
            <v>0</v>
          </cell>
          <cell r="H415" t="str">
            <v>A1</v>
          </cell>
          <cell r="I415">
            <v>1</v>
          </cell>
          <cell r="J415">
            <v>39448</v>
          </cell>
          <cell r="K415">
            <v>39454</v>
          </cell>
          <cell r="P415">
            <v>0</v>
          </cell>
          <cell r="S415">
            <v>0</v>
          </cell>
        </row>
        <row r="416">
          <cell r="A416">
            <v>309</v>
          </cell>
          <cell r="B416" t="str">
            <v>1022-B-7004</v>
          </cell>
          <cell r="C416" t="str">
            <v>DE-E06-B49-025</v>
          </cell>
          <cell r="D416" t="str">
            <v>E.40.IE.010.130</v>
          </cell>
          <cell r="E416" t="str">
            <v>Planta da Cobertura - Água Fria</v>
          </cell>
          <cell r="F416">
            <v>0</v>
          </cell>
          <cell r="H416" t="str">
            <v>A1</v>
          </cell>
          <cell r="I416">
            <v>1</v>
          </cell>
          <cell r="J416">
            <v>39448</v>
          </cell>
          <cell r="K416">
            <v>39454</v>
          </cell>
          <cell r="P416">
            <v>0</v>
          </cell>
          <cell r="S416">
            <v>0</v>
          </cell>
        </row>
        <row r="417">
          <cell r="A417">
            <v>310</v>
          </cell>
          <cell r="B417" t="str">
            <v>LM-1022-B-7000</v>
          </cell>
          <cell r="C417" t="str">
            <v>LM-E06-B49-010</v>
          </cell>
          <cell r="D417" t="str">
            <v>E.40.IE.010.130</v>
          </cell>
          <cell r="E417" t="str">
            <v>Lista de Material</v>
          </cell>
          <cell r="F417">
            <v>0</v>
          </cell>
          <cell r="H417" t="str">
            <v>A4</v>
          </cell>
          <cell r="I417">
            <v>0.375</v>
          </cell>
          <cell r="J417">
            <v>39448</v>
          </cell>
          <cell r="K417">
            <v>39454</v>
          </cell>
          <cell r="P417">
            <v>0</v>
          </cell>
          <cell r="S417">
            <v>0</v>
          </cell>
        </row>
        <row r="418">
          <cell r="E418" t="str">
            <v>ORÇAMENTAÇÃO</v>
          </cell>
          <cell r="F418">
            <v>0</v>
          </cell>
          <cell r="P418">
            <v>0</v>
          </cell>
          <cell r="S418">
            <v>0</v>
          </cell>
        </row>
        <row r="419">
          <cell r="A419">
            <v>311</v>
          </cell>
          <cell r="B419" t="str">
            <v>RT-1022-H-7000</v>
          </cell>
          <cell r="C419" t="str">
            <v>RT-E06-B00-010</v>
          </cell>
          <cell r="D419" t="str">
            <v>E.40.00.000.006</v>
          </cell>
          <cell r="E419" t="str">
            <v>Pacote para Orçamentação</v>
          </cell>
          <cell r="F419">
            <v>0</v>
          </cell>
          <cell r="H419" t="str">
            <v>A4</v>
          </cell>
          <cell r="I419">
            <v>1.6</v>
          </cell>
          <cell r="J419">
            <v>39473</v>
          </cell>
          <cell r="K419">
            <v>39532</v>
          </cell>
          <cell r="P419">
            <v>0</v>
          </cell>
          <cell r="S419">
            <v>0</v>
          </cell>
        </row>
        <row r="420">
          <cell r="E420" t="str">
            <v>ANÁLISE DE PROPOSTA</v>
          </cell>
          <cell r="F420">
            <v>0</v>
          </cell>
          <cell r="P420">
            <v>0</v>
          </cell>
          <cell r="S420">
            <v>0</v>
          </cell>
        </row>
        <row r="421">
          <cell r="A421">
            <v>312</v>
          </cell>
          <cell r="B421" t="str">
            <v>PT-1022-H-7000</v>
          </cell>
          <cell r="C421" t="str">
            <v>PT-E06-B00-010</v>
          </cell>
          <cell r="D421" t="str">
            <v>E.40.00.000.006</v>
          </cell>
          <cell r="E421" t="str">
            <v>Análise de Proposta</v>
          </cell>
          <cell r="F421">
            <v>0</v>
          </cell>
          <cell r="H421" t="str">
            <v>A4</v>
          </cell>
          <cell r="I421">
            <v>1</v>
          </cell>
          <cell r="J421">
            <v>39473</v>
          </cell>
          <cell r="K421">
            <v>39532</v>
          </cell>
          <cell r="P421">
            <v>0</v>
          </cell>
          <cell r="S421">
            <v>0</v>
          </cell>
        </row>
        <row r="422">
          <cell r="B422">
            <v>1023</v>
          </cell>
          <cell r="E422" t="str">
            <v>REFEITÓRIO DA MINA</v>
          </cell>
          <cell r="F422">
            <v>0</v>
          </cell>
          <cell r="P422">
            <v>0</v>
          </cell>
          <cell r="S422">
            <v>0</v>
          </cell>
        </row>
        <row r="423">
          <cell r="E423" t="str">
            <v>ARQUITETURA</v>
          </cell>
          <cell r="F423">
            <v>0</v>
          </cell>
          <cell r="P423">
            <v>0</v>
          </cell>
          <cell r="S423">
            <v>0</v>
          </cell>
        </row>
        <row r="424">
          <cell r="A424">
            <v>313</v>
          </cell>
          <cell r="B424" t="str">
            <v>1023-A-7000</v>
          </cell>
          <cell r="C424" t="str">
            <v>DE-E06-B15-034</v>
          </cell>
          <cell r="D424" t="str">
            <v>E.40.AR.010.150</v>
          </cell>
          <cell r="E424" t="str">
            <v xml:space="preserve">Planta Baixa </v>
          </cell>
          <cell r="F424">
            <v>0</v>
          </cell>
          <cell r="H424" t="str">
            <v>A1</v>
          </cell>
          <cell r="I424">
            <v>1</v>
          </cell>
          <cell r="J424">
            <v>39431</v>
          </cell>
          <cell r="K424">
            <v>39440</v>
          </cell>
          <cell r="P424">
            <v>0</v>
          </cell>
          <cell r="S424">
            <v>0</v>
          </cell>
        </row>
        <row r="425">
          <cell r="A425">
            <v>314</v>
          </cell>
          <cell r="B425" t="str">
            <v>1023-A-7001</v>
          </cell>
          <cell r="C425" t="str">
            <v>DE-E06-B15-035</v>
          </cell>
          <cell r="D425" t="str">
            <v>E.40.AR.010.160</v>
          </cell>
          <cell r="E425" t="str">
            <v>Planta de Cobertura e Paginação de Forro</v>
          </cell>
          <cell r="F425">
            <v>0</v>
          </cell>
          <cell r="H425" t="str">
            <v>A1</v>
          </cell>
          <cell r="I425">
            <v>1</v>
          </cell>
          <cell r="J425">
            <v>39451</v>
          </cell>
          <cell r="K425">
            <v>39455</v>
          </cell>
          <cell r="P425">
            <v>0</v>
          </cell>
          <cell r="S425">
            <v>0</v>
          </cell>
        </row>
        <row r="426">
          <cell r="A426">
            <v>315</v>
          </cell>
          <cell r="B426" t="str">
            <v>1023-A-7002</v>
          </cell>
          <cell r="C426" t="str">
            <v>DE-E06-B15-036</v>
          </cell>
          <cell r="D426" t="str">
            <v>E.40.AR.010.160</v>
          </cell>
          <cell r="E426" t="str">
            <v>Cortes e Det. Sanitários</v>
          </cell>
          <cell r="F426">
            <v>0</v>
          </cell>
          <cell r="H426" t="str">
            <v>A1</v>
          </cell>
          <cell r="I426">
            <v>1</v>
          </cell>
          <cell r="J426">
            <v>39451</v>
          </cell>
          <cell r="K426">
            <v>39455</v>
          </cell>
          <cell r="P426">
            <v>0</v>
          </cell>
          <cell r="S426">
            <v>0</v>
          </cell>
        </row>
        <row r="427">
          <cell r="A427">
            <v>316</v>
          </cell>
          <cell r="B427" t="str">
            <v>1023-A-7003</v>
          </cell>
          <cell r="C427" t="str">
            <v>DE-E06-B15-037</v>
          </cell>
          <cell r="D427" t="str">
            <v>E.40.AR.010.150</v>
          </cell>
          <cell r="E427" t="str">
            <v>Fachadas</v>
          </cell>
          <cell r="F427">
            <v>0</v>
          </cell>
          <cell r="H427" t="str">
            <v>A1</v>
          </cell>
          <cell r="I427">
            <v>1</v>
          </cell>
          <cell r="J427">
            <v>39431</v>
          </cell>
          <cell r="K427">
            <v>39440</v>
          </cell>
          <cell r="P427">
            <v>0</v>
          </cell>
          <cell r="S427">
            <v>0</v>
          </cell>
        </row>
        <row r="428">
          <cell r="A428">
            <v>317</v>
          </cell>
          <cell r="B428" t="str">
            <v>1023-A-7004</v>
          </cell>
          <cell r="C428" t="str">
            <v>DE-E06-B15-038</v>
          </cell>
          <cell r="D428" t="str">
            <v>E.40.AR.010.160</v>
          </cell>
          <cell r="E428" t="str">
            <v>Det. Cozinha</v>
          </cell>
          <cell r="F428">
            <v>0</v>
          </cell>
          <cell r="H428" t="str">
            <v>A1</v>
          </cell>
          <cell r="I428">
            <v>1</v>
          </cell>
          <cell r="J428">
            <v>39451</v>
          </cell>
          <cell r="K428">
            <v>39455</v>
          </cell>
          <cell r="P428">
            <v>0</v>
          </cell>
          <cell r="S428">
            <v>0</v>
          </cell>
        </row>
        <row r="429">
          <cell r="A429">
            <v>318</v>
          </cell>
          <cell r="B429" t="str">
            <v>1023-A-7005</v>
          </cell>
          <cell r="C429" t="str">
            <v>DE-E06-B15-039</v>
          </cell>
          <cell r="D429" t="str">
            <v>E.40.AR.010.160</v>
          </cell>
          <cell r="E429" t="str">
            <v>Lay out de Mobiliário</v>
          </cell>
          <cell r="F429">
            <v>0</v>
          </cell>
          <cell r="H429" t="str">
            <v>A1</v>
          </cell>
          <cell r="I429">
            <v>1</v>
          </cell>
          <cell r="J429">
            <v>39451</v>
          </cell>
          <cell r="K429">
            <v>39455</v>
          </cell>
          <cell r="P429">
            <v>0</v>
          </cell>
          <cell r="S429">
            <v>0</v>
          </cell>
        </row>
        <row r="430">
          <cell r="E430" t="str">
            <v>CONCRETO</v>
          </cell>
          <cell r="F430">
            <v>0</v>
          </cell>
          <cell r="P430">
            <v>0</v>
          </cell>
          <cell r="S430">
            <v>0</v>
          </cell>
        </row>
        <row r="431">
          <cell r="A431">
            <v>319</v>
          </cell>
          <cell r="B431" t="str">
            <v>LV-1023-C-7000</v>
          </cell>
          <cell r="C431" t="str">
            <v>LV-E06-B03-011</v>
          </cell>
          <cell r="D431" t="str">
            <v>E.40.CN.010.105</v>
          </cell>
          <cell r="E431" t="str">
            <v>Lista de Verificação de Desenhos de Fornecedores</v>
          </cell>
          <cell r="F431">
            <v>0</v>
          </cell>
          <cell r="H431" t="str">
            <v>A4</v>
          </cell>
          <cell r="I431">
            <v>8</v>
          </cell>
          <cell r="J431">
            <v>39471</v>
          </cell>
          <cell r="K431">
            <v>39477</v>
          </cell>
          <cell r="P431">
            <v>0</v>
          </cell>
          <cell r="S431">
            <v>0</v>
          </cell>
        </row>
        <row r="432">
          <cell r="E432" t="str">
            <v>METÁLICA</v>
          </cell>
          <cell r="F432">
            <v>0</v>
          </cell>
          <cell r="P432">
            <v>0</v>
          </cell>
          <cell r="S432">
            <v>0</v>
          </cell>
        </row>
        <row r="433">
          <cell r="A433">
            <v>320</v>
          </cell>
          <cell r="B433" t="str">
            <v>LV-1023-S-7000</v>
          </cell>
          <cell r="C433" t="str">
            <v>LV-E06-B04-011</v>
          </cell>
          <cell r="D433" t="str">
            <v>E.40.EM.010.105</v>
          </cell>
          <cell r="E433" t="str">
            <v>Lista de Verificação de Desenhos de Fornecedores</v>
          </cell>
          <cell r="F433">
            <v>0</v>
          </cell>
          <cell r="H433" t="str">
            <v>A4</v>
          </cell>
          <cell r="I433">
            <v>5</v>
          </cell>
          <cell r="J433">
            <v>39471</v>
          </cell>
          <cell r="K433">
            <v>39477</v>
          </cell>
          <cell r="P433">
            <v>0</v>
          </cell>
          <cell r="S433">
            <v>0</v>
          </cell>
        </row>
        <row r="434">
          <cell r="E434" t="str">
            <v>ELÉTRICA</v>
          </cell>
          <cell r="F434">
            <v>0</v>
          </cell>
          <cell r="P434">
            <v>0</v>
          </cell>
          <cell r="S434">
            <v>0</v>
          </cell>
        </row>
        <row r="435">
          <cell r="A435">
            <v>321</v>
          </cell>
          <cell r="B435" t="str">
            <v>1023-E-7000</v>
          </cell>
          <cell r="C435" t="str">
            <v>DE-E06-E06-048</v>
          </cell>
          <cell r="D435" t="str">
            <v>E.40.EL.000.150</v>
          </cell>
          <cell r="E435" t="str">
            <v>Planta de Distribuição de Força e Aterramento</v>
          </cell>
          <cell r="F435">
            <v>0</v>
          </cell>
          <cell r="H435" t="str">
            <v>A1</v>
          </cell>
          <cell r="I435">
            <v>1</v>
          </cell>
          <cell r="J435">
            <v>39451</v>
          </cell>
          <cell r="K435">
            <v>39457</v>
          </cell>
          <cell r="P435">
            <v>0</v>
          </cell>
          <cell r="S435">
            <v>0</v>
          </cell>
        </row>
        <row r="436">
          <cell r="A436">
            <v>322</v>
          </cell>
          <cell r="B436" t="str">
            <v>1023-E-7001</v>
          </cell>
          <cell r="C436" t="str">
            <v>DE-E06-E06-049</v>
          </cell>
          <cell r="D436" t="str">
            <v>E.40.EL.000.150</v>
          </cell>
          <cell r="E436" t="str">
            <v>Planta de Iluminação e Tomadas de Corrente</v>
          </cell>
          <cell r="F436">
            <v>0</v>
          </cell>
          <cell r="H436" t="str">
            <v>A1</v>
          </cell>
          <cell r="I436">
            <v>1</v>
          </cell>
          <cell r="J436">
            <v>39451</v>
          </cell>
          <cell r="K436">
            <v>39457</v>
          </cell>
          <cell r="P436">
            <v>0</v>
          </cell>
          <cell r="S436">
            <v>0</v>
          </cell>
        </row>
        <row r="437">
          <cell r="A437">
            <v>323</v>
          </cell>
          <cell r="B437" t="str">
            <v>1023-E-7002</v>
          </cell>
          <cell r="C437" t="str">
            <v>DE-E06-E06-050</v>
          </cell>
          <cell r="D437" t="str">
            <v>E.40.EL.000.150</v>
          </cell>
          <cell r="E437" t="str">
            <v>Planta de SPDA</v>
          </cell>
          <cell r="F437">
            <v>0</v>
          </cell>
          <cell r="H437" t="str">
            <v>A1</v>
          </cell>
          <cell r="I437">
            <v>1</v>
          </cell>
          <cell r="J437">
            <v>39451</v>
          </cell>
          <cell r="K437">
            <v>39457</v>
          </cell>
          <cell r="P437">
            <v>0</v>
          </cell>
          <cell r="S437">
            <v>0</v>
          </cell>
        </row>
        <row r="438">
          <cell r="A438">
            <v>324</v>
          </cell>
          <cell r="B438" t="str">
            <v>1023-E-7003</v>
          </cell>
          <cell r="C438" t="str">
            <v>DE-E06-E06-051</v>
          </cell>
          <cell r="D438" t="str">
            <v>E.40.EL.000.150</v>
          </cell>
          <cell r="E438" t="str">
            <v>Diagrama Unifilar e Quadro de Cargas Elétricas</v>
          </cell>
          <cell r="F438">
            <v>0</v>
          </cell>
          <cell r="H438" t="str">
            <v>A1</v>
          </cell>
          <cell r="I438">
            <v>1.25</v>
          </cell>
          <cell r="J438">
            <v>39451</v>
          </cell>
          <cell r="K438">
            <v>39457</v>
          </cell>
          <cell r="P438">
            <v>0</v>
          </cell>
          <cell r="S438">
            <v>0</v>
          </cell>
        </row>
        <row r="439">
          <cell r="A439">
            <v>325</v>
          </cell>
          <cell r="B439" t="str">
            <v>MC-1023-E-7000</v>
          </cell>
          <cell r="C439" t="str">
            <v>MC-E06-E06-025</v>
          </cell>
          <cell r="D439" t="str">
            <v>E.40.EL.000.150</v>
          </cell>
          <cell r="E439" t="str">
            <v>Memória de Cálculo de Iluminação</v>
          </cell>
          <cell r="F439">
            <v>0</v>
          </cell>
          <cell r="H439" t="str">
            <v>A4</v>
          </cell>
          <cell r="I439">
            <v>3</v>
          </cell>
          <cell r="J439">
            <v>39451</v>
          </cell>
          <cell r="K439">
            <v>39457</v>
          </cell>
          <cell r="P439">
            <v>0</v>
          </cell>
          <cell r="S439">
            <v>0</v>
          </cell>
        </row>
        <row r="440">
          <cell r="A440">
            <v>326</v>
          </cell>
          <cell r="B440" t="str">
            <v>MC-1023-E-7001</v>
          </cell>
          <cell r="C440" t="str">
            <v>MC-E06-E06-026</v>
          </cell>
          <cell r="D440" t="str">
            <v>E.40.EL.000.150</v>
          </cell>
          <cell r="E440" t="str">
            <v>Memória de Cálculo de SPDA</v>
          </cell>
          <cell r="F440">
            <v>0</v>
          </cell>
          <cell r="H440" t="str">
            <v>A4</v>
          </cell>
          <cell r="I440">
            <v>3</v>
          </cell>
          <cell r="J440">
            <v>39451</v>
          </cell>
          <cell r="K440">
            <v>39457</v>
          </cell>
          <cell r="P440">
            <v>0</v>
          </cell>
          <cell r="S440">
            <v>0</v>
          </cell>
        </row>
        <row r="441">
          <cell r="A441">
            <v>327</v>
          </cell>
          <cell r="B441" t="str">
            <v>LM-1023-E-7000</v>
          </cell>
          <cell r="C441" t="str">
            <v>LM-E06-E06-013</v>
          </cell>
          <cell r="D441" t="str">
            <v>E.40.EL.000.150</v>
          </cell>
          <cell r="E441" t="str">
            <v>Lista de Materiais</v>
          </cell>
          <cell r="F441">
            <v>0</v>
          </cell>
          <cell r="H441" t="str">
            <v>A4</v>
          </cell>
          <cell r="I441">
            <v>1</v>
          </cell>
          <cell r="J441">
            <v>39451</v>
          </cell>
          <cell r="K441">
            <v>39457</v>
          </cell>
          <cell r="P441">
            <v>0</v>
          </cell>
          <cell r="S441">
            <v>0</v>
          </cell>
        </row>
        <row r="442">
          <cell r="A442">
            <v>328</v>
          </cell>
          <cell r="B442" t="str">
            <v>FD-1023-E-7000</v>
          </cell>
          <cell r="C442" t="str">
            <v>FD-E06-E06-013</v>
          </cell>
          <cell r="D442" t="str">
            <v>E.40.EL.000.150</v>
          </cell>
          <cell r="E442" t="str">
            <v>Folha de Dados (Quadro de Distribuição)</v>
          </cell>
          <cell r="F442">
            <v>0</v>
          </cell>
          <cell r="H442" t="str">
            <v>A4</v>
          </cell>
          <cell r="I442">
            <v>0.125</v>
          </cell>
          <cell r="J442">
            <v>39451</v>
          </cell>
          <cell r="K442">
            <v>39457</v>
          </cell>
          <cell r="P442">
            <v>0</v>
          </cell>
          <cell r="S442">
            <v>0</v>
          </cell>
        </row>
        <row r="443">
          <cell r="A443">
            <v>329</v>
          </cell>
          <cell r="B443" t="str">
            <v>MD-1023-E-7000</v>
          </cell>
          <cell r="C443" t="str">
            <v>MD-E06-E06-013</v>
          </cell>
          <cell r="D443" t="str">
            <v>E.40.EL.000.150</v>
          </cell>
          <cell r="E443" t="str">
            <v>Memorial Descritivo</v>
          </cell>
          <cell r="F443">
            <v>0</v>
          </cell>
          <cell r="H443" t="str">
            <v>A4</v>
          </cell>
          <cell r="I443">
            <v>1</v>
          </cell>
          <cell r="J443">
            <v>39451</v>
          </cell>
          <cell r="K443">
            <v>39457</v>
          </cell>
          <cell r="P443">
            <v>0</v>
          </cell>
          <cell r="S443">
            <v>0</v>
          </cell>
        </row>
        <row r="444">
          <cell r="E444" t="str">
            <v>TELEFONIA E DADOS</v>
          </cell>
          <cell r="F444">
            <v>0</v>
          </cell>
          <cell r="P444">
            <v>0</v>
          </cell>
          <cell r="S444">
            <v>0</v>
          </cell>
        </row>
        <row r="445">
          <cell r="A445">
            <v>330</v>
          </cell>
          <cell r="B445" t="str">
            <v>1023-K-7000</v>
          </cell>
          <cell r="C445" t="str">
            <v>DE-E06-E47-005</v>
          </cell>
          <cell r="D445" t="str">
            <v>E.40.CM.010.140</v>
          </cell>
          <cell r="E445" t="str">
            <v>Planta Baixa</v>
          </cell>
          <cell r="F445">
            <v>0</v>
          </cell>
          <cell r="H445" t="str">
            <v>A1</v>
          </cell>
          <cell r="I445">
            <v>1</v>
          </cell>
          <cell r="J445">
            <v>39451</v>
          </cell>
          <cell r="K445">
            <v>39457</v>
          </cell>
          <cell r="P445">
            <v>0</v>
          </cell>
          <cell r="S445">
            <v>0</v>
          </cell>
        </row>
        <row r="446">
          <cell r="A446">
            <v>331</v>
          </cell>
          <cell r="B446" t="str">
            <v>LM-1023-K-7000</v>
          </cell>
          <cell r="C446" t="str">
            <v>LM-E06-E47-005</v>
          </cell>
          <cell r="D446" t="str">
            <v>E.40.CM.010.140</v>
          </cell>
          <cell r="E446" t="str">
            <v>Lista de Materiais</v>
          </cell>
          <cell r="F446">
            <v>0</v>
          </cell>
          <cell r="H446" t="str">
            <v>A4</v>
          </cell>
          <cell r="I446">
            <v>0.125</v>
          </cell>
          <cell r="J446">
            <v>39451</v>
          </cell>
          <cell r="K446">
            <v>39457</v>
          </cell>
          <cell r="P446">
            <v>0</v>
          </cell>
          <cell r="S446">
            <v>0</v>
          </cell>
        </row>
        <row r="447">
          <cell r="E447" t="str">
            <v>HIDROSSANITÁRIAS</v>
          </cell>
          <cell r="F447">
            <v>0</v>
          </cell>
          <cell r="P447">
            <v>0</v>
          </cell>
          <cell r="S447">
            <v>0</v>
          </cell>
        </row>
        <row r="448">
          <cell r="A448">
            <v>332</v>
          </cell>
          <cell r="B448" t="str">
            <v>1023-B-7000</v>
          </cell>
          <cell r="C448" t="str">
            <v>DE-E06-B49-026</v>
          </cell>
          <cell r="D448" t="str">
            <v>E.40.IE.010.145</v>
          </cell>
          <cell r="E448" t="str">
            <v>Planta Baixa - Água Fria e Quente</v>
          </cell>
          <cell r="F448">
            <v>0</v>
          </cell>
          <cell r="H448" t="str">
            <v>A1</v>
          </cell>
          <cell r="I448">
            <v>1</v>
          </cell>
          <cell r="J448">
            <v>39451</v>
          </cell>
          <cell r="K448">
            <v>39457</v>
          </cell>
          <cell r="P448">
            <v>0</v>
          </cell>
          <cell r="S448">
            <v>0</v>
          </cell>
        </row>
        <row r="449">
          <cell r="A449">
            <v>333</v>
          </cell>
          <cell r="B449" t="str">
            <v>1023-B-7001</v>
          </cell>
          <cell r="C449" t="str">
            <v>DE-E06-B49-027</v>
          </cell>
          <cell r="D449" t="str">
            <v>E.40.IE.010.145</v>
          </cell>
          <cell r="E449" t="str">
            <v>Isométricos - Água Fria e Quente</v>
          </cell>
          <cell r="F449">
            <v>0</v>
          </cell>
          <cell r="H449" t="str">
            <v>A1</v>
          </cell>
          <cell r="I449">
            <v>2</v>
          </cell>
          <cell r="J449">
            <v>39451</v>
          </cell>
          <cell r="K449">
            <v>39457</v>
          </cell>
          <cell r="P449">
            <v>0</v>
          </cell>
          <cell r="S449">
            <v>0</v>
          </cell>
        </row>
        <row r="450">
          <cell r="A450">
            <v>334</v>
          </cell>
          <cell r="B450" t="str">
            <v>1023-B-7002</v>
          </cell>
          <cell r="C450" t="str">
            <v>DE-E06-B49-028</v>
          </cell>
          <cell r="D450" t="str">
            <v>E.40.IE.010.145</v>
          </cell>
          <cell r="E450" t="str">
            <v xml:space="preserve">Planta baixa - Rede de gás </v>
          </cell>
          <cell r="F450">
            <v>0</v>
          </cell>
          <cell r="H450" t="str">
            <v>A1</v>
          </cell>
          <cell r="I450">
            <v>1</v>
          </cell>
          <cell r="J450">
            <v>39451</v>
          </cell>
          <cell r="K450">
            <v>39457</v>
          </cell>
          <cell r="P450">
            <v>0</v>
          </cell>
          <cell r="S450">
            <v>0</v>
          </cell>
        </row>
        <row r="451">
          <cell r="A451">
            <v>335</v>
          </cell>
          <cell r="B451" t="str">
            <v>1023-B-7003</v>
          </cell>
          <cell r="C451" t="str">
            <v>DE-E06-B49-029</v>
          </cell>
          <cell r="D451" t="str">
            <v>E.40.IE.010.145</v>
          </cell>
          <cell r="E451" t="str">
            <v>Planta Baixa - Esgoto Sanitário</v>
          </cell>
          <cell r="F451">
            <v>0</v>
          </cell>
          <cell r="H451" t="str">
            <v>A1</v>
          </cell>
          <cell r="I451">
            <v>1</v>
          </cell>
          <cell r="J451">
            <v>39451</v>
          </cell>
          <cell r="K451">
            <v>39457</v>
          </cell>
          <cell r="P451">
            <v>0</v>
          </cell>
          <cell r="S451">
            <v>0</v>
          </cell>
        </row>
        <row r="452">
          <cell r="A452">
            <v>336</v>
          </cell>
          <cell r="B452" t="str">
            <v>1023-B-7004</v>
          </cell>
          <cell r="C452" t="str">
            <v>DE-E06-B49-030</v>
          </cell>
          <cell r="D452" t="str">
            <v>E.40.IE.010.145</v>
          </cell>
          <cell r="E452" t="str">
            <v>Planta - Esquema Vertical e Detalhes - Esgoto Sanitário</v>
          </cell>
          <cell r="F452">
            <v>0</v>
          </cell>
          <cell r="H452" t="str">
            <v>A1</v>
          </cell>
          <cell r="I452">
            <v>1</v>
          </cell>
          <cell r="J452">
            <v>39451</v>
          </cell>
          <cell r="K452">
            <v>39457</v>
          </cell>
          <cell r="P452">
            <v>0</v>
          </cell>
          <cell r="S452">
            <v>0</v>
          </cell>
        </row>
        <row r="453">
          <cell r="A453">
            <v>337</v>
          </cell>
          <cell r="B453" t="str">
            <v>1023-B-7005</v>
          </cell>
          <cell r="C453" t="str">
            <v>DE-E06-B49-031</v>
          </cell>
          <cell r="D453" t="str">
            <v>E.40.IE.010.145</v>
          </cell>
          <cell r="E453" t="str">
            <v>Planta e Detalhes - Águas Pluviais</v>
          </cell>
          <cell r="F453">
            <v>0</v>
          </cell>
          <cell r="H453" t="str">
            <v>A1</v>
          </cell>
          <cell r="I453">
            <v>1</v>
          </cell>
          <cell r="J453">
            <v>39451</v>
          </cell>
          <cell r="K453">
            <v>39457</v>
          </cell>
          <cell r="P453">
            <v>0</v>
          </cell>
          <cell r="S453">
            <v>0</v>
          </cell>
        </row>
        <row r="454">
          <cell r="A454">
            <v>338</v>
          </cell>
          <cell r="B454" t="str">
            <v>1023-B-7006</v>
          </cell>
          <cell r="C454" t="str">
            <v>DE-E06-B49-032</v>
          </cell>
          <cell r="D454" t="str">
            <v>E.40.IE.010.145</v>
          </cell>
          <cell r="E454" t="str">
            <v>Planta da Cobertura - Água Fria e Quente</v>
          </cell>
          <cell r="F454">
            <v>0</v>
          </cell>
          <cell r="H454" t="str">
            <v>A1</v>
          </cell>
          <cell r="I454">
            <v>1</v>
          </cell>
          <cell r="J454">
            <v>39451</v>
          </cell>
          <cell r="K454">
            <v>39457</v>
          </cell>
          <cell r="P454">
            <v>0</v>
          </cell>
          <cell r="S454">
            <v>0</v>
          </cell>
        </row>
        <row r="455">
          <cell r="A455">
            <v>339</v>
          </cell>
          <cell r="B455" t="str">
            <v>LM-1023-B-7000</v>
          </cell>
          <cell r="C455" t="str">
            <v>LM-E06-B49-011</v>
          </cell>
          <cell r="D455" t="str">
            <v>E.40.IE.010.145</v>
          </cell>
          <cell r="E455" t="str">
            <v>Lista de Material</v>
          </cell>
          <cell r="F455">
            <v>0</v>
          </cell>
          <cell r="H455" t="str">
            <v>A4</v>
          </cell>
          <cell r="I455">
            <v>0.375</v>
          </cell>
          <cell r="J455">
            <v>39451</v>
          </cell>
          <cell r="K455">
            <v>39457</v>
          </cell>
          <cell r="P455">
            <v>0</v>
          </cell>
          <cell r="S455">
            <v>0</v>
          </cell>
        </row>
        <row r="456">
          <cell r="E456" t="str">
            <v>ORÇAMENTAÇÃO</v>
          </cell>
          <cell r="F456">
            <v>0</v>
          </cell>
          <cell r="P456">
            <v>0</v>
          </cell>
          <cell r="S456">
            <v>0</v>
          </cell>
        </row>
        <row r="457">
          <cell r="A457">
            <v>340</v>
          </cell>
          <cell r="B457" t="str">
            <v>RT-1023-H-7000</v>
          </cell>
          <cell r="C457" t="str">
            <v>RT-E06-B00-011</v>
          </cell>
          <cell r="D457" t="str">
            <v>E.40.00.000.006</v>
          </cell>
          <cell r="E457" t="str">
            <v>Pacote para Orçamentação</v>
          </cell>
          <cell r="F457">
            <v>0</v>
          </cell>
          <cell r="H457" t="str">
            <v>A4</v>
          </cell>
          <cell r="I457">
            <v>1.75</v>
          </cell>
          <cell r="J457">
            <v>39473</v>
          </cell>
          <cell r="K457">
            <v>39532</v>
          </cell>
          <cell r="P457">
            <v>0</v>
          </cell>
          <cell r="S457">
            <v>0</v>
          </cell>
        </row>
        <row r="458">
          <cell r="E458" t="str">
            <v>ANÁLISE DE PROPOSTA</v>
          </cell>
          <cell r="F458">
            <v>0</v>
          </cell>
          <cell r="P458">
            <v>0</v>
          </cell>
          <cell r="S458">
            <v>0</v>
          </cell>
        </row>
        <row r="459">
          <cell r="A459">
            <v>341</v>
          </cell>
          <cell r="B459" t="str">
            <v>PT-1023-H-7000</v>
          </cell>
          <cell r="C459" t="str">
            <v>PT-E06-B00-011</v>
          </cell>
          <cell r="D459" t="str">
            <v>E.40.00.000.006</v>
          </cell>
          <cell r="E459" t="str">
            <v>Análise de Proposta</v>
          </cell>
          <cell r="F459">
            <v>0</v>
          </cell>
          <cell r="H459" t="str">
            <v>A4</v>
          </cell>
          <cell r="I459">
            <v>1</v>
          </cell>
          <cell r="J459">
            <v>39473</v>
          </cell>
          <cell r="K459">
            <v>39532</v>
          </cell>
          <cell r="P459">
            <v>0</v>
          </cell>
          <cell r="S459">
            <v>0</v>
          </cell>
        </row>
        <row r="460">
          <cell r="B460">
            <v>1028</v>
          </cell>
          <cell r="E460" t="str">
            <v>GALPÃO PARA APOIO DE EQUIPAMENTOS DE PERFURAÇÃO DE PERFURAÇÃO</v>
          </cell>
          <cell r="F460">
            <v>0</v>
          </cell>
          <cell r="P460">
            <v>0</v>
          </cell>
          <cell r="S460">
            <v>0</v>
          </cell>
        </row>
        <row r="461">
          <cell r="E461" t="str">
            <v>ARQUITETURA</v>
          </cell>
          <cell r="F461">
            <v>0</v>
          </cell>
          <cell r="P461">
            <v>0</v>
          </cell>
          <cell r="S461">
            <v>0</v>
          </cell>
        </row>
        <row r="462">
          <cell r="A462">
            <v>342</v>
          </cell>
          <cell r="B462" t="str">
            <v>1028-A-7000</v>
          </cell>
          <cell r="C462" t="str">
            <v>DE-E06-B15-040</v>
          </cell>
          <cell r="D462" t="str">
            <v>E.40.AR.010.170</v>
          </cell>
          <cell r="E462" t="str">
            <v>Planta Baixa e Cobertura</v>
          </cell>
          <cell r="F462">
            <v>0</v>
          </cell>
          <cell r="H462" t="str">
            <v>A1</v>
          </cell>
          <cell r="I462">
            <v>1</v>
          </cell>
          <cell r="J462">
            <v>39441</v>
          </cell>
          <cell r="K462">
            <v>39447</v>
          </cell>
          <cell r="P462">
            <v>0</v>
          </cell>
          <cell r="S462">
            <v>0</v>
          </cell>
        </row>
        <row r="463">
          <cell r="A463">
            <v>343</v>
          </cell>
          <cell r="B463" t="str">
            <v>1028-A-7001</v>
          </cell>
          <cell r="C463" t="str">
            <v>DE-E06-B15-041</v>
          </cell>
          <cell r="D463" t="str">
            <v>E.40.AR.010.170</v>
          </cell>
          <cell r="E463" t="str">
            <v>Cortes e Fachadas</v>
          </cell>
          <cell r="F463">
            <v>0</v>
          </cell>
          <cell r="H463" t="str">
            <v>A1</v>
          </cell>
          <cell r="I463">
            <v>1</v>
          </cell>
          <cell r="J463">
            <v>39441</v>
          </cell>
          <cell r="K463">
            <v>39447</v>
          </cell>
          <cell r="P463">
            <v>0</v>
          </cell>
          <cell r="S463">
            <v>0</v>
          </cell>
        </row>
        <row r="464">
          <cell r="E464" t="str">
            <v>CONCRETO</v>
          </cell>
          <cell r="F464">
            <v>0</v>
          </cell>
          <cell r="P464">
            <v>0</v>
          </cell>
          <cell r="S464">
            <v>0</v>
          </cell>
        </row>
        <row r="465">
          <cell r="A465">
            <v>344</v>
          </cell>
          <cell r="B465" t="str">
            <v>LV-1028-C-7000</v>
          </cell>
          <cell r="C465" t="str">
            <v>LV-E06-B03-012</v>
          </cell>
          <cell r="D465" t="str">
            <v>E.40.CN.010.115</v>
          </cell>
          <cell r="E465" t="str">
            <v>Lista de Verificação de Desenhos de Fornecedores</v>
          </cell>
          <cell r="F465">
            <v>0</v>
          </cell>
          <cell r="H465" t="str">
            <v>A4</v>
          </cell>
          <cell r="I465">
            <v>4</v>
          </cell>
          <cell r="J465">
            <v>39478</v>
          </cell>
          <cell r="K465">
            <v>39484</v>
          </cell>
          <cell r="P465">
            <v>0</v>
          </cell>
          <cell r="S465">
            <v>0</v>
          </cell>
        </row>
        <row r="466">
          <cell r="E466" t="str">
            <v>METÁLICA</v>
          </cell>
          <cell r="F466">
            <v>0</v>
          </cell>
          <cell r="P466">
            <v>0</v>
          </cell>
          <cell r="S466">
            <v>0</v>
          </cell>
        </row>
        <row r="467">
          <cell r="A467">
            <v>345</v>
          </cell>
          <cell r="B467" t="str">
            <v>LV-1028-S-7000</v>
          </cell>
          <cell r="C467" t="str">
            <v>LV-E06-B04-012</v>
          </cell>
          <cell r="D467" t="str">
            <v>E.40.EM.010.115</v>
          </cell>
          <cell r="E467" t="str">
            <v>Lista de Verificação de Desenhos de Fornecedores</v>
          </cell>
          <cell r="F467">
            <v>0</v>
          </cell>
          <cell r="H467" t="str">
            <v>A4</v>
          </cell>
          <cell r="I467">
            <v>4</v>
          </cell>
          <cell r="J467">
            <v>39478</v>
          </cell>
          <cell r="K467">
            <v>39484</v>
          </cell>
          <cell r="P467">
            <v>0</v>
          </cell>
          <cell r="S467">
            <v>0</v>
          </cell>
        </row>
        <row r="468">
          <cell r="E468" t="str">
            <v>ELÉTRICA</v>
          </cell>
          <cell r="F468">
            <v>0</v>
          </cell>
          <cell r="P468">
            <v>0</v>
          </cell>
          <cell r="S468">
            <v>0</v>
          </cell>
        </row>
        <row r="469">
          <cell r="A469">
            <v>346</v>
          </cell>
          <cell r="B469" t="str">
            <v>1028-E-7000</v>
          </cell>
          <cell r="C469" t="str">
            <v>DE-E06-E06-052</v>
          </cell>
          <cell r="D469" t="str">
            <v>E.40.EL.000.165</v>
          </cell>
          <cell r="E469" t="str">
            <v>Planta de Distribuição de Força e Aterramento</v>
          </cell>
          <cell r="F469">
            <v>0</v>
          </cell>
          <cell r="H469" t="str">
            <v>A1</v>
          </cell>
          <cell r="I469">
            <v>1</v>
          </cell>
          <cell r="J469">
            <v>39458</v>
          </cell>
          <cell r="K469">
            <v>39464</v>
          </cell>
          <cell r="P469">
            <v>0</v>
          </cell>
          <cell r="S469">
            <v>0</v>
          </cell>
        </row>
        <row r="470">
          <cell r="A470">
            <v>347</v>
          </cell>
          <cell r="B470" t="str">
            <v>1028-E-7001</v>
          </cell>
          <cell r="C470" t="str">
            <v>DE-E06-E06-053</v>
          </cell>
          <cell r="D470" t="str">
            <v>E.40.EL.000.165</v>
          </cell>
          <cell r="E470" t="str">
            <v>Planta de Iluminação e Tomadas de Corrente</v>
          </cell>
          <cell r="F470">
            <v>0</v>
          </cell>
          <cell r="H470" t="str">
            <v>A1</v>
          </cell>
          <cell r="I470">
            <v>1</v>
          </cell>
          <cell r="J470">
            <v>39458</v>
          </cell>
          <cell r="K470">
            <v>39464</v>
          </cell>
          <cell r="P470">
            <v>0</v>
          </cell>
          <cell r="S470">
            <v>0</v>
          </cell>
        </row>
        <row r="471">
          <cell r="A471">
            <v>348</v>
          </cell>
          <cell r="B471" t="str">
            <v>1028-E-7002</v>
          </cell>
          <cell r="C471" t="str">
            <v>DE-E06-E06-054</v>
          </cell>
          <cell r="D471" t="str">
            <v>E.40.EL.000.165</v>
          </cell>
          <cell r="E471" t="str">
            <v>Planta de SPDA</v>
          </cell>
          <cell r="F471">
            <v>0</v>
          </cell>
          <cell r="H471" t="str">
            <v>A1</v>
          </cell>
          <cell r="I471">
            <v>1</v>
          </cell>
          <cell r="J471">
            <v>39458</v>
          </cell>
          <cell r="K471">
            <v>39464</v>
          </cell>
          <cell r="P471">
            <v>0</v>
          </cell>
          <cell r="S471">
            <v>0</v>
          </cell>
        </row>
        <row r="472">
          <cell r="A472">
            <v>349</v>
          </cell>
          <cell r="B472" t="str">
            <v>1028-E-7003</v>
          </cell>
          <cell r="C472" t="str">
            <v>DE-E06-E06-055</v>
          </cell>
          <cell r="D472" t="str">
            <v>E.40.EL.000.165</v>
          </cell>
          <cell r="E472" t="str">
            <v>Diagrama Unifilar e Quadro de Cargas Elétricas</v>
          </cell>
          <cell r="F472">
            <v>0</v>
          </cell>
          <cell r="H472" t="str">
            <v>A1</v>
          </cell>
          <cell r="I472">
            <v>1.25</v>
          </cell>
          <cell r="J472">
            <v>39458</v>
          </cell>
          <cell r="K472">
            <v>39464</v>
          </cell>
          <cell r="P472">
            <v>0</v>
          </cell>
          <cell r="S472">
            <v>0</v>
          </cell>
        </row>
        <row r="473">
          <cell r="A473">
            <v>350</v>
          </cell>
          <cell r="B473" t="str">
            <v>MC-1028-E-7000</v>
          </cell>
          <cell r="C473" t="str">
            <v>MC-E06-E06-027</v>
          </cell>
          <cell r="D473" t="str">
            <v>E.40.EL.000.165</v>
          </cell>
          <cell r="E473" t="str">
            <v>Memória de Cálculo de Iluminação</v>
          </cell>
          <cell r="F473">
            <v>0</v>
          </cell>
          <cell r="H473" t="str">
            <v>A4</v>
          </cell>
          <cell r="I473">
            <v>3</v>
          </cell>
          <cell r="J473">
            <v>39458</v>
          </cell>
          <cell r="K473">
            <v>39464</v>
          </cell>
          <cell r="P473">
            <v>0</v>
          </cell>
          <cell r="S473">
            <v>0</v>
          </cell>
        </row>
        <row r="474">
          <cell r="A474">
            <v>351</v>
          </cell>
          <cell r="B474" t="str">
            <v>MC-1028-E-7001</v>
          </cell>
          <cell r="C474" t="str">
            <v>MC-E06-E06-028</v>
          </cell>
          <cell r="D474" t="str">
            <v>E.40.EL.000.165</v>
          </cell>
          <cell r="E474" t="str">
            <v>Memória de Cálculo de SPDA</v>
          </cell>
          <cell r="F474">
            <v>0</v>
          </cell>
          <cell r="H474" t="str">
            <v>A4</v>
          </cell>
          <cell r="I474">
            <v>3</v>
          </cell>
          <cell r="J474">
            <v>39458</v>
          </cell>
          <cell r="K474">
            <v>39464</v>
          </cell>
          <cell r="P474">
            <v>0</v>
          </cell>
          <cell r="S474">
            <v>0</v>
          </cell>
        </row>
        <row r="475">
          <cell r="A475">
            <v>352</v>
          </cell>
          <cell r="B475" t="str">
            <v>LM-1028-E-7000</v>
          </cell>
          <cell r="C475" t="str">
            <v>LM-E06-E06-014</v>
          </cell>
          <cell r="D475" t="str">
            <v>E.40.EL.000.165</v>
          </cell>
          <cell r="E475" t="str">
            <v>Lista de Materiais</v>
          </cell>
          <cell r="F475">
            <v>0</v>
          </cell>
          <cell r="H475" t="str">
            <v>A4</v>
          </cell>
          <cell r="I475">
            <v>1</v>
          </cell>
          <cell r="J475">
            <v>39458</v>
          </cell>
          <cell r="K475">
            <v>39464</v>
          </cell>
          <cell r="P475">
            <v>0</v>
          </cell>
          <cell r="S475">
            <v>0</v>
          </cell>
        </row>
        <row r="476">
          <cell r="A476">
            <v>353</v>
          </cell>
          <cell r="B476" t="str">
            <v>FD-1028-E-7000</v>
          </cell>
          <cell r="C476" t="str">
            <v>FD-E06-E06-014</v>
          </cell>
          <cell r="D476" t="str">
            <v>E.40.EL.000.165</v>
          </cell>
          <cell r="E476" t="str">
            <v>Folha de Dados (Quadro de Distribuição)</v>
          </cell>
          <cell r="F476">
            <v>0</v>
          </cell>
          <cell r="H476" t="str">
            <v>A4</v>
          </cell>
          <cell r="I476">
            <v>0.125</v>
          </cell>
          <cell r="J476">
            <v>39458</v>
          </cell>
          <cell r="K476">
            <v>39464</v>
          </cell>
          <cell r="P476">
            <v>0</v>
          </cell>
          <cell r="S476">
            <v>0</v>
          </cell>
        </row>
        <row r="477">
          <cell r="A477">
            <v>354</v>
          </cell>
          <cell r="B477" t="str">
            <v>MD-1028-E-7000</v>
          </cell>
          <cell r="C477" t="str">
            <v>MD-E06-E06-014</v>
          </cell>
          <cell r="D477" t="str">
            <v>E.40.EL.000.165</v>
          </cell>
          <cell r="E477" t="str">
            <v>Memorial Descritivo</v>
          </cell>
          <cell r="F477">
            <v>0</v>
          </cell>
          <cell r="H477" t="str">
            <v>A4</v>
          </cell>
          <cell r="I477">
            <v>1</v>
          </cell>
          <cell r="J477">
            <v>39458</v>
          </cell>
          <cell r="K477">
            <v>39464</v>
          </cell>
          <cell r="P477">
            <v>0</v>
          </cell>
          <cell r="S477">
            <v>0</v>
          </cell>
        </row>
        <row r="478">
          <cell r="E478" t="str">
            <v>HIDROSSANITÁRIAS</v>
          </cell>
          <cell r="F478">
            <v>0</v>
          </cell>
          <cell r="P478">
            <v>0</v>
          </cell>
          <cell r="S478">
            <v>0</v>
          </cell>
        </row>
        <row r="479">
          <cell r="A479">
            <v>355</v>
          </cell>
          <cell r="B479" t="str">
            <v>1028-B-7000</v>
          </cell>
          <cell r="C479" t="str">
            <v>DE-E06-B49-033</v>
          </cell>
          <cell r="D479" t="str">
            <v>E.40.IE.010.160</v>
          </cell>
          <cell r="E479" t="str">
            <v>Planta e Detalhes - Águas Pluviais</v>
          </cell>
          <cell r="F479">
            <v>0</v>
          </cell>
          <cell r="H479" t="str">
            <v>A1</v>
          </cell>
          <cell r="I479">
            <v>1</v>
          </cell>
          <cell r="J479">
            <v>39458</v>
          </cell>
          <cell r="K479">
            <v>39464</v>
          </cell>
          <cell r="P479">
            <v>0</v>
          </cell>
          <cell r="S479">
            <v>0</v>
          </cell>
        </row>
        <row r="480">
          <cell r="A480">
            <v>356</v>
          </cell>
          <cell r="B480" t="str">
            <v>LM-1028-B-7000</v>
          </cell>
          <cell r="C480" t="str">
            <v>LM-E06-B49-0012</v>
          </cell>
          <cell r="D480" t="str">
            <v>E.40.IE.010.160</v>
          </cell>
          <cell r="E480" t="str">
            <v>Lista de Material</v>
          </cell>
          <cell r="F480">
            <v>0</v>
          </cell>
          <cell r="H480" t="str">
            <v>A4</v>
          </cell>
          <cell r="I480">
            <v>0.375</v>
          </cell>
          <cell r="J480">
            <v>39458</v>
          </cell>
          <cell r="K480">
            <v>39464</v>
          </cell>
          <cell r="P480">
            <v>0</v>
          </cell>
          <cell r="S480">
            <v>0</v>
          </cell>
        </row>
        <row r="481">
          <cell r="E481" t="str">
            <v>ORÇAMENTAÇÃO</v>
          </cell>
          <cell r="F481">
            <v>0</v>
          </cell>
          <cell r="P481">
            <v>0</v>
          </cell>
          <cell r="S481">
            <v>0</v>
          </cell>
        </row>
        <row r="482">
          <cell r="A482">
            <v>357</v>
          </cell>
          <cell r="B482" t="str">
            <v>RT-1028-H-7000</v>
          </cell>
          <cell r="C482" t="str">
            <v>RT-E06-B00-012</v>
          </cell>
          <cell r="D482" t="str">
            <v>E.40.00.000.006</v>
          </cell>
          <cell r="E482" t="str">
            <v>Pacote para Orçamentação</v>
          </cell>
          <cell r="F482">
            <v>0</v>
          </cell>
          <cell r="H482" t="str">
            <v>A4</v>
          </cell>
          <cell r="I482">
            <v>2</v>
          </cell>
          <cell r="J482">
            <v>39473</v>
          </cell>
          <cell r="K482">
            <v>39532</v>
          </cell>
          <cell r="P482">
            <v>0</v>
          </cell>
          <cell r="S482">
            <v>0</v>
          </cell>
        </row>
        <row r="483">
          <cell r="E483" t="str">
            <v>ANÁLISE DE PROPOSTA</v>
          </cell>
          <cell r="F483">
            <v>0</v>
          </cell>
          <cell r="P483">
            <v>0</v>
          </cell>
          <cell r="S483">
            <v>0</v>
          </cell>
        </row>
        <row r="484">
          <cell r="A484">
            <v>358</v>
          </cell>
          <cell r="B484" t="str">
            <v>PT-1028-H-7000</v>
          </cell>
          <cell r="C484" t="str">
            <v>PT-E06-B00-012</v>
          </cell>
          <cell r="D484" t="str">
            <v>E.40.00.000.006</v>
          </cell>
          <cell r="E484" t="str">
            <v>Análise de Proposta</v>
          </cell>
          <cell r="F484">
            <v>0</v>
          </cell>
          <cell r="H484" t="str">
            <v>A4</v>
          </cell>
          <cell r="I484">
            <v>1.25</v>
          </cell>
          <cell r="J484">
            <v>39473</v>
          </cell>
          <cell r="K484">
            <v>39532</v>
          </cell>
          <cell r="P484">
            <v>0</v>
          </cell>
          <cell r="S484">
            <v>0</v>
          </cell>
        </row>
        <row r="485">
          <cell r="B485" t="str">
            <v>ÁREA 60</v>
          </cell>
          <cell r="E485" t="str">
            <v>INSTALAÇÕES DE APOIO INDUSTRIAL</v>
          </cell>
          <cell r="F485">
            <v>0</v>
          </cell>
          <cell r="P485">
            <v>0</v>
          </cell>
          <cell r="S485">
            <v>0</v>
          </cell>
        </row>
        <row r="486">
          <cell r="B486">
            <v>6009</v>
          </cell>
          <cell r="E486" t="str">
            <v>LABORATÓRIO</v>
          </cell>
          <cell r="F486">
            <v>0</v>
          </cell>
          <cell r="P486">
            <v>0</v>
          </cell>
          <cell r="S486">
            <v>0</v>
          </cell>
        </row>
        <row r="487">
          <cell r="E487" t="str">
            <v>ARQUITETURA</v>
          </cell>
          <cell r="F487">
            <v>0</v>
          </cell>
          <cell r="P487">
            <v>0</v>
          </cell>
          <cell r="S487">
            <v>0</v>
          </cell>
        </row>
        <row r="488">
          <cell r="A488">
            <v>359</v>
          </cell>
          <cell r="B488" t="str">
            <v>6009-A-7000</v>
          </cell>
          <cell r="C488" t="str">
            <v>DE-E06-B15-042</v>
          </cell>
          <cell r="D488" t="str">
            <v>E.40.AR.060.015</v>
          </cell>
          <cell r="E488" t="str">
            <v>Laboratório - Planta de Situação e  Urbanização</v>
          </cell>
          <cell r="F488">
            <v>0</v>
          </cell>
          <cell r="H488" t="str">
            <v>A1</v>
          </cell>
          <cell r="I488">
            <v>1</v>
          </cell>
          <cell r="J488">
            <v>39407</v>
          </cell>
          <cell r="K488">
            <v>39411</v>
          </cell>
          <cell r="P488">
            <v>0</v>
          </cell>
          <cell r="S488">
            <v>0</v>
          </cell>
        </row>
        <row r="489">
          <cell r="A489">
            <v>360</v>
          </cell>
          <cell r="B489" t="str">
            <v>6009-A-7001</v>
          </cell>
          <cell r="C489" t="str">
            <v>DE-E06-B15-043</v>
          </cell>
          <cell r="D489" t="str">
            <v>E.40.AR.060.005</v>
          </cell>
          <cell r="E489" t="str">
            <v>Plantas  Baixas setor 1 / pav. Térreo</v>
          </cell>
          <cell r="F489">
            <v>0</v>
          </cell>
          <cell r="H489" t="str">
            <v>A1</v>
          </cell>
          <cell r="I489">
            <v>1</v>
          </cell>
          <cell r="J489">
            <v>39387</v>
          </cell>
          <cell r="K489">
            <v>39396</v>
          </cell>
          <cell r="P489">
            <v>0</v>
          </cell>
          <cell r="S489">
            <v>0</v>
          </cell>
        </row>
        <row r="490">
          <cell r="A490">
            <v>361</v>
          </cell>
          <cell r="B490" t="str">
            <v>6009-A-7002</v>
          </cell>
          <cell r="C490" t="str">
            <v>DE-E06-B15-044</v>
          </cell>
          <cell r="D490" t="str">
            <v>E.40.AR.060.005</v>
          </cell>
          <cell r="E490" t="str">
            <v>Plantas  Baixas setor 2 / pav. Térreo</v>
          </cell>
          <cell r="F490">
            <v>0</v>
          </cell>
          <cell r="H490" t="str">
            <v>A1</v>
          </cell>
          <cell r="I490">
            <v>1</v>
          </cell>
          <cell r="J490">
            <v>39387</v>
          </cell>
          <cell r="K490">
            <v>39396</v>
          </cell>
          <cell r="P490">
            <v>0</v>
          </cell>
          <cell r="S490">
            <v>0</v>
          </cell>
        </row>
        <row r="491">
          <cell r="A491">
            <v>362</v>
          </cell>
          <cell r="B491" t="str">
            <v>6009-A-7003</v>
          </cell>
          <cell r="C491" t="str">
            <v>DE-E06-B15-045</v>
          </cell>
          <cell r="D491" t="str">
            <v>E.40.AR.060.005</v>
          </cell>
          <cell r="E491" t="str">
            <v>Plantas  Baixas setor 1 / 2º pav.</v>
          </cell>
          <cell r="F491">
            <v>0</v>
          </cell>
          <cell r="H491" t="str">
            <v>A1</v>
          </cell>
          <cell r="I491">
            <v>1</v>
          </cell>
          <cell r="J491">
            <v>39387</v>
          </cell>
          <cell r="K491">
            <v>39396</v>
          </cell>
          <cell r="P491">
            <v>0</v>
          </cell>
          <cell r="S491">
            <v>0</v>
          </cell>
        </row>
        <row r="492">
          <cell r="A492">
            <v>363</v>
          </cell>
          <cell r="B492" t="str">
            <v>6009-A-7004</v>
          </cell>
          <cell r="C492" t="str">
            <v>DE-E06-B15-046</v>
          </cell>
          <cell r="D492" t="str">
            <v>E.40.AR.060.005</v>
          </cell>
          <cell r="E492" t="str">
            <v xml:space="preserve">Plantas  Baixas setor 2 / 2º pav. </v>
          </cell>
          <cell r="F492">
            <v>0</v>
          </cell>
          <cell r="H492" t="str">
            <v>A1</v>
          </cell>
          <cell r="I492">
            <v>1</v>
          </cell>
          <cell r="J492">
            <v>39387</v>
          </cell>
          <cell r="K492">
            <v>39396</v>
          </cell>
          <cell r="P492">
            <v>0</v>
          </cell>
          <cell r="S492">
            <v>0</v>
          </cell>
        </row>
        <row r="493">
          <cell r="A493">
            <v>364</v>
          </cell>
          <cell r="B493" t="str">
            <v>6009-A-7005</v>
          </cell>
          <cell r="C493" t="str">
            <v>DE-E06-B15-047</v>
          </cell>
          <cell r="D493" t="str">
            <v>E.40.AR.060.005</v>
          </cell>
          <cell r="E493" t="str">
            <v>Planta da Cobertura setor 1</v>
          </cell>
          <cell r="F493">
            <v>0</v>
          </cell>
          <cell r="H493" t="str">
            <v>A1</v>
          </cell>
          <cell r="I493">
            <v>1</v>
          </cell>
          <cell r="J493">
            <v>39387</v>
          </cell>
          <cell r="K493">
            <v>39396</v>
          </cell>
          <cell r="P493">
            <v>0</v>
          </cell>
          <cell r="S493">
            <v>0</v>
          </cell>
        </row>
        <row r="494">
          <cell r="A494">
            <v>365</v>
          </cell>
          <cell r="B494" t="str">
            <v>6009-A-7006</v>
          </cell>
          <cell r="C494" t="str">
            <v>DE-E06-B15-048</v>
          </cell>
          <cell r="D494" t="str">
            <v>E.40.AR.060.005</v>
          </cell>
          <cell r="E494" t="str">
            <v>Planta da Cobertura setor 2</v>
          </cell>
          <cell r="F494">
            <v>0</v>
          </cell>
          <cell r="H494" t="str">
            <v>A1</v>
          </cell>
          <cell r="I494">
            <v>1</v>
          </cell>
          <cell r="J494">
            <v>39387</v>
          </cell>
          <cell r="K494">
            <v>39396</v>
          </cell>
          <cell r="P494">
            <v>0</v>
          </cell>
          <cell r="S494">
            <v>0</v>
          </cell>
        </row>
        <row r="495">
          <cell r="A495">
            <v>366</v>
          </cell>
          <cell r="B495" t="str">
            <v>6009-A-7007</v>
          </cell>
          <cell r="C495" t="str">
            <v>DE-E06-B15-049</v>
          </cell>
          <cell r="D495" t="str">
            <v>E.40.AR.060.005</v>
          </cell>
          <cell r="E495" t="str">
            <v xml:space="preserve">Cortes </v>
          </cell>
          <cell r="F495">
            <v>0</v>
          </cell>
          <cell r="H495" t="str">
            <v>A1</v>
          </cell>
          <cell r="I495">
            <v>1</v>
          </cell>
          <cell r="J495">
            <v>39387</v>
          </cell>
          <cell r="K495">
            <v>39396</v>
          </cell>
          <cell r="P495">
            <v>0</v>
          </cell>
          <cell r="S495">
            <v>0</v>
          </cell>
        </row>
        <row r="496">
          <cell r="A496">
            <v>367</v>
          </cell>
          <cell r="B496" t="str">
            <v>6009-A-7008</v>
          </cell>
          <cell r="C496" t="str">
            <v>DE-E06-B15-050</v>
          </cell>
          <cell r="D496" t="str">
            <v>E.40.AR.060.005</v>
          </cell>
          <cell r="E496" t="str">
            <v>Fachadas</v>
          </cell>
          <cell r="F496">
            <v>0</v>
          </cell>
          <cell r="H496" t="str">
            <v>A1</v>
          </cell>
          <cell r="I496">
            <v>1</v>
          </cell>
          <cell r="J496">
            <v>39387</v>
          </cell>
          <cell r="K496">
            <v>39396</v>
          </cell>
          <cell r="P496">
            <v>0</v>
          </cell>
          <cell r="S496">
            <v>0</v>
          </cell>
        </row>
        <row r="497">
          <cell r="A497">
            <v>368</v>
          </cell>
          <cell r="B497" t="str">
            <v>6009-A-7009</v>
          </cell>
          <cell r="C497" t="str">
            <v>DE-E06-B15-051</v>
          </cell>
          <cell r="D497" t="str">
            <v>E.40.AR.060.015</v>
          </cell>
          <cell r="E497" t="str">
            <v>Det. Sanitários e Copa</v>
          </cell>
          <cell r="F497">
            <v>0</v>
          </cell>
          <cell r="H497" t="str">
            <v>A1</v>
          </cell>
          <cell r="I497">
            <v>1</v>
          </cell>
          <cell r="J497">
            <v>39407</v>
          </cell>
          <cell r="K497">
            <v>39411</v>
          </cell>
          <cell r="P497">
            <v>0</v>
          </cell>
          <cell r="S497">
            <v>0</v>
          </cell>
        </row>
        <row r="498">
          <cell r="A498">
            <v>369</v>
          </cell>
          <cell r="B498" t="str">
            <v>6009-A-7010</v>
          </cell>
          <cell r="C498" t="str">
            <v>DE-E06-B15-052</v>
          </cell>
          <cell r="D498" t="str">
            <v>E.40.AR.060.015</v>
          </cell>
          <cell r="E498" t="str">
            <v>Det. Sanitários e Copa</v>
          </cell>
          <cell r="F498">
            <v>0</v>
          </cell>
          <cell r="H498" t="str">
            <v>A1</v>
          </cell>
          <cell r="I498">
            <v>1</v>
          </cell>
          <cell r="J498">
            <v>39407</v>
          </cell>
          <cell r="K498">
            <v>39411</v>
          </cell>
          <cell r="P498">
            <v>0</v>
          </cell>
          <cell r="S498">
            <v>0</v>
          </cell>
        </row>
        <row r="499">
          <cell r="A499">
            <v>370</v>
          </cell>
          <cell r="B499" t="str">
            <v>6009-A-7011</v>
          </cell>
          <cell r="C499" t="str">
            <v>DE-E06-B15-053</v>
          </cell>
          <cell r="D499" t="str">
            <v>E.40.AR.060.015</v>
          </cell>
          <cell r="E499" t="str">
            <v>Paginação de Forro - pav. Térreo</v>
          </cell>
          <cell r="F499">
            <v>0</v>
          </cell>
          <cell r="H499" t="str">
            <v>A1</v>
          </cell>
          <cell r="I499">
            <v>1</v>
          </cell>
          <cell r="J499">
            <v>39407</v>
          </cell>
          <cell r="K499">
            <v>39411</v>
          </cell>
          <cell r="P499">
            <v>0</v>
          </cell>
          <cell r="S499">
            <v>0</v>
          </cell>
        </row>
        <row r="500">
          <cell r="A500">
            <v>371</v>
          </cell>
          <cell r="B500" t="str">
            <v>6009-A-7012</v>
          </cell>
          <cell r="C500" t="str">
            <v>DE-E06-B15-054</v>
          </cell>
          <cell r="D500" t="str">
            <v>E.40.AR.060.015</v>
          </cell>
          <cell r="E500" t="str">
            <v xml:space="preserve">Paginação de Forro - 2º pav. </v>
          </cell>
          <cell r="F500">
            <v>0</v>
          </cell>
          <cell r="H500" t="str">
            <v>A1</v>
          </cell>
          <cell r="I500">
            <v>1</v>
          </cell>
          <cell r="J500">
            <v>39407</v>
          </cell>
          <cell r="K500">
            <v>39411</v>
          </cell>
          <cell r="P500">
            <v>0</v>
          </cell>
          <cell r="S500">
            <v>0</v>
          </cell>
        </row>
        <row r="501">
          <cell r="A501">
            <v>372</v>
          </cell>
          <cell r="B501" t="str">
            <v>6009-A-7013</v>
          </cell>
          <cell r="C501" t="str">
            <v>DE-E06-B15-055</v>
          </cell>
          <cell r="D501" t="str">
            <v>E.40.AR.060.015</v>
          </cell>
          <cell r="E501" t="str">
            <v>Det. de Divisórias</v>
          </cell>
          <cell r="F501">
            <v>0</v>
          </cell>
          <cell r="H501" t="str">
            <v>A1</v>
          </cell>
          <cell r="I501">
            <v>1</v>
          </cell>
          <cell r="J501">
            <v>39407</v>
          </cell>
          <cell r="K501">
            <v>39411</v>
          </cell>
          <cell r="P501">
            <v>0</v>
          </cell>
          <cell r="S501">
            <v>0</v>
          </cell>
        </row>
        <row r="502">
          <cell r="E502" t="str">
            <v>CONCRETO</v>
          </cell>
          <cell r="F502">
            <v>0</v>
          </cell>
          <cell r="P502">
            <v>0</v>
          </cell>
          <cell r="S502">
            <v>0</v>
          </cell>
        </row>
        <row r="503">
          <cell r="A503">
            <v>373</v>
          </cell>
          <cell r="B503" t="str">
            <v>LV-6009-C-7000</v>
          </cell>
          <cell r="C503" t="str">
            <v>LV-E06-B03-013</v>
          </cell>
          <cell r="D503" t="str">
            <v>E.40.CN.060.010</v>
          </cell>
          <cell r="E503" t="str">
            <v>Lista de Verificação de Desenhos de Fornecedores</v>
          </cell>
          <cell r="F503">
            <v>0</v>
          </cell>
          <cell r="H503" t="str">
            <v>A4</v>
          </cell>
          <cell r="I503">
            <v>14</v>
          </cell>
          <cell r="J503">
            <v>39427</v>
          </cell>
          <cell r="K503">
            <v>39433</v>
          </cell>
          <cell r="P503">
            <v>0</v>
          </cell>
          <cell r="S503">
            <v>0</v>
          </cell>
        </row>
        <row r="504">
          <cell r="E504" t="str">
            <v>METÁLICA</v>
          </cell>
          <cell r="F504">
            <v>0</v>
          </cell>
          <cell r="P504">
            <v>0</v>
          </cell>
          <cell r="S504">
            <v>0</v>
          </cell>
        </row>
        <row r="505">
          <cell r="A505">
            <v>374</v>
          </cell>
          <cell r="B505" t="str">
            <v>LV-6009-S-7000</v>
          </cell>
          <cell r="C505" t="str">
            <v>LV-E06-B04-013</v>
          </cell>
          <cell r="D505" t="str">
            <v>E.40.EM.060.010</v>
          </cell>
          <cell r="E505" t="str">
            <v>Lista de Verificação de Desenhos de Fornecedores</v>
          </cell>
          <cell r="F505">
            <v>0</v>
          </cell>
          <cell r="H505" t="str">
            <v>A4</v>
          </cell>
          <cell r="I505">
            <v>12</v>
          </cell>
          <cell r="J505">
            <v>39427</v>
          </cell>
          <cell r="K505">
            <v>39433</v>
          </cell>
          <cell r="P505">
            <v>0</v>
          </cell>
          <cell r="S505">
            <v>0</v>
          </cell>
        </row>
        <row r="506">
          <cell r="E506" t="str">
            <v>HIDROSSANITÁRIAS</v>
          </cell>
          <cell r="F506">
            <v>0</v>
          </cell>
          <cell r="P506">
            <v>0</v>
          </cell>
          <cell r="S506">
            <v>0</v>
          </cell>
        </row>
        <row r="507">
          <cell r="A507">
            <v>375</v>
          </cell>
          <cell r="B507" t="str">
            <v>6009-B-7000</v>
          </cell>
          <cell r="C507" t="str">
            <v>DE-E06-B49-034</v>
          </cell>
          <cell r="D507" t="str">
            <v>E.40.IE.060.005</v>
          </cell>
          <cell r="E507" t="str">
            <v>Planta Baixa - Água Fria</v>
          </cell>
          <cell r="F507">
            <v>0</v>
          </cell>
          <cell r="H507" t="str">
            <v>A1</v>
          </cell>
          <cell r="I507">
            <v>3</v>
          </cell>
          <cell r="J507">
            <v>39407</v>
          </cell>
          <cell r="K507">
            <v>39413</v>
          </cell>
          <cell r="P507">
            <v>0</v>
          </cell>
          <cell r="S507">
            <v>0</v>
          </cell>
        </row>
        <row r="508">
          <cell r="A508">
            <v>376</v>
          </cell>
          <cell r="B508" t="str">
            <v>6009-B-7001</v>
          </cell>
          <cell r="C508" t="str">
            <v>DE-E06-B49-035</v>
          </cell>
          <cell r="D508" t="str">
            <v>E.40.IE.060.005</v>
          </cell>
          <cell r="E508" t="str">
            <v>Isométrico - Água Fria</v>
          </cell>
          <cell r="F508">
            <v>0</v>
          </cell>
          <cell r="H508" t="str">
            <v>A1</v>
          </cell>
          <cell r="I508">
            <v>3</v>
          </cell>
          <cell r="J508">
            <v>39407</v>
          </cell>
          <cell r="K508">
            <v>39413</v>
          </cell>
          <cell r="P508">
            <v>0</v>
          </cell>
          <cell r="S508">
            <v>0</v>
          </cell>
        </row>
        <row r="509">
          <cell r="A509">
            <v>377</v>
          </cell>
          <cell r="B509" t="str">
            <v>6009-B-7002</v>
          </cell>
          <cell r="C509" t="str">
            <v>DE-E06-B49-036</v>
          </cell>
          <cell r="D509" t="str">
            <v>E.40.IE.060.005</v>
          </cell>
          <cell r="E509" t="str">
            <v>Planta de Cobertura - Água Fria</v>
          </cell>
          <cell r="F509">
            <v>0</v>
          </cell>
          <cell r="H509" t="str">
            <v>A1</v>
          </cell>
          <cell r="I509">
            <v>1</v>
          </cell>
          <cell r="J509">
            <v>39407</v>
          </cell>
          <cell r="K509">
            <v>39413</v>
          </cell>
          <cell r="P509">
            <v>0</v>
          </cell>
          <cell r="S509">
            <v>0</v>
          </cell>
        </row>
        <row r="510">
          <cell r="A510">
            <v>378</v>
          </cell>
          <cell r="B510" t="str">
            <v>6009-B-7003</v>
          </cell>
          <cell r="C510" t="str">
            <v>DE-E06-B49-037</v>
          </cell>
          <cell r="D510" t="str">
            <v>E.40.IE.060.005</v>
          </cell>
          <cell r="E510" t="str">
            <v>Planta Baixa - Esgoto Sanitário</v>
          </cell>
          <cell r="F510">
            <v>0</v>
          </cell>
          <cell r="H510" t="str">
            <v>A1</v>
          </cell>
          <cell r="I510">
            <v>3</v>
          </cell>
          <cell r="J510">
            <v>39407</v>
          </cell>
          <cell r="K510">
            <v>39413</v>
          </cell>
          <cell r="P510">
            <v>0</v>
          </cell>
          <cell r="S510">
            <v>0</v>
          </cell>
        </row>
        <row r="511">
          <cell r="A511">
            <v>379</v>
          </cell>
          <cell r="B511" t="str">
            <v>6009-B-7004</v>
          </cell>
          <cell r="C511" t="str">
            <v>DE-E06-B49-038</v>
          </cell>
          <cell r="D511" t="str">
            <v>E.40.IE.060.005</v>
          </cell>
          <cell r="E511" t="str">
            <v>Planta - Esquema Vertical e Detalhes - Esgoto Sanitário</v>
          </cell>
          <cell r="F511">
            <v>0</v>
          </cell>
          <cell r="H511" t="str">
            <v>A1</v>
          </cell>
          <cell r="I511">
            <v>2</v>
          </cell>
          <cell r="J511">
            <v>39407</v>
          </cell>
          <cell r="K511">
            <v>39413</v>
          </cell>
          <cell r="P511">
            <v>0</v>
          </cell>
          <cell r="S511">
            <v>0</v>
          </cell>
        </row>
        <row r="512">
          <cell r="A512">
            <v>380</v>
          </cell>
          <cell r="B512" t="str">
            <v>6009-B-7005</v>
          </cell>
          <cell r="C512" t="str">
            <v>DE-E06-B49-039</v>
          </cell>
          <cell r="D512" t="str">
            <v>E.40.IE.060.005</v>
          </cell>
          <cell r="E512" t="str">
            <v>Águas Pluviais - Planta</v>
          </cell>
          <cell r="F512">
            <v>0</v>
          </cell>
          <cell r="H512" t="str">
            <v>A1</v>
          </cell>
          <cell r="I512">
            <v>1</v>
          </cell>
          <cell r="J512">
            <v>39407</v>
          </cell>
          <cell r="K512">
            <v>39413</v>
          </cell>
          <cell r="P512">
            <v>0</v>
          </cell>
          <cell r="S512">
            <v>0</v>
          </cell>
        </row>
        <row r="513">
          <cell r="A513">
            <v>381</v>
          </cell>
          <cell r="B513" t="str">
            <v>6009-B-7006</v>
          </cell>
          <cell r="C513" t="str">
            <v>DE-E06-B49-040</v>
          </cell>
          <cell r="D513" t="str">
            <v>E.40.IE.060.005</v>
          </cell>
          <cell r="E513" t="str">
            <v>Águas Pluviais - Detalhes</v>
          </cell>
          <cell r="F513">
            <v>0</v>
          </cell>
          <cell r="H513" t="str">
            <v>A1</v>
          </cell>
          <cell r="I513">
            <v>1</v>
          </cell>
          <cell r="J513">
            <v>39407</v>
          </cell>
          <cell r="K513">
            <v>39413</v>
          </cell>
          <cell r="P513">
            <v>0</v>
          </cell>
          <cell r="S513">
            <v>0</v>
          </cell>
        </row>
        <row r="514">
          <cell r="A514">
            <v>382</v>
          </cell>
          <cell r="B514" t="str">
            <v>LM-6009-B-7000</v>
          </cell>
          <cell r="C514" t="str">
            <v>LM-E06-B49-013</v>
          </cell>
          <cell r="D514" t="str">
            <v>E.40.IE.060.005</v>
          </cell>
          <cell r="E514" t="str">
            <v>Lista de Material</v>
          </cell>
          <cell r="F514">
            <v>0</v>
          </cell>
          <cell r="H514" t="str">
            <v>A4</v>
          </cell>
          <cell r="I514">
            <v>0.375</v>
          </cell>
          <cell r="J514">
            <v>39407</v>
          </cell>
          <cell r="K514">
            <v>39413</v>
          </cell>
          <cell r="P514">
            <v>0</v>
          </cell>
          <cell r="S514">
            <v>0</v>
          </cell>
        </row>
        <row r="515">
          <cell r="B515">
            <v>6010</v>
          </cell>
          <cell r="E515" t="str">
            <v>GALPÃO DE TESTEMUNHOS</v>
          </cell>
          <cell r="F515">
            <v>0</v>
          </cell>
          <cell r="P515">
            <v>0</v>
          </cell>
          <cell r="S515">
            <v>0</v>
          </cell>
        </row>
        <row r="516">
          <cell r="E516" t="str">
            <v>ARQUITETURA</v>
          </cell>
          <cell r="F516">
            <v>0</v>
          </cell>
          <cell r="P516">
            <v>0</v>
          </cell>
          <cell r="S516">
            <v>0</v>
          </cell>
        </row>
        <row r="517">
          <cell r="A517">
            <v>383</v>
          </cell>
          <cell r="B517" t="str">
            <v>6010-A-7000</v>
          </cell>
          <cell r="C517" t="str">
            <v>DE-E06-B15-056</v>
          </cell>
          <cell r="D517" t="str">
            <v>E.40.AR.060.020</v>
          </cell>
          <cell r="E517" t="str">
            <v xml:space="preserve">Planta Baixa </v>
          </cell>
          <cell r="F517">
            <v>0</v>
          </cell>
          <cell r="H517" t="str">
            <v>A1</v>
          </cell>
          <cell r="I517">
            <v>1</v>
          </cell>
          <cell r="J517">
            <v>39356</v>
          </cell>
          <cell r="K517">
            <v>39362</v>
          </cell>
          <cell r="P517">
            <v>0</v>
          </cell>
          <cell r="S517">
            <v>0</v>
          </cell>
        </row>
        <row r="518">
          <cell r="A518">
            <v>384</v>
          </cell>
          <cell r="B518" t="str">
            <v>6010-A-7001</v>
          </cell>
          <cell r="C518" t="str">
            <v>DE-E06-B15-057</v>
          </cell>
          <cell r="D518" t="str">
            <v>E.40.AR.060.020</v>
          </cell>
          <cell r="E518" t="str">
            <v>Planta da Cobertura</v>
          </cell>
          <cell r="F518">
            <v>0</v>
          </cell>
          <cell r="H518" t="str">
            <v>A1</v>
          </cell>
          <cell r="I518">
            <v>1</v>
          </cell>
          <cell r="J518">
            <v>39356</v>
          </cell>
          <cell r="K518">
            <v>39362</v>
          </cell>
          <cell r="P518">
            <v>0</v>
          </cell>
          <cell r="S518">
            <v>0</v>
          </cell>
        </row>
        <row r="519">
          <cell r="A519">
            <v>385</v>
          </cell>
          <cell r="B519" t="str">
            <v>6010-A-7002</v>
          </cell>
          <cell r="C519" t="str">
            <v>DE-E06-B15-058</v>
          </cell>
          <cell r="D519" t="str">
            <v>E.40.AR.060.020</v>
          </cell>
          <cell r="E519" t="str">
            <v xml:space="preserve">Cortes </v>
          </cell>
          <cell r="F519">
            <v>0</v>
          </cell>
          <cell r="H519" t="str">
            <v>A1</v>
          </cell>
          <cell r="I519">
            <v>1</v>
          </cell>
          <cell r="J519">
            <v>39356</v>
          </cell>
          <cell r="K519">
            <v>39362</v>
          </cell>
          <cell r="P519">
            <v>0</v>
          </cell>
          <cell r="S519">
            <v>0</v>
          </cell>
        </row>
        <row r="520">
          <cell r="A520">
            <v>386</v>
          </cell>
          <cell r="B520" t="str">
            <v>6010-A-7003</v>
          </cell>
          <cell r="C520" t="str">
            <v>DE-E06-B15-059</v>
          </cell>
          <cell r="D520" t="str">
            <v>E.40.AR.060.020</v>
          </cell>
          <cell r="E520" t="str">
            <v>Fachadas</v>
          </cell>
          <cell r="F520">
            <v>0</v>
          </cell>
          <cell r="H520" t="str">
            <v>A1</v>
          </cell>
          <cell r="I520">
            <v>1</v>
          </cell>
          <cell r="J520">
            <v>39356</v>
          </cell>
          <cell r="K520">
            <v>39362</v>
          </cell>
          <cell r="P520">
            <v>0</v>
          </cell>
          <cell r="S520">
            <v>0</v>
          </cell>
        </row>
        <row r="521">
          <cell r="E521" t="str">
            <v>CONCRETO</v>
          </cell>
          <cell r="F521">
            <v>0</v>
          </cell>
          <cell r="P521">
            <v>0</v>
          </cell>
          <cell r="S521">
            <v>0</v>
          </cell>
        </row>
        <row r="522">
          <cell r="A522">
            <v>387</v>
          </cell>
          <cell r="B522" t="str">
            <v>LV-6010-C-7000</v>
          </cell>
          <cell r="C522" t="str">
            <v>LV-E06-B03-014</v>
          </cell>
          <cell r="D522" t="str">
            <v>E.40.CN.060.020</v>
          </cell>
          <cell r="E522" t="str">
            <v>Lista de Verificação de Desenhos de Fornecedores</v>
          </cell>
          <cell r="F522">
            <v>0</v>
          </cell>
          <cell r="H522" t="str">
            <v>A4</v>
          </cell>
          <cell r="I522">
            <v>6</v>
          </cell>
          <cell r="J522">
            <v>39393</v>
          </cell>
          <cell r="K522">
            <v>39399</v>
          </cell>
          <cell r="P522">
            <v>0</v>
          </cell>
          <cell r="S522">
            <v>0</v>
          </cell>
        </row>
        <row r="523">
          <cell r="E523" t="str">
            <v>METÁLICA</v>
          </cell>
          <cell r="F523">
            <v>0</v>
          </cell>
          <cell r="P523">
            <v>0</v>
          </cell>
          <cell r="S523">
            <v>0</v>
          </cell>
        </row>
        <row r="524">
          <cell r="A524">
            <v>388</v>
          </cell>
          <cell r="B524" t="str">
            <v>LV-6010-S-7000</v>
          </cell>
          <cell r="C524" t="str">
            <v>LV-E06-B04-014</v>
          </cell>
          <cell r="D524" t="str">
            <v>E.40.EM.060.020</v>
          </cell>
          <cell r="E524" t="str">
            <v>Lista de Verificação de Desenhos de Fornecedores</v>
          </cell>
          <cell r="F524">
            <v>0</v>
          </cell>
          <cell r="H524" t="str">
            <v>A4</v>
          </cell>
          <cell r="I524">
            <v>8</v>
          </cell>
          <cell r="J524">
            <v>39393</v>
          </cell>
          <cell r="K524">
            <v>39399</v>
          </cell>
          <cell r="P524">
            <v>0</v>
          </cell>
          <cell r="S524">
            <v>0</v>
          </cell>
        </row>
        <row r="525">
          <cell r="E525" t="str">
            <v>ELÉTRICA</v>
          </cell>
          <cell r="F525">
            <v>0</v>
          </cell>
          <cell r="P525">
            <v>0</v>
          </cell>
          <cell r="S525">
            <v>0</v>
          </cell>
        </row>
        <row r="526">
          <cell r="A526">
            <v>389</v>
          </cell>
          <cell r="B526" t="str">
            <v>6010-E-7000</v>
          </cell>
          <cell r="C526" t="str">
            <v>DE-E06-E06-056</v>
          </cell>
          <cell r="D526" t="str">
            <v>E.40.EL.060.020</v>
          </cell>
          <cell r="E526" t="str">
            <v>Planta de Distribuição de Força e Aterramento</v>
          </cell>
          <cell r="F526">
            <v>0</v>
          </cell>
          <cell r="H526" t="str">
            <v>A1</v>
          </cell>
          <cell r="I526">
            <v>1</v>
          </cell>
          <cell r="J526">
            <v>39373</v>
          </cell>
          <cell r="K526">
            <v>39379</v>
          </cell>
          <cell r="P526">
            <v>0</v>
          </cell>
          <cell r="S526">
            <v>0</v>
          </cell>
        </row>
        <row r="527">
          <cell r="A527">
            <v>390</v>
          </cell>
          <cell r="B527" t="str">
            <v>6010-E-7001</v>
          </cell>
          <cell r="C527" t="str">
            <v>DE-E06-E06-057</v>
          </cell>
          <cell r="D527" t="str">
            <v>E.40.EL.060.020</v>
          </cell>
          <cell r="E527" t="str">
            <v>Planta de Iluminação e Tomadas de Corrente</v>
          </cell>
          <cell r="F527">
            <v>0</v>
          </cell>
          <cell r="H527" t="str">
            <v>A1</v>
          </cell>
          <cell r="I527">
            <v>1</v>
          </cell>
          <cell r="J527">
            <v>39373</v>
          </cell>
          <cell r="K527">
            <v>39379</v>
          </cell>
          <cell r="P527">
            <v>0</v>
          </cell>
          <cell r="S527">
            <v>0</v>
          </cell>
        </row>
        <row r="528">
          <cell r="A528">
            <v>391</v>
          </cell>
          <cell r="B528" t="str">
            <v>6010-E-7002</v>
          </cell>
          <cell r="C528" t="str">
            <v>DE-E06-E06-058</v>
          </cell>
          <cell r="D528" t="str">
            <v>E.40.EL.060.020</v>
          </cell>
          <cell r="E528" t="str">
            <v>Planta de SPDA</v>
          </cell>
          <cell r="F528">
            <v>0</v>
          </cell>
          <cell r="H528" t="str">
            <v>A1</v>
          </cell>
          <cell r="I528">
            <v>1</v>
          </cell>
          <cell r="J528">
            <v>39373</v>
          </cell>
          <cell r="K528">
            <v>39379</v>
          </cell>
          <cell r="P528">
            <v>0</v>
          </cell>
          <cell r="S528">
            <v>0</v>
          </cell>
        </row>
        <row r="529">
          <cell r="A529">
            <v>392</v>
          </cell>
          <cell r="B529" t="str">
            <v>6010-E-7003</v>
          </cell>
          <cell r="C529" t="str">
            <v>DE-E06-E06-059</v>
          </cell>
          <cell r="D529" t="str">
            <v>E.40.EL.060.020</v>
          </cell>
          <cell r="E529" t="str">
            <v>Diagrama Unifilar e Quadro de Cargas Elétricas</v>
          </cell>
          <cell r="F529">
            <v>0</v>
          </cell>
          <cell r="H529" t="str">
            <v>A1</v>
          </cell>
          <cell r="I529">
            <v>1.25</v>
          </cell>
          <cell r="J529">
            <v>39373</v>
          </cell>
          <cell r="K529">
            <v>39379</v>
          </cell>
          <cell r="P529">
            <v>0</v>
          </cell>
          <cell r="S529">
            <v>0</v>
          </cell>
        </row>
        <row r="530">
          <cell r="A530">
            <v>393</v>
          </cell>
          <cell r="B530" t="str">
            <v>MC-6010-E-7000</v>
          </cell>
          <cell r="C530" t="str">
            <v>MC-E06-E06-029</v>
          </cell>
          <cell r="D530" t="str">
            <v>E.40.EL.060.020</v>
          </cell>
          <cell r="E530" t="str">
            <v>Memória de Cálculo de Iluminação</v>
          </cell>
          <cell r="F530">
            <v>0</v>
          </cell>
          <cell r="H530" t="str">
            <v>A4</v>
          </cell>
          <cell r="I530">
            <v>3</v>
          </cell>
          <cell r="J530">
            <v>39373</v>
          </cell>
          <cell r="K530">
            <v>39379</v>
          </cell>
          <cell r="P530">
            <v>0</v>
          </cell>
          <cell r="S530">
            <v>0</v>
          </cell>
        </row>
        <row r="531">
          <cell r="A531">
            <v>394</v>
          </cell>
          <cell r="B531" t="str">
            <v>MC-6010-E-7001</v>
          </cell>
          <cell r="C531" t="str">
            <v>MC-E06-E06-030</v>
          </cell>
          <cell r="D531" t="str">
            <v>E.40.EL.060.020</v>
          </cell>
          <cell r="E531" t="str">
            <v>Memória de Cálculo de SPDA</v>
          </cell>
          <cell r="F531">
            <v>0</v>
          </cell>
          <cell r="H531" t="str">
            <v>A4</v>
          </cell>
          <cell r="I531">
            <v>3</v>
          </cell>
          <cell r="J531">
            <v>39373</v>
          </cell>
          <cell r="K531">
            <v>39379</v>
          </cell>
          <cell r="P531">
            <v>0</v>
          </cell>
          <cell r="S531">
            <v>0</v>
          </cell>
        </row>
        <row r="532">
          <cell r="A532">
            <v>395</v>
          </cell>
          <cell r="B532" t="str">
            <v>LM-6010-E-7000</v>
          </cell>
          <cell r="C532" t="str">
            <v>LM-E06-E06-015</v>
          </cell>
          <cell r="D532" t="str">
            <v>E.40.EL.060.020</v>
          </cell>
          <cell r="E532" t="str">
            <v>Lista de Materiais</v>
          </cell>
          <cell r="F532">
            <v>0</v>
          </cell>
          <cell r="H532" t="str">
            <v>A4</v>
          </cell>
          <cell r="I532">
            <v>0.875</v>
          </cell>
          <cell r="J532">
            <v>39373</v>
          </cell>
          <cell r="K532">
            <v>39379</v>
          </cell>
          <cell r="P532">
            <v>0</v>
          </cell>
          <cell r="S532">
            <v>0</v>
          </cell>
        </row>
        <row r="533">
          <cell r="A533">
            <v>396</v>
          </cell>
          <cell r="B533" t="str">
            <v>FD-6010-E-7000</v>
          </cell>
          <cell r="C533" t="str">
            <v>FD-E06-E06-015</v>
          </cell>
          <cell r="D533" t="str">
            <v>E.40.EL.060.020</v>
          </cell>
          <cell r="E533" t="str">
            <v>Folha de Dados</v>
          </cell>
          <cell r="F533">
            <v>0</v>
          </cell>
          <cell r="H533" t="str">
            <v>A4</v>
          </cell>
          <cell r="I533">
            <v>0.125</v>
          </cell>
          <cell r="J533">
            <v>39373</v>
          </cell>
          <cell r="K533">
            <v>39379</v>
          </cell>
          <cell r="P533">
            <v>0</v>
          </cell>
          <cell r="S533">
            <v>0</v>
          </cell>
        </row>
        <row r="534">
          <cell r="A534">
            <v>397</v>
          </cell>
          <cell r="B534" t="str">
            <v>MD-6010-E-7000</v>
          </cell>
          <cell r="C534" t="str">
            <v>MD-E06-E06-015</v>
          </cell>
          <cell r="D534" t="str">
            <v>E.40.EL.060.020</v>
          </cell>
          <cell r="E534" t="str">
            <v>Memorial Descritivo</v>
          </cell>
          <cell r="F534">
            <v>0</v>
          </cell>
          <cell r="H534" t="str">
            <v>A4</v>
          </cell>
          <cell r="I534">
            <v>1</v>
          </cell>
          <cell r="J534">
            <v>39373</v>
          </cell>
          <cell r="K534">
            <v>39379</v>
          </cell>
          <cell r="P534">
            <v>0</v>
          </cell>
          <cell r="S534">
            <v>0</v>
          </cell>
        </row>
        <row r="535">
          <cell r="E535" t="str">
            <v>HIDROSSANITÁRIAS</v>
          </cell>
          <cell r="F535">
            <v>0</v>
          </cell>
          <cell r="P535">
            <v>0</v>
          </cell>
          <cell r="S535">
            <v>0</v>
          </cell>
        </row>
        <row r="536">
          <cell r="A536">
            <v>398</v>
          </cell>
          <cell r="B536" t="str">
            <v>6010-B-7000</v>
          </cell>
          <cell r="C536" t="str">
            <v>DE-E06-B49-041</v>
          </cell>
          <cell r="D536" t="str">
            <v>E.40.IE.060.020</v>
          </cell>
          <cell r="E536" t="str">
            <v>Água Fria e Esg. Sanitário - Planta e Detalhes</v>
          </cell>
          <cell r="F536">
            <v>0</v>
          </cell>
          <cell r="H536" t="str">
            <v>A1</v>
          </cell>
          <cell r="I536">
            <v>1</v>
          </cell>
          <cell r="J536">
            <v>39373</v>
          </cell>
          <cell r="K536">
            <v>39379</v>
          </cell>
          <cell r="P536">
            <v>0</v>
          </cell>
          <cell r="S536">
            <v>0</v>
          </cell>
        </row>
        <row r="537">
          <cell r="A537">
            <v>399</v>
          </cell>
          <cell r="B537" t="str">
            <v>6010-B-7001</v>
          </cell>
          <cell r="C537" t="str">
            <v>DE-E06-B49-042</v>
          </cell>
          <cell r="D537" t="str">
            <v>E.40.IE.060.020</v>
          </cell>
          <cell r="E537" t="str">
            <v>Planta e Detalhes - Águas Pluviais</v>
          </cell>
          <cell r="F537">
            <v>0</v>
          </cell>
          <cell r="H537" t="str">
            <v>A1</v>
          </cell>
          <cell r="I537">
            <v>1</v>
          </cell>
          <cell r="J537">
            <v>39373</v>
          </cell>
          <cell r="K537">
            <v>39379</v>
          </cell>
          <cell r="P537">
            <v>0</v>
          </cell>
          <cell r="S537">
            <v>0</v>
          </cell>
        </row>
        <row r="538">
          <cell r="A538">
            <v>400</v>
          </cell>
          <cell r="B538" t="str">
            <v>LM-6010-B-7000</v>
          </cell>
          <cell r="C538" t="str">
            <v>LM-E06-B49-014</v>
          </cell>
          <cell r="D538" t="str">
            <v>E.40.IE.060.020</v>
          </cell>
          <cell r="E538" t="str">
            <v>Lista de Material</v>
          </cell>
          <cell r="F538">
            <v>0</v>
          </cell>
          <cell r="H538" t="str">
            <v>A4</v>
          </cell>
          <cell r="I538">
            <v>0.375</v>
          </cell>
          <cell r="J538">
            <v>39373</v>
          </cell>
          <cell r="K538">
            <v>39379</v>
          </cell>
          <cell r="P538">
            <v>0</v>
          </cell>
          <cell r="S538">
            <v>0</v>
          </cell>
        </row>
        <row r="539">
          <cell r="E539" t="str">
            <v>ORÇAMENTAÇÃO</v>
          </cell>
          <cell r="F539">
            <v>0</v>
          </cell>
          <cell r="P539">
            <v>0</v>
          </cell>
          <cell r="S539">
            <v>0</v>
          </cell>
        </row>
        <row r="540">
          <cell r="A540">
            <v>401</v>
          </cell>
          <cell r="B540" t="str">
            <v>RT-6010-H-7000</v>
          </cell>
          <cell r="C540" t="str">
            <v>RT-E06-B00-013</v>
          </cell>
          <cell r="D540" t="str">
            <v>E.40.00.000.006</v>
          </cell>
          <cell r="E540" t="str">
            <v>Pacote para Orçamentação</v>
          </cell>
          <cell r="F540">
            <v>0</v>
          </cell>
          <cell r="H540" t="str">
            <v>A4</v>
          </cell>
          <cell r="I540">
            <v>2</v>
          </cell>
          <cell r="J540">
            <v>39473</v>
          </cell>
          <cell r="K540">
            <v>39532</v>
          </cell>
          <cell r="P540">
            <v>0</v>
          </cell>
          <cell r="S540">
            <v>0</v>
          </cell>
        </row>
        <row r="541">
          <cell r="E541" t="str">
            <v>ANÁLISE DE PROPOSTA</v>
          </cell>
          <cell r="F541">
            <v>0</v>
          </cell>
          <cell r="P541">
            <v>0</v>
          </cell>
          <cell r="S541">
            <v>0</v>
          </cell>
        </row>
        <row r="542">
          <cell r="A542">
            <v>402</v>
          </cell>
          <cell r="B542" t="str">
            <v>PT-6010-H-7000</v>
          </cell>
          <cell r="C542" t="str">
            <v>PT-E06-B00-013</v>
          </cell>
          <cell r="D542" t="str">
            <v>E.40.00.000.006</v>
          </cell>
          <cell r="E542" t="str">
            <v>Análise de Proposta</v>
          </cell>
          <cell r="F542">
            <v>0</v>
          </cell>
          <cell r="H542" t="str">
            <v>A4</v>
          </cell>
          <cell r="I542">
            <v>2.5</v>
          </cell>
          <cell r="J542">
            <v>39473</v>
          </cell>
          <cell r="K542">
            <v>39532</v>
          </cell>
          <cell r="P542">
            <v>0</v>
          </cell>
          <cell r="S542">
            <v>0</v>
          </cell>
        </row>
        <row r="543">
          <cell r="B543" t="str">
            <v>ÁREA 70</v>
          </cell>
          <cell r="E543" t="str">
            <v>INSTALAÇÕES DE APOIO ADMINISTRATIVO</v>
          </cell>
          <cell r="F543">
            <v>0</v>
          </cell>
          <cell r="P543">
            <v>0</v>
          </cell>
          <cell r="S543">
            <v>0</v>
          </cell>
        </row>
        <row r="544">
          <cell r="B544">
            <v>7000</v>
          </cell>
          <cell r="E544" t="str">
            <v>GERAL</v>
          </cell>
          <cell r="F544">
            <v>0</v>
          </cell>
          <cell r="P544">
            <v>0</v>
          </cell>
          <cell r="S544">
            <v>0</v>
          </cell>
        </row>
        <row r="545">
          <cell r="E545" t="str">
            <v>ARQUITETURA</v>
          </cell>
          <cell r="F545">
            <v>0</v>
          </cell>
          <cell r="P545">
            <v>0</v>
          </cell>
          <cell r="S545">
            <v>0</v>
          </cell>
        </row>
        <row r="546">
          <cell r="A546">
            <v>403</v>
          </cell>
          <cell r="B546" t="str">
            <v>7000-A-7000</v>
          </cell>
          <cell r="C546" t="str">
            <v>DE-E06-B15-060</v>
          </cell>
          <cell r="D546" t="str">
            <v>E.40.AR.070.005</v>
          </cell>
          <cell r="E546" t="str">
            <v>Arranjo Geral e Urbanização - Planta</v>
          </cell>
          <cell r="F546">
            <v>0</v>
          </cell>
          <cell r="H546" t="str">
            <v>A1</v>
          </cell>
          <cell r="I546">
            <v>1</v>
          </cell>
          <cell r="J546">
            <v>39457</v>
          </cell>
          <cell r="K546">
            <v>39466</v>
          </cell>
          <cell r="P546">
            <v>0</v>
          </cell>
          <cell r="S546">
            <v>0</v>
          </cell>
        </row>
        <row r="547">
          <cell r="A547">
            <v>404</v>
          </cell>
          <cell r="B547" t="str">
            <v>7000-A-7001</v>
          </cell>
          <cell r="C547" t="str">
            <v>DE-E06-B15-061</v>
          </cell>
          <cell r="D547" t="str">
            <v>E.40.AR.070.005</v>
          </cell>
          <cell r="E547" t="str">
            <v>Arranjo Geral e Urbanização - Detalhes</v>
          </cell>
          <cell r="F547">
            <v>0</v>
          </cell>
          <cell r="H547" t="str">
            <v>A1</v>
          </cell>
          <cell r="I547">
            <v>1</v>
          </cell>
          <cell r="J547">
            <v>39457</v>
          </cell>
          <cell r="K547">
            <v>39466</v>
          </cell>
          <cell r="P547">
            <v>0</v>
          </cell>
          <cell r="S547">
            <v>0</v>
          </cell>
        </row>
        <row r="548">
          <cell r="A548">
            <v>405</v>
          </cell>
          <cell r="B548" t="str">
            <v>7000-A-7002</v>
          </cell>
          <cell r="C548" t="str">
            <v>DE-E06-B15-062</v>
          </cell>
          <cell r="D548" t="str">
            <v>E.40.AR.070.005</v>
          </cell>
          <cell r="E548" t="str">
            <v>Paisagismo - Planta</v>
          </cell>
          <cell r="F548">
            <v>0</v>
          </cell>
          <cell r="H548" t="str">
            <v>A1</v>
          </cell>
          <cell r="I548">
            <v>1</v>
          </cell>
          <cell r="J548">
            <v>39457</v>
          </cell>
          <cell r="K548">
            <v>39466</v>
          </cell>
          <cell r="P548">
            <v>0</v>
          </cell>
          <cell r="S548">
            <v>0</v>
          </cell>
        </row>
        <row r="549">
          <cell r="A549">
            <v>406</v>
          </cell>
          <cell r="B549" t="str">
            <v>7000-A-7003</v>
          </cell>
          <cell r="C549" t="str">
            <v>DE-E06-B15-063</v>
          </cell>
          <cell r="D549" t="str">
            <v>E.40.AR.070.005</v>
          </cell>
          <cell r="E549" t="str">
            <v>Paisagismo - Detalhes e Lista</v>
          </cell>
          <cell r="F549">
            <v>0</v>
          </cell>
          <cell r="H549" t="str">
            <v>A1</v>
          </cell>
          <cell r="I549">
            <v>1</v>
          </cell>
          <cell r="J549">
            <v>39457</v>
          </cell>
          <cell r="K549">
            <v>39466</v>
          </cell>
          <cell r="P549">
            <v>0</v>
          </cell>
          <cell r="S549">
            <v>0</v>
          </cell>
        </row>
        <row r="550">
          <cell r="A550">
            <v>407</v>
          </cell>
          <cell r="B550" t="str">
            <v>7000-A-7004</v>
          </cell>
          <cell r="C550" t="str">
            <v>DE-E06-B15-064</v>
          </cell>
          <cell r="D550" t="str">
            <v>E.40.AR.070.010</v>
          </cell>
          <cell r="E550" t="str">
            <v>Passarelas Cobertas - Planta e Locação</v>
          </cell>
          <cell r="F550">
            <v>0</v>
          </cell>
          <cell r="H550" t="str">
            <v>A1</v>
          </cell>
          <cell r="I550">
            <v>1</v>
          </cell>
          <cell r="J550">
            <v>39457</v>
          </cell>
          <cell r="K550">
            <v>39466</v>
          </cell>
          <cell r="P550">
            <v>0</v>
          </cell>
          <cell r="S550">
            <v>0</v>
          </cell>
        </row>
        <row r="551">
          <cell r="A551">
            <v>408</v>
          </cell>
          <cell r="B551" t="str">
            <v>7000-A-7005</v>
          </cell>
          <cell r="C551" t="str">
            <v>DE-E06-B15-065</v>
          </cell>
          <cell r="D551" t="str">
            <v>E.40.AR.070.014</v>
          </cell>
          <cell r="E551" t="str">
            <v>Passarelas Cobertas - Cortes, Elevação e Detalhes</v>
          </cell>
          <cell r="F551">
            <v>0</v>
          </cell>
          <cell r="H551" t="str">
            <v>A1</v>
          </cell>
          <cell r="I551">
            <v>1</v>
          </cell>
          <cell r="J551">
            <v>39467</v>
          </cell>
          <cell r="K551">
            <v>39471</v>
          </cell>
          <cell r="P551">
            <v>0</v>
          </cell>
          <cell r="S551">
            <v>0</v>
          </cell>
        </row>
        <row r="552">
          <cell r="A552">
            <v>409</v>
          </cell>
          <cell r="B552" t="str">
            <v>7000-A-7006</v>
          </cell>
          <cell r="C552" t="str">
            <v>DE-E06-B15-066</v>
          </cell>
          <cell r="D552" t="str">
            <v>E.40.AR.070.005</v>
          </cell>
          <cell r="E552" t="str">
            <v>Especificação de Serviços de Urbanização</v>
          </cell>
          <cell r="F552">
            <v>0</v>
          </cell>
          <cell r="H552" t="str">
            <v>A4</v>
          </cell>
          <cell r="I552">
            <v>1</v>
          </cell>
          <cell r="J552">
            <v>39467</v>
          </cell>
          <cell r="K552">
            <v>39471</v>
          </cell>
          <cell r="P552">
            <v>0</v>
          </cell>
          <cell r="S552">
            <v>0</v>
          </cell>
        </row>
        <row r="553">
          <cell r="B553">
            <v>7000</v>
          </cell>
          <cell r="E553" t="str">
            <v>CONCRETO</v>
          </cell>
          <cell r="F553">
            <v>0</v>
          </cell>
          <cell r="P553">
            <v>0</v>
          </cell>
          <cell r="S553">
            <v>0</v>
          </cell>
        </row>
        <row r="554">
          <cell r="A554">
            <v>410</v>
          </cell>
          <cell r="B554" t="str">
            <v>LV-7000-C-7000</v>
          </cell>
          <cell r="C554" t="str">
            <v>LV-E06-B03-015</v>
          </cell>
          <cell r="D554" t="str">
            <v>E.40.CN.070.007</v>
          </cell>
          <cell r="E554" t="str">
            <v>Lista de Verificação de Desenhos de Fornecedores - Passarelas - Escritório Administrativo</v>
          </cell>
          <cell r="F554">
            <v>0</v>
          </cell>
          <cell r="H554" t="str">
            <v>A4</v>
          </cell>
          <cell r="I554">
            <v>5</v>
          </cell>
          <cell r="J554">
            <v>39457</v>
          </cell>
          <cell r="K554">
            <v>39463</v>
          </cell>
          <cell r="P554">
            <v>0</v>
          </cell>
          <cell r="S554">
            <v>0</v>
          </cell>
        </row>
        <row r="555">
          <cell r="A555">
            <v>411</v>
          </cell>
          <cell r="B555" t="str">
            <v>LV-7000-C-7001</v>
          </cell>
          <cell r="C555" t="str">
            <v>LV-E06-B03-016</v>
          </cell>
          <cell r="D555" t="str">
            <v>E.40.CN.070.007</v>
          </cell>
          <cell r="E555" t="str">
            <v>Lista de Verificação de Desenhos de Fornecedores - Passarelas - Portaria Principal</v>
          </cell>
          <cell r="F555">
            <v>0</v>
          </cell>
          <cell r="H555" t="str">
            <v>A4</v>
          </cell>
          <cell r="I555">
            <v>5</v>
          </cell>
          <cell r="J555">
            <v>39457</v>
          </cell>
          <cell r="K555">
            <v>39463</v>
          </cell>
          <cell r="P555">
            <v>0</v>
          </cell>
          <cell r="S555">
            <v>0</v>
          </cell>
        </row>
        <row r="556">
          <cell r="E556" t="str">
            <v>METÁLICA</v>
          </cell>
          <cell r="F556">
            <v>0</v>
          </cell>
          <cell r="P556">
            <v>0</v>
          </cell>
          <cell r="S556">
            <v>0</v>
          </cell>
        </row>
        <row r="557">
          <cell r="A557">
            <v>412</v>
          </cell>
          <cell r="B557" t="str">
            <v>LV-7000-S-7000</v>
          </cell>
          <cell r="C557" t="str">
            <v>LV-E06-B04-015</v>
          </cell>
          <cell r="D557" t="str">
            <v>E.40.EM.070.007</v>
          </cell>
          <cell r="E557" t="str">
            <v>Lista de Verificação de Desenhos de Fornecedores - Passarelas - ESCRITÓRIO DE ADMINISTRATIVO</v>
          </cell>
          <cell r="F557">
            <v>0</v>
          </cell>
          <cell r="H557" t="str">
            <v>A4</v>
          </cell>
          <cell r="I557">
            <v>4</v>
          </cell>
          <cell r="J557">
            <v>39487</v>
          </cell>
          <cell r="K557">
            <v>39493</v>
          </cell>
          <cell r="P557">
            <v>0</v>
          </cell>
          <cell r="S557">
            <v>0</v>
          </cell>
        </row>
        <row r="558">
          <cell r="A558">
            <v>413</v>
          </cell>
          <cell r="B558" t="str">
            <v>LV-7000-S-7001</v>
          </cell>
          <cell r="C558" t="str">
            <v>LV-E06-B04-016</v>
          </cell>
          <cell r="D558" t="str">
            <v>E.40.EM.070.007</v>
          </cell>
          <cell r="E558" t="str">
            <v>Lista de Verificação de Desenhos de Fornecedores - Passarelas - Portaria Principal</v>
          </cell>
          <cell r="F558">
            <v>0</v>
          </cell>
          <cell r="H558" t="str">
            <v>A4</v>
          </cell>
          <cell r="I558">
            <v>4</v>
          </cell>
          <cell r="J558">
            <v>39467</v>
          </cell>
          <cell r="K558">
            <v>39473</v>
          </cell>
          <cell r="P558">
            <v>0</v>
          </cell>
          <cell r="S558">
            <v>0</v>
          </cell>
        </row>
        <row r="559">
          <cell r="E559" t="str">
            <v>ELÉTRICA</v>
          </cell>
          <cell r="F559">
            <v>0</v>
          </cell>
          <cell r="P559">
            <v>0</v>
          </cell>
          <cell r="S559">
            <v>0</v>
          </cell>
        </row>
        <row r="560">
          <cell r="E560" t="str">
            <v>PASSARELAS (Escritório Administrativo)</v>
          </cell>
          <cell r="F560">
            <v>0</v>
          </cell>
          <cell r="P560">
            <v>0</v>
          </cell>
          <cell r="S560">
            <v>0</v>
          </cell>
        </row>
        <row r="561">
          <cell r="A561">
            <v>414</v>
          </cell>
          <cell r="B561" t="str">
            <v>7000-E-7000</v>
          </cell>
          <cell r="C561" t="str">
            <v>DE-E06-E06-060</v>
          </cell>
          <cell r="D561" t="str">
            <v>E.40.EL.070.005</v>
          </cell>
          <cell r="E561" t="str">
            <v>Planta de Iluminação e Tomadas de Corrente</v>
          </cell>
          <cell r="F561">
            <v>0</v>
          </cell>
          <cell r="H561" t="str">
            <v>A1</v>
          </cell>
          <cell r="I561">
            <v>1</v>
          </cell>
          <cell r="J561">
            <v>39467</v>
          </cell>
          <cell r="K561">
            <v>39476</v>
          </cell>
          <cell r="P561">
            <v>0</v>
          </cell>
          <cell r="S561">
            <v>0</v>
          </cell>
        </row>
        <row r="562">
          <cell r="A562">
            <v>415</v>
          </cell>
          <cell r="B562" t="str">
            <v>7000-E-7001</v>
          </cell>
          <cell r="C562" t="str">
            <v>DE-E06-E06-061</v>
          </cell>
          <cell r="D562" t="str">
            <v>E.40.EL.070.005</v>
          </cell>
          <cell r="E562" t="str">
            <v>Planta de SPDA</v>
          </cell>
          <cell r="F562">
            <v>0</v>
          </cell>
          <cell r="H562" t="str">
            <v>A1</v>
          </cell>
          <cell r="I562">
            <v>1</v>
          </cell>
          <cell r="J562">
            <v>39467</v>
          </cell>
          <cell r="K562">
            <v>39476</v>
          </cell>
          <cell r="P562">
            <v>0</v>
          </cell>
          <cell r="S562">
            <v>0</v>
          </cell>
        </row>
        <row r="563">
          <cell r="A563">
            <v>416</v>
          </cell>
          <cell r="B563" t="str">
            <v>7000-E-7002</v>
          </cell>
          <cell r="C563" t="str">
            <v>DE-E06-E06-062</v>
          </cell>
          <cell r="D563" t="str">
            <v>E.40.EL.070.005</v>
          </cell>
          <cell r="E563" t="str">
            <v>Diagrama Unifilar e Quadro de Cargas Elétricas</v>
          </cell>
          <cell r="F563">
            <v>0</v>
          </cell>
          <cell r="H563" t="str">
            <v>A1</v>
          </cell>
          <cell r="I563">
            <v>1.25</v>
          </cell>
          <cell r="J563">
            <v>39467</v>
          </cell>
          <cell r="K563">
            <v>39476</v>
          </cell>
          <cell r="P563">
            <v>0</v>
          </cell>
          <cell r="S563">
            <v>0</v>
          </cell>
        </row>
        <row r="564">
          <cell r="A564">
            <v>417</v>
          </cell>
          <cell r="B564" t="str">
            <v>MC-7000-E-7000</v>
          </cell>
          <cell r="C564" t="str">
            <v>MC-E06-E06-031</v>
          </cell>
          <cell r="D564" t="str">
            <v>E.40.EL.070.005</v>
          </cell>
          <cell r="E564" t="str">
            <v>Memória de Cálculo de Iluminação</v>
          </cell>
          <cell r="F564">
            <v>0</v>
          </cell>
          <cell r="H564" t="str">
            <v>A4</v>
          </cell>
          <cell r="I564">
            <v>3</v>
          </cell>
          <cell r="J564">
            <v>39467</v>
          </cell>
          <cell r="K564">
            <v>39476</v>
          </cell>
          <cell r="P564">
            <v>0</v>
          </cell>
          <cell r="S564">
            <v>0</v>
          </cell>
        </row>
        <row r="565">
          <cell r="A565">
            <v>418</v>
          </cell>
          <cell r="B565" t="str">
            <v>MC-7000-E-7001</v>
          </cell>
          <cell r="C565" t="str">
            <v>MC-E06-E06-032</v>
          </cell>
          <cell r="D565" t="str">
            <v>E.40.EL.070.005</v>
          </cell>
          <cell r="E565" t="str">
            <v>Memória de Cálculo de SPDA</v>
          </cell>
          <cell r="F565">
            <v>0</v>
          </cell>
          <cell r="H565" t="str">
            <v>A4</v>
          </cell>
          <cell r="I565">
            <v>3</v>
          </cell>
          <cell r="J565">
            <v>39467</v>
          </cell>
          <cell r="K565">
            <v>39476</v>
          </cell>
          <cell r="P565">
            <v>0</v>
          </cell>
          <cell r="S565">
            <v>0</v>
          </cell>
        </row>
        <row r="566">
          <cell r="A566">
            <v>419</v>
          </cell>
          <cell r="B566" t="str">
            <v>LM-7000-E-7000</v>
          </cell>
          <cell r="C566" t="str">
            <v>LM-E06-E06-016</v>
          </cell>
          <cell r="D566" t="str">
            <v>E.40.EL.070.005</v>
          </cell>
          <cell r="E566" t="str">
            <v>Lista de Materiais</v>
          </cell>
          <cell r="F566">
            <v>0</v>
          </cell>
          <cell r="H566" t="str">
            <v>A4</v>
          </cell>
          <cell r="I566">
            <v>0.875</v>
          </cell>
          <cell r="J566">
            <v>39467</v>
          </cell>
          <cell r="K566">
            <v>39476</v>
          </cell>
          <cell r="P566">
            <v>0</v>
          </cell>
          <cell r="S566">
            <v>0</v>
          </cell>
        </row>
        <row r="567">
          <cell r="A567">
            <v>420</v>
          </cell>
          <cell r="B567" t="str">
            <v>FD-7000-E-7000</v>
          </cell>
          <cell r="C567" t="str">
            <v>FD-E06-E06-016</v>
          </cell>
          <cell r="D567" t="str">
            <v>E.40.EL.070.005</v>
          </cell>
          <cell r="E567" t="str">
            <v>Folha de Dados (Quadro de Distribuição)</v>
          </cell>
          <cell r="F567">
            <v>0</v>
          </cell>
          <cell r="H567" t="str">
            <v>A4</v>
          </cell>
          <cell r="I567">
            <v>0.125</v>
          </cell>
          <cell r="J567">
            <v>39467</v>
          </cell>
          <cell r="K567">
            <v>39476</v>
          </cell>
          <cell r="P567">
            <v>0</v>
          </cell>
          <cell r="S567">
            <v>0</v>
          </cell>
        </row>
        <row r="568">
          <cell r="A568">
            <v>421</v>
          </cell>
          <cell r="B568" t="str">
            <v>MD-7000-E-7000</v>
          </cell>
          <cell r="C568" t="str">
            <v>MD-E06-E06-016</v>
          </cell>
          <cell r="D568" t="str">
            <v>E.40.EL.070.005</v>
          </cell>
          <cell r="E568" t="str">
            <v>Memorial Descritivo</v>
          </cell>
          <cell r="F568">
            <v>0</v>
          </cell>
          <cell r="H568" t="str">
            <v>A4</v>
          </cell>
          <cell r="I568">
            <v>1</v>
          </cell>
          <cell r="J568">
            <v>39467</v>
          </cell>
          <cell r="K568">
            <v>39476</v>
          </cell>
          <cell r="P568">
            <v>0</v>
          </cell>
          <cell r="S568">
            <v>0</v>
          </cell>
        </row>
        <row r="569">
          <cell r="E569" t="str">
            <v>ORÇAMENTAÇÃO</v>
          </cell>
          <cell r="F569">
            <v>0</v>
          </cell>
          <cell r="P569">
            <v>0</v>
          </cell>
          <cell r="S569">
            <v>0</v>
          </cell>
        </row>
        <row r="570">
          <cell r="A570">
            <v>422</v>
          </cell>
          <cell r="B570" t="str">
            <v>RT-7000-H-7000</v>
          </cell>
          <cell r="C570" t="str">
            <v>RT-E06-B00-014</v>
          </cell>
          <cell r="D570" t="str">
            <v>E.40.00.000.006</v>
          </cell>
          <cell r="E570" t="str">
            <v>Pacote para Orçamentação</v>
          </cell>
          <cell r="F570">
            <v>0</v>
          </cell>
          <cell r="H570" t="str">
            <v>A4</v>
          </cell>
          <cell r="I570">
            <v>0.75</v>
          </cell>
          <cell r="J570">
            <v>39473</v>
          </cell>
          <cell r="K570">
            <v>39532</v>
          </cell>
          <cell r="P570">
            <v>0</v>
          </cell>
          <cell r="S570">
            <v>0</v>
          </cell>
        </row>
        <row r="571">
          <cell r="E571" t="str">
            <v>ANÁLISE DE PROPOSTA</v>
          </cell>
          <cell r="F571">
            <v>0</v>
          </cell>
          <cell r="P571">
            <v>0</v>
          </cell>
          <cell r="S571">
            <v>0</v>
          </cell>
        </row>
        <row r="572">
          <cell r="A572">
            <v>423</v>
          </cell>
          <cell r="B572" t="str">
            <v>PT-7000-H-7000</v>
          </cell>
          <cell r="C572" t="str">
            <v>PT-E06-B00-014</v>
          </cell>
          <cell r="D572" t="str">
            <v>E.40.00.000.006</v>
          </cell>
          <cell r="E572" t="str">
            <v>Análise de Proposta</v>
          </cell>
          <cell r="F572">
            <v>0</v>
          </cell>
          <cell r="H572" t="str">
            <v>A4</v>
          </cell>
          <cell r="I572">
            <v>0.25</v>
          </cell>
          <cell r="J572">
            <v>39473</v>
          </cell>
          <cell r="K572">
            <v>39532</v>
          </cell>
          <cell r="P572">
            <v>0</v>
          </cell>
          <cell r="S572">
            <v>0</v>
          </cell>
        </row>
        <row r="573">
          <cell r="B573">
            <v>7000</v>
          </cell>
          <cell r="E573" t="str">
            <v>PASSARELAS (Portaria Principal)</v>
          </cell>
          <cell r="F573">
            <v>0</v>
          </cell>
          <cell r="P573">
            <v>0</v>
          </cell>
          <cell r="S573">
            <v>0</v>
          </cell>
        </row>
        <row r="574">
          <cell r="A574">
            <v>424</v>
          </cell>
          <cell r="B574" t="str">
            <v>7000-E-7003</v>
          </cell>
          <cell r="C574" t="str">
            <v>DE-E06-E06-063</v>
          </cell>
          <cell r="D574" t="str">
            <v>E.40.EL.070.005</v>
          </cell>
          <cell r="E574" t="str">
            <v>Planta de Iluminação e Tomadas de Corrente</v>
          </cell>
          <cell r="F574">
            <v>0</v>
          </cell>
          <cell r="H574" t="str">
            <v>A1</v>
          </cell>
          <cell r="I574">
            <v>1</v>
          </cell>
          <cell r="J574">
            <v>39467</v>
          </cell>
          <cell r="K574">
            <v>39476</v>
          </cell>
          <cell r="P574">
            <v>0</v>
          </cell>
          <cell r="S574">
            <v>0</v>
          </cell>
        </row>
        <row r="575">
          <cell r="A575">
            <v>425</v>
          </cell>
          <cell r="B575" t="str">
            <v>7000-E-7004</v>
          </cell>
          <cell r="C575" t="str">
            <v>DE-E06-E06-064</v>
          </cell>
          <cell r="D575" t="str">
            <v>E.40.EL.070.005</v>
          </cell>
          <cell r="E575" t="str">
            <v>Planta de SPDA</v>
          </cell>
          <cell r="F575">
            <v>0</v>
          </cell>
          <cell r="H575" t="str">
            <v>A1</v>
          </cell>
          <cell r="I575">
            <v>1</v>
          </cell>
          <cell r="J575">
            <v>39467</v>
          </cell>
          <cell r="K575">
            <v>39476</v>
          </cell>
          <cell r="P575">
            <v>0</v>
          </cell>
          <cell r="S575">
            <v>0</v>
          </cell>
        </row>
        <row r="576">
          <cell r="A576">
            <v>426</v>
          </cell>
          <cell r="B576" t="str">
            <v>7000-E-7005</v>
          </cell>
          <cell r="C576" t="str">
            <v>DE-E06-E06-065</v>
          </cell>
          <cell r="D576" t="str">
            <v>E.40.EL.070.005</v>
          </cell>
          <cell r="E576" t="str">
            <v>Diagrama Unifilar e Quadro de Cargas Elétricas</v>
          </cell>
          <cell r="F576">
            <v>0</v>
          </cell>
          <cell r="H576" t="str">
            <v>A1</v>
          </cell>
          <cell r="I576">
            <v>1.25</v>
          </cell>
          <cell r="J576">
            <v>39467</v>
          </cell>
          <cell r="K576">
            <v>39476</v>
          </cell>
          <cell r="P576">
            <v>0</v>
          </cell>
          <cell r="S576">
            <v>0</v>
          </cell>
        </row>
        <row r="577">
          <cell r="A577">
            <v>427</v>
          </cell>
          <cell r="B577" t="str">
            <v>MC-7000-E-7002</v>
          </cell>
          <cell r="C577" t="str">
            <v>MC-E06-E06-033</v>
          </cell>
          <cell r="D577" t="str">
            <v>E.40.EL.070.005</v>
          </cell>
          <cell r="E577" t="str">
            <v>Memória de Cálculo de Iluminação</v>
          </cell>
          <cell r="F577">
            <v>0</v>
          </cell>
          <cell r="H577" t="str">
            <v>A4</v>
          </cell>
          <cell r="I577">
            <v>3</v>
          </cell>
          <cell r="J577">
            <v>39467</v>
          </cell>
          <cell r="K577">
            <v>39476</v>
          </cell>
          <cell r="P577">
            <v>0</v>
          </cell>
          <cell r="S577">
            <v>0</v>
          </cell>
        </row>
        <row r="578">
          <cell r="A578">
            <v>428</v>
          </cell>
          <cell r="B578" t="str">
            <v>MC-7000-E-7003</v>
          </cell>
          <cell r="C578" t="str">
            <v>MC-E06-E06-034</v>
          </cell>
          <cell r="D578" t="str">
            <v>E.40.EL.070.005</v>
          </cell>
          <cell r="E578" t="str">
            <v>Memória de Cálculo de SPDA</v>
          </cell>
          <cell r="F578">
            <v>0</v>
          </cell>
          <cell r="H578" t="str">
            <v>A4</v>
          </cell>
          <cell r="I578">
            <v>3</v>
          </cell>
          <cell r="J578">
            <v>39467</v>
          </cell>
          <cell r="K578">
            <v>39476</v>
          </cell>
          <cell r="P578">
            <v>0</v>
          </cell>
          <cell r="S578">
            <v>0</v>
          </cell>
        </row>
        <row r="579">
          <cell r="A579">
            <v>429</v>
          </cell>
          <cell r="B579" t="str">
            <v>LM-7000-E-7001</v>
          </cell>
          <cell r="C579" t="str">
            <v>LM-E06-E06-017</v>
          </cell>
          <cell r="D579" t="str">
            <v>E.40.EL.070.005</v>
          </cell>
          <cell r="E579" t="str">
            <v>Lista de Materiais</v>
          </cell>
          <cell r="F579">
            <v>0</v>
          </cell>
          <cell r="H579" t="str">
            <v>A4</v>
          </cell>
          <cell r="I579">
            <v>1</v>
          </cell>
          <cell r="J579">
            <v>39467</v>
          </cell>
          <cell r="K579">
            <v>39476</v>
          </cell>
          <cell r="P579">
            <v>0</v>
          </cell>
          <cell r="S579">
            <v>0</v>
          </cell>
        </row>
        <row r="580">
          <cell r="A580">
            <v>430</v>
          </cell>
          <cell r="B580" t="str">
            <v>FD-7000-E-7001</v>
          </cell>
          <cell r="C580" t="str">
            <v>FD-E06-E06-017</v>
          </cell>
          <cell r="D580" t="str">
            <v>E.40.EL.070.005</v>
          </cell>
          <cell r="E580" t="str">
            <v>Folha de Dados (Quadro de Distribuição)</v>
          </cell>
          <cell r="F580">
            <v>0</v>
          </cell>
          <cell r="H580" t="str">
            <v>A4</v>
          </cell>
          <cell r="I580">
            <v>0.125</v>
          </cell>
          <cell r="J580">
            <v>39467</v>
          </cell>
          <cell r="K580">
            <v>39476</v>
          </cell>
          <cell r="P580">
            <v>0</v>
          </cell>
          <cell r="S580">
            <v>0</v>
          </cell>
        </row>
        <row r="581">
          <cell r="A581">
            <v>431</v>
          </cell>
          <cell r="B581" t="str">
            <v>MD-7000-E-7001</v>
          </cell>
          <cell r="C581" t="str">
            <v>MD-E06-E06-017</v>
          </cell>
          <cell r="D581" t="str">
            <v>E.40.EL.070.005</v>
          </cell>
          <cell r="E581" t="str">
            <v>Memorial Descritivo</v>
          </cell>
          <cell r="F581">
            <v>0</v>
          </cell>
          <cell r="H581" t="str">
            <v>A4</v>
          </cell>
          <cell r="I581">
            <v>1</v>
          </cell>
          <cell r="J581">
            <v>39467</v>
          </cell>
          <cell r="K581">
            <v>39476</v>
          </cell>
          <cell r="P581">
            <v>0</v>
          </cell>
          <cell r="S581">
            <v>0</v>
          </cell>
        </row>
        <row r="582">
          <cell r="E582" t="str">
            <v>HIDROSSANITÁRIAS</v>
          </cell>
          <cell r="F582">
            <v>0</v>
          </cell>
          <cell r="P582">
            <v>0</v>
          </cell>
          <cell r="S582">
            <v>0</v>
          </cell>
        </row>
        <row r="583">
          <cell r="A583">
            <v>432</v>
          </cell>
          <cell r="B583" t="str">
            <v>7000-B-7000</v>
          </cell>
          <cell r="C583" t="str">
            <v>DE-E06-B49-043</v>
          </cell>
          <cell r="D583" t="str">
            <v>E.40.IE.070.005</v>
          </cell>
          <cell r="E583" t="str">
            <v>Planta de Águas Pluviais - Cobertura</v>
          </cell>
          <cell r="F583">
            <v>0</v>
          </cell>
          <cell r="H583" t="str">
            <v>A1</v>
          </cell>
          <cell r="I583">
            <v>1</v>
          </cell>
          <cell r="J583">
            <v>39467</v>
          </cell>
          <cell r="K583">
            <v>39473</v>
          </cell>
          <cell r="P583">
            <v>0</v>
          </cell>
          <cell r="S583">
            <v>0</v>
          </cell>
        </row>
        <row r="584">
          <cell r="A584">
            <v>433</v>
          </cell>
          <cell r="B584" t="str">
            <v>LM-7000-B-7000</v>
          </cell>
          <cell r="C584" t="str">
            <v>LM-E06-B49-015</v>
          </cell>
          <cell r="D584" t="str">
            <v>E.40.IE.070.005</v>
          </cell>
          <cell r="E584" t="str">
            <v>Lista de Material</v>
          </cell>
          <cell r="F584">
            <v>0</v>
          </cell>
          <cell r="H584" t="str">
            <v>A4</v>
          </cell>
          <cell r="I584">
            <v>0.375</v>
          </cell>
          <cell r="J584">
            <v>39467</v>
          </cell>
          <cell r="K584">
            <v>39473</v>
          </cell>
          <cell r="P584">
            <v>0</v>
          </cell>
          <cell r="S584">
            <v>0</v>
          </cell>
        </row>
        <row r="585">
          <cell r="E585" t="str">
            <v>ORÇAMENTAÇÃO</v>
          </cell>
          <cell r="F585">
            <v>0</v>
          </cell>
          <cell r="P585">
            <v>0</v>
          </cell>
          <cell r="S585">
            <v>0</v>
          </cell>
        </row>
        <row r="586">
          <cell r="A586">
            <v>434</v>
          </cell>
          <cell r="B586" t="str">
            <v>RT-7000-H-7001</v>
          </cell>
          <cell r="C586" t="str">
            <v>RT-E06-B00-015</v>
          </cell>
          <cell r="D586" t="str">
            <v>E.40.00.000.006</v>
          </cell>
          <cell r="E586" t="str">
            <v>Pacote para Orçamentação</v>
          </cell>
          <cell r="F586">
            <v>0</v>
          </cell>
          <cell r="H586" t="str">
            <v>A4</v>
          </cell>
          <cell r="I586">
            <v>0.75</v>
          </cell>
          <cell r="J586">
            <v>39473</v>
          </cell>
          <cell r="K586">
            <v>39532</v>
          </cell>
          <cell r="P586">
            <v>0</v>
          </cell>
          <cell r="S586">
            <v>0</v>
          </cell>
        </row>
        <row r="587">
          <cell r="E587" t="str">
            <v>ANÁLISE DE PROPOSTA</v>
          </cell>
          <cell r="F587">
            <v>0</v>
          </cell>
          <cell r="P587">
            <v>0</v>
          </cell>
          <cell r="S587">
            <v>0</v>
          </cell>
        </row>
        <row r="588">
          <cell r="A588">
            <v>435</v>
          </cell>
          <cell r="B588" t="str">
            <v>PT-7000-H-7001</v>
          </cell>
          <cell r="C588" t="str">
            <v>PT-E06-B00-015</v>
          </cell>
          <cell r="D588" t="str">
            <v>E.40.00.000.006</v>
          </cell>
          <cell r="E588" t="str">
            <v>Análise de Proposta</v>
          </cell>
          <cell r="F588">
            <v>0</v>
          </cell>
          <cell r="H588" t="str">
            <v>A4</v>
          </cell>
          <cell r="I588">
            <v>0.25</v>
          </cell>
          <cell r="J588">
            <v>39473</v>
          </cell>
          <cell r="K588">
            <v>39532</v>
          </cell>
          <cell r="P588">
            <v>0</v>
          </cell>
          <cell r="S588">
            <v>0</v>
          </cell>
        </row>
        <row r="589">
          <cell r="B589">
            <v>7001</v>
          </cell>
          <cell r="E589" t="str">
            <v>ESCRITÓRIO ADMINISTRATIVO</v>
          </cell>
          <cell r="F589">
            <v>0</v>
          </cell>
          <cell r="P589">
            <v>0</v>
          </cell>
          <cell r="S589">
            <v>0</v>
          </cell>
        </row>
        <row r="590">
          <cell r="E590" t="str">
            <v>ARQUITETURA</v>
          </cell>
          <cell r="F590">
            <v>0</v>
          </cell>
          <cell r="P590">
            <v>0</v>
          </cell>
          <cell r="S590">
            <v>0</v>
          </cell>
        </row>
        <row r="591">
          <cell r="A591">
            <v>436</v>
          </cell>
          <cell r="B591" t="str">
            <v>7001-A-7000</v>
          </cell>
          <cell r="C591" t="str">
            <v>DE-E06-B15-067</v>
          </cell>
          <cell r="D591" t="str">
            <v>E.40.AR.070.020</v>
          </cell>
          <cell r="E591" t="str">
            <v>Planta Baixa</v>
          </cell>
          <cell r="F591">
            <v>0</v>
          </cell>
          <cell r="H591" t="str">
            <v>A1</v>
          </cell>
          <cell r="I591">
            <v>1</v>
          </cell>
          <cell r="J591">
            <v>39358</v>
          </cell>
          <cell r="K591">
            <v>39367</v>
          </cell>
          <cell r="P591">
            <v>0</v>
          </cell>
          <cell r="S591">
            <v>0</v>
          </cell>
        </row>
        <row r="592">
          <cell r="A592">
            <v>437</v>
          </cell>
          <cell r="B592" t="str">
            <v>7001-A-7001</v>
          </cell>
          <cell r="C592" t="str">
            <v>DE-E06-B15-068</v>
          </cell>
          <cell r="D592" t="str">
            <v>E.40.AR.070.020</v>
          </cell>
          <cell r="E592" t="str">
            <v>Cobertura</v>
          </cell>
          <cell r="F592">
            <v>0</v>
          </cell>
          <cell r="H592" t="str">
            <v>A1</v>
          </cell>
          <cell r="I592">
            <v>1</v>
          </cell>
          <cell r="J592">
            <v>39358</v>
          </cell>
          <cell r="K592">
            <v>39367</v>
          </cell>
          <cell r="P592">
            <v>0</v>
          </cell>
          <cell r="S592">
            <v>0</v>
          </cell>
        </row>
        <row r="593">
          <cell r="A593">
            <v>438</v>
          </cell>
          <cell r="B593" t="str">
            <v>7001-A-7002</v>
          </cell>
          <cell r="C593" t="str">
            <v>DE-E06-B15-069</v>
          </cell>
          <cell r="D593" t="str">
            <v>E.40.AR.070.020</v>
          </cell>
          <cell r="E593" t="str">
            <v xml:space="preserve">Cortes </v>
          </cell>
          <cell r="F593">
            <v>0</v>
          </cell>
          <cell r="H593" t="str">
            <v>A1</v>
          </cell>
          <cell r="I593">
            <v>1</v>
          </cell>
          <cell r="J593">
            <v>39358</v>
          </cell>
          <cell r="K593">
            <v>39367</v>
          </cell>
          <cell r="P593">
            <v>0</v>
          </cell>
          <cell r="S593">
            <v>0</v>
          </cell>
        </row>
        <row r="594">
          <cell r="A594">
            <v>439</v>
          </cell>
          <cell r="B594" t="str">
            <v>7001-A-7003</v>
          </cell>
          <cell r="C594" t="str">
            <v>DE-E06-B15-070</v>
          </cell>
          <cell r="D594" t="str">
            <v>E.40.AR.070.020</v>
          </cell>
          <cell r="E594" t="str">
            <v>Fachadas</v>
          </cell>
          <cell r="F594">
            <v>0</v>
          </cell>
          <cell r="H594" t="str">
            <v>A1</v>
          </cell>
          <cell r="I594">
            <v>1</v>
          </cell>
          <cell r="J594">
            <v>39358</v>
          </cell>
          <cell r="K594">
            <v>39367</v>
          </cell>
          <cell r="P594">
            <v>0</v>
          </cell>
          <cell r="S594">
            <v>0</v>
          </cell>
        </row>
        <row r="595">
          <cell r="A595">
            <v>440</v>
          </cell>
          <cell r="B595" t="str">
            <v>7001-A-7004</v>
          </cell>
          <cell r="C595" t="str">
            <v>DE-E06-B15-071</v>
          </cell>
          <cell r="D595" t="str">
            <v>E.40.AR.070.030</v>
          </cell>
          <cell r="E595" t="str">
            <v>Det. Sanit./Copa</v>
          </cell>
          <cell r="F595">
            <v>0</v>
          </cell>
          <cell r="H595" t="str">
            <v>A1</v>
          </cell>
          <cell r="I595">
            <v>1</v>
          </cell>
          <cell r="J595">
            <v>39375</v>
          </cell>
          <cell r="K595">
            <v>39384</v>
          </cell>
          <cell r="P595">
            <v>0</v>
          </cell>
          <cell r="S595">
            <v>0</v>
          </cell>
        </row>
        <row r="596">
          <cell r="A596">
            <v>441</v>
          </cell>
          <cell r="B596" t="str">
            <v>7001-A-7005</v>
          </cell>
          <cell r="C596" t="str">
            <v>DE-E06-B15-072</v>
          </cell>
          <cell r="D596" t="str">
            <v>E.40.AR.070.030</v>
          </cell>
          <cell r="E596" t="str">
            <v>Paginação de Forro</v>
          </cell>
          <cell r="F596">
            <v>0</v>
          </cell>
          <cell r="H596" t="str">
            <v>A1</v>
          </cell>
          <cell r="I596">
            <v>1</v>
          </cell>
          <cell r="J596">
            <v>39375</v>
          </cell>
          <cell r="K596">
            <v>39384</v>
          </cell>
          <cell r="P596">
            <v>0</v>
          </cell>
          <cell r="S596">
            <v>0</v>
          </cell>
        </row>
        <row r="597">
          <cell r="A597">
            <v>442</v>
          </cell>
          <cell r="B597" t="str">
            <v>7001-A-7006</v>
          </cell>
          <cell r="C597" t="str">
            <v>DE-E06-B15-073</v>
          </cell>
          <cell r="D597" t="str">
            <v>E.40.AR.070.030</v>
          </cell>
          <cell r="E597" t="str">
            <v>Lay out de Mobiliário</v>
          </cell>
          <cell r="F597">
            <v>0</v>
          </cell>
          <cell r="H597" t="str">
            <v>A1</v>
          </cell>
          <cell r="I597">
            <v>1</v>
          </cell>
          <cell r="J597">
            <v>39375</v>
          </cell>
          <cell r="K597">
            <v>39384</v>
          </cell>
          <cell r="P597">
            <v>0</v>
          </cell>
          <cell r="S597">
            <v>0</v>
          </cell>
        </row>
        <row r="598">
          <cell r="E598" t="str">
            <v>CONCRETO</v>
          </cell>
          <cell r="F598">
            <v>0</v>
          </cell>
          <cell r="P598">
            <v>0</v>
          </cell>
          <cell r="S598">
            <v>0</v>
          </cell>
        </row>
        <row r="599">
          <cell r="A599">
            <v>443</v>
          </cell>
          <cell r="B599" t="str">
            <v>LV-7001-C-7000</v>
          </cell>
          <cell r="C599" t="str">
            <v>LV-E06-B03-017</v>
          </cell>
          <cell r="D599" t="str">
            <v>E.40.CN.070.095</v>
          </cell>
          <cell r="E599" t="str">
            <v>Lista de Verificação de Desenhos de Fornecedores - Passarelas - ESCRITÓRIO DE ADMINISTRATIVO</v>
          </cell>
          <cell r="F599">
            <v>0</v>
          </cell>
          <cell r="H599" t="str">
            <v>A4</v>
          </cell>
          <cell r="I599">
            <v>10</v>
          </cell>
          <cell r="J599">
            <v>39390</v>
          </cell>
          <cell r="K599">
            <v>39396</v>
          </cell>
          <cell r="P599">
            <v>0</v>
          </cell>
          <cell r="S599">
            <v>0</v>
          </cell>
        </row>
        <row r="600">
          <cell r="E600" t="str">
            <v>METÁLICA</v>
          </cell>
          <cell r="F600">
            <v>0</v>
          </cell>
          <cell r="P600">
            <v>0</v>
          </cell>
          <cell r="S600">
            <v>0</v>
          </cell>
        </row>
        <row r="601">
          <cell r="A601">
            <v>444</v>
          </cell>
          <cell r="B601" t="str">
            <v>LV-7001-S-7000</v>
          </cell>
          <cell r="C601" t="str">
            <v>LV-E06-B04-017</v>
          </cell>
          <cell r="D601" t="str">
            <v>E.40.EM.070.015</v>
          </cell>
          <cell r="E601" t="str">
            <v>Lista de Verificação de Desenhos de Fornecedores</v>
          </cell>
          <cell r="F601">
            <v>0</v>
          </cell>
          <cell r="H601" t="str">
            <v>A4</v>
          </cell>
          <cell r="I601">
            <v>6</v>
          </cell>
          <cell r="J601">
            <v>39395</v>
          </cell>
          <cell r="K601">
            <v>39401</v>
          </cell>
          <cell r="P601">
            <v>0</v>
          </cell>
          <cell r="S601">
            <v>0</v>
          </cell>
        </row>
        <row r="602">
          <cell r="E602" t="str">
            <v>ELÉTRICA</v>
          </cell>
          <cell r="F602">
            <v>0</v>
          </cell>
          <cell r="P602">
            <v>0</v>
          </cell>
          <cell r="S602">
            <v>0</v>
          </cell>
        </row>
        <row r="603">
          <cell r="A603">
            <v>445</v>
          </cell>
          <cell r="B603" t="str">
            <v>7001-E-7000</v>
          </cell>
          <cell r="C603" t="str">
            <v>DE-E06-E06-066</v>
          </cell>
          <cell r="D603" t="str">
            <v>E.40.EL.070.010</v>
          </cell>
          <cell r="E603" t="str">
            <v>Planta de Distribuição de Força e Aterramento</v>
          </cell>
          <cell r="F603">
            <v>0</v>
          </cell>
          <cell r="H603" t="str">
            <v>A1</v>
          </cell>
          <cell r="I603">
            <v>1</v>
          </cell>
          <cell r="J603">
            <v>39375</v>
          </cell>
          <cell r="K603">
            <v>39381</v>
          </cell>
          <cell r="P603">
            <v>0</v>
          </cell>
          <cell r="S603">
            <v>0</v>
          </cell>
        </row>
        <row r="604">
          <cell r="A604">
            <v>446</v>
          </cell>
          <cell r="B604" t="str">
            <v>7001-E-7001</v>
          </cell>
          <cell r="C604" t="str">
            <v>DE-E06-E06-067</v>
          </cell>
          <cell r="D604" t="str">
            <v>E.40.EL.070.010</v>
          </cell>
          <cell r="E604" t="str">
            <v>Planta de Iluminação e Tomadas de Corrente</v>
          </cell>
          <cell r="F604">
            <v>0</v>
          </cell>
          <cell r="H604" t="str">
            <v>A1</v>
          </cell>
          <cell r="I604">
            <v>1</v>
          </cell>
          <cell r="J604">
            <v>39375</v>
          </cell>
          <cell r="K604">
            <v>39381</v>
          </cell>
          <cell r="P604">
            <v>0</v>
          </cell>
          <cell r="S604">
            <v>0</v>
          </cell>
        </row>
        <row r="605">
          <cell r="A605">
            <v>447</v>
          </cell>
          <cell r="B605" t="str">
            <v>7001-E-7002</v>
          </cell>
          <cell r="C605" t="str">
            <v>DE-E06-E06-068</v>
          </cell>
          <cell r="D605" t="str">
            <v>E.40.EL.070.010</v>
          </cell>
          <cell r="E605" t="str">
            <v>Planta de SPDA</v>
          </cell>
          <cell r="F605">
            <v>0</v>
          </cell>
          <cell r="H605" t="str">
            <v>A1</v>
          </cell>
          <cell r="I605">
            <v>1</v>
          </cell>
          <cell r="J605">
            <v>39375</v>
          </cell>
          <cell r="K605">
            <v>39381</v>
          </cell>
          <cell r="P605">
            <v>0</v>
          </cell>
          <cell r="S605">
            <v>0</v>
          </cell>
        </row>
        <row r="606">
          <cell r="A606">
            <v>448</v>
          </cell>
          <cell r="B606" t="str">
            <v>7001-E-7003</v>
          </cell>
          <cell r="C606" t="str">
            <v>DE-E06-E06-069</v>
          </cell>
          <cell r="D606" t="str">
            <v>E.40.EL.070.010</v>
          </cell>
          <cell r="E606" t="str">
            <v>Diagrama Unifilar e Quadro de Cargas Elétricas</v>
          </cell>
          <cell r="F606">
            <v>0</v>
          </cell>
          <cell r="H606" t="str">
            <v>A1</v>
          </cell>
          <cell r="I606">
            <v>1.25</v>
          </cell>
          <cell r="J606">
            <v>39375</v>
          </cell>
          <cell r="K606">
            <v>39381</v>
          </cell>
          <cell r="P606">
            <v>0</v>
          </cell>
          <cell r="S606">
            <v>0</v>
          </cell>
        </row>
        <row r="607">
          <cell r="A607">
            <v>449</v>
          </cell>
          <cell r="B607" t="str">
            <v>MC-7001-E-7000</v>
          </cell>
          <cell r="C607" t="str">
            <v>MC-E06-E06-035</v>
          </cell>
          <cell r="D607" t="str">
            <v>E.40.EL.070.010</v>
          </cell>
          <cell r="E607" t="str">
            <v>Memória de Cálculo de Iluminação</v>
          </cell>
          <cell r="F607">
            <v>0</v>
          </cell>
          <cell r="H607" t="str">
            <v>A4</v>
          </cell>
          <cell r="I607">
            <v>3</v>
          </cell>
          <cell r="J607">
            <v>39375</v>
          </cell>
          <cell r="K607">
            <v>39381</v>
          </cell>
          <cell r="P607">
            <v>0</v>
          </cell>
          <cell r="S607">
            <v>0</v>
          </cell>
        </row>
        <row r="608">
          <cell r="A608">
            <v>450</v>
          </cell>
          <cell r="B608" t="str">
            <v>MC-7001-E-7001</v>
          </cell>
          <cell r="C608" t="str">
            <v>MC-E06-E06-036</v>
          </cell>
          <cell r="D608" t="str">
            <v>E.40.EL.070.010</v>
          </cell>
          <cell r="E608" t="str">
            <v>Memória de Cálculo de SPDA</v>
          </cell>
          <cell r="F608">
            <v>0</v>
          </cell>
          <cell r="H608" t="str">
            <v>A4</v>
          </cell>
          <cell r="I608">
            <v>3</v>
          </cell>
          <cell r="J608">
            <v>39375</v>
          </cell>
          <cell r="K608">
            <v>39381</v>
          </cell>
          <cell r="P608">
            <v>0</v>
          </cell>
          <cell r="S608">
            <v>0</v>
          </cell>
        </row>
        <row r="609">
          <cell r="A609">
            <v>451</v>
          </cell>
          <cell r="B609" t="str">
            <v>LM-7001-E-7000</v>
          </cell>
          <cell r="C609" t="str">
            <v>LM-E06-E06-018</v>
          </cell>
          <cell r="D609" t="str">
            <v>E.40.EL.070.010</v>
          </cell>
          <cell r="E609" t="str">
            <v>Lista de Materiais</v>
          </cell>
          <cell r="F609">
            <v>0</v>
          </cell>
          <cell r="H609" t="str">
            <v>A4</v>
          </cell>
          <cell r="I609">
            <v>0.875</v>
          </cell>
          <cell r="J609">
            <v>39375</v>
          </cell>
          <cell r="K609">
            <v>39381</v>
          </cell>
          <cell r="P609">
            <v>0</v>
          </cell>
          <cell r="S609">
            <v>0</v>
          </cell>
        </row>
        <row r="610">
          <cell r="A610">
            <v>452</v>
          </cell>
          <cell r="B610" t="str">
            <v>FD-7001-E-7000</v>
          </cell>
          <cell r="C610" t="str">
            <v>FD-E06-E06-018</v>
          </cell>
          <cell r="D610" t="str">
            <v>E.40.EL.070.010</v>
          </cell>
          <cell r="E610" t="str">
            <v>Folha de Dados (Quadro de Distribuição)</v>
          </cell>
          <cell r="F610">
            <v>0</v>
          </cell>
          <cell r="H610" t="str">
            <v>A4</v>
          </cell>
          <cell r="I610">
            <v>0.125</v>
          </cell>
          <cell r="J610">
            <v>39375</v>
          </cell>
          <cell r="K610">
            <v>39381</v>
          </cell>
          <cell r="P610">
            <v>0</v>
          </cell>
          <cell r="S610">
            <v>0</v>
          </cell>
        </row>
        <row r="611">
          <cell r="A611">
            <v>453</v>
          </cell>
          <cell r="B611" t="str">
            <v>MD-7001-E-7000</v>
          </cell>
          <cell r="C611" t="str">
            <v>MD-E06-E06-018</v>
          </cell>
          <cell r="D611" t="str">
            <v>E.40.EL.070.010</v>
          </cell>
          <cell r="E611" t="str">
            <v>Memorial Descritivo</v>
          </cell>
          <cell r="F611">
            <v>0</v>
          </cell>
          <cell r="H611" t="str">
            <v>A4</v>
          </cell>
          <cell r="I611">
            <v>1</v>
          </cell>
          <cell r="J611">
            <v>39375</v>
          </cell>
          <cell r="K611">
            <v>39381</v>
          </cell>
          <cell r="P611">
            <v>0</v>
          </cell>
          <cell r="S611">
            <v>0</v>
          </cell>
        </row>
        <row r="612">
          <cell r="E612" t="str">
            <v>TELEFONIA E DADOS</v>
          </cell>
          <cell r="F612">
            <v>0</v>
          </cell>
          <cell r="P612">
            <v>0</v>
          </cell>
          <cell r="S612">
            <v>0</v>
          </cell>
        </row>
        <row r="613">
          <cell r="A613">
            <v>454</v>
          </cell>
          <cell r="B613" t="str">
            <v>7001-K-7000</v>
          </cell>
          <cell r="C613" t="str">
            <v>DE-E06-E47-006</v>
          </cell>
          <cell r="D613" t="str">
            <v>E.40.CM.070.005</v>
          </cell>
          <cell r="E613" t="str">
            <v>Planta Baixa</v>
          </cell>
          <cell r="F613">
            <v>0</v>
          </cell>
          <cell r="H613" t="str">
            <v>A1</v>
          </cell>
          <cell r="I613">
            <v>1</v>
          </cell>
          <cell r="J613">
            <v>39387</v>
          </cell>
          <cell r="K613">
            <v>39393</v>
          </cell>
          <cell r="P613">
            <v>0</v>
          </cell>
          <cell r="S613">
            <v>0</v>
          </cell>
        </row>
        <row r="614">
          <cell r="A614">
            <v>455</v>
          </cell>
          <cell r="B614" t="str">
            <v>LM-7001-K-7000</v>
          </cell>
          <cell r="C614" t="str">
            <v>LM-E06-E47-006</v>
          </cell>
          <cell r="D614" t="str">
            <v>E.40.CM.070.005</v>
          </cell>
          <cell r="E614" t="str">
            <v>Lista de Materiais</v>
          </cell>
          <cell r="F614">
            <v>0</v>
          </cell>
          <cell r="H614" t="str">
            <v>A4</v>
          </cell>
          <cell r="I614">
            <v>0.125</v>
          </cell>
          <cell r="J614">
            <v>39387</v>
          </cell>
          <cell r="K614">
            <v>39393</v>
          </cell>
          <cell r="P614">
            <v>0</v>
          </cell>
          <cell r="S614">
            <v>0</v>
          </cell>
        </row>
        <row r="615">
          <cell r="E615" t="str">
            <v>HIDROSSANITÁRIAS</v>
          </cell>
          <cell r="F615">
            <v>0</v>
          </cell>
          <cell r="P615">
            <v>0</v>
          </cell>
          <cell r="S615">
            <v>0</v>
          </cell>
        </row>
        <row r="616">
          <cell r="A616">
            <v>456</v>
          </cell>
          <cell r="B616" t="str">
            <v>7001-B-7000</v>
          </cell>
          <cell r="C616" t="str">
            <v>DE-E06-B49-049</v>
          </cell>
          <cell r="D616" t="str">
            <v>E.40.IE.070.010</v>
          </cell>
          <cell r="E616" t="str">
            <v xml:space="preserve">Água Fria - Planta </v>
          </cell>
          <cell r="F616">
            <v>0</v>
          </cell>
          <cell r="H616" t="str">
            <v>A1</v>
          </cell>
          <cell r="I616">
            <v>1</v>
          </cell>
          <cell r="J616">
            <v>39375</v>
          </cell>
          <cell r="K616">
            <v>39381</v>
          </cell>
          <cell r="P616">
            <v>0</v>
          </cell>
          <cell r="S616">
            <v>0</v>
          </cell>
        </row>
        <row r="617">
          <cell r="A617">
            <v>457</v>
          </cell>
          <cell r="B617" t="str">
            <v>7001-B-7001</v>
          </cell>
          <cell r="C617" t="str">
            <v>DE-E06-B49-050</v>
          </cell>
          <cell r="D617" t="str">
            <v>E.40.IE.070.010</v>
          </cell>
          <cell r="E617" t="str">
            <v>Água Fria - Isométrico</v>
          </cell>
          <cell r="F617">
            <v>0</v>
          </cell>
          <cell r="H617" t="str">
            <v>A1</v>
          </cell>
          <cell r="I617">
            <v>1</v>
          </cell>
          <cell r="J617">
            <v>39375</v>
          </cell>
          <cell r="K617">
            <v>39381</v>
          </cell>
          <cell r="P617">
            <v>0</v>
          </cell>
          <cell r="S617">
            <v>0</v>
          </cell>
        </row>
        <row r="618">
          <cell r="A618">
            <v>458</v>
          </cell>
          <cell r="B618" t="str">
            <v>7001-B-7002</v>
          </cell>
          <cell r="C618" t="str">
            <v>DE-E06-B49-051</v>
          </cell>
          <cell r="D618" t="str">
            <v>E.40.IE.070.010</v>
          </cell>
          <cell r="E618" t="str">
            <v>Planta Baixa - Esgoto Sanitário</v>
          </cell>
          <cell r="F618">
            <v>0</v>
          </cell>
          <cell r="H618" t="str">
            <v>A1</v>
          </cell>
          <cell r="I618">
            <v>1</v>
          </cell>
          <cell r="J618">
            <v>39375</v>
          </cell>
          <cell r="K618">
            <v>39381</v>
          </cell>
          <cell r="P618">
            <v>0</v>
          </cell>
          <cell r="S618">
            <v>0</v>
          </cell>
        </row>
        <row r="619">
          <cell r="A619">
            <v>459</v>
          </cell>
          <cell r="B619" t="str">
            <v>7001-B-7003</v>
          </cell>
          <cell r="C619" t="str">
            <v>DE-E06-B49-052</v>
          </cell>
          <cell r="D619" t="str">
            <v>E.40.IE.070.010</v>
          </cell>
          <cell r="E619" t="str">
            <v>Planta - Esquema Vertical e Detalhes - Esgoto Sanitário</v>
          </cell>
          <cell r="F619">
            <v>0</v>
          </cell>
          <cell r="H619" t="str">
            <v>A1</v>
          </cell>
          <cell r="I619">
            <v>1</v>
          </cell>
          <cell r="J619">
            <v>39375</v>
          </cell>
          <cell r="K619">
            <v>39381</v>
          </cell>
          <cell r="P619">
            <v>0</v>
          </cell>
          <cell r="S619">
            <v>0</v>
          </cell>
        </row>
        <row r="620">
          <cell r="A620">
            <v>460</v>
          </cell>
          <cell r="B620" t="str">
            <v>7001-B-7004</v>
          </cell>
          <cell r="C620" t="str">
            <v>DE-E06-B49-053</v>
          </cell>
          <cell r="D620" t="str">
            <v>E.40.IE.070.010</v>
          </cell>
          <cell r="E620" t="str">
            <v>Planta e Detalhes - Águas Pluviais</v>
          </cell>
          <cell r="F620">
            <v>0</v>
          </cell>
          <cell r="H620" t="str">
            <v>A1</v>
          </cell>
          <cell r="I620">
            <v>1</v>
          </cell>
          <cell r="J620">
            <v>39375</v>
          </cell>
          <cell r="K620">
            <v>39381</v>
          </cell>
          <cell r="P620">
            <v>0</v>
          </cell>
          <cell r="S620">
            <v>0</v>
          </cell>
        </row>
        <row r="621">
          <cell r="A621">
            <v>461</v>
          </cell>
          <cell r="B621" t="str">
            <v>7001-B-7005</v>
          </cell>
          <cell r="C621" t="str">
            <v>DE-E06-B49-054</v>
          </cell>
          <cell r="D621" t="str">
            <v>E.40.IE.070.010</v>
          </cell>
          <cell r="E621" t="str">
            <v>Água Fria  - Planta da Cobertura</v>
          </cell>
          <cell r="F621">
            <v>0</v>
          </cell>
          <cell r="H621" t="str">
            <v>A1</v>
          </cell>
          <cell r="I621">
            <v>1</v>
          </cell>
          <cell r="J621">
            <v>39375</v>
          </cell>
          <cell r="K621">
            <v>39381</v>
          </cell>
          <cell r="P621">
            <v>0</v>
          </cell>
          <cell r="S621">
            <v>0</v>
          </cell>
        </row>
        <row r="622">
          <cell r="A622">
            <v>462</v>
          </cell>
          <cell r="B622" t="str">
            <v>LM-7001-K-7000</v>
          </cell>
          <cell r="C622" t="str">
            <v>LM-E06-B49-017</v>
          </cell>
          <cell r="D622" t="str">
            <v>E.40.IE.070.010</v>
          </cell>
          <cell r="E622" t="str">
            <v>Lista de Material</v>
          </cell>
          <cell r="F622">
            <v>0</v>
          </cell>
          <cell r="H622" t="str">
            <v>A4</v>
          </cell>
          <cell r="I622">
            <v>0.375</v>
          </cell>
          <cell r="J622">
            <v>39375</v>
          </cell>
          <cell r="K622">
            <v>39381</v>
          </cell>
          <cell r="P622">
            <v>0</v>
          </cell>
          <cell r="S622">
            <v>0</v>
          </cell>
        </row>
        <row r="623">
          <cell r="E623" t="str">
            <v>ORÇAMENTAÇÃO</v>
          </cell>
          <cell r="F623">
            <v>0</v>
          </cell>
          <cell r="P623">
            <v>0</v>
          </cell>
          <cell r="S623">
            <v>0</v>
          </cell>
        </row>
        <row r="624">
          <cell r="A624">
            <v>463</v>
          </cell>
          <cell r="B624" t="str">
            <v>RT-7001-H-7000</v>
          </cell>
          <cell r="C624" t="str">
            <v>RT-E06-B00-016</v>
          </cell>
          <cell r="D624" t="str">
            <v>E.40.00.000.006</v>
          </cell>
          <cell r="E624" t="str">
            <v>Pacote para Orçamentação</v>
          </cell>
          <cell r="F624">
            <v>0</v>
          </cell>
          <cell r="H624" t="str">
            <v>A4</v>
          </cell>
          <cell r="I624">
            <v>2.25</v>
          </cell>
          <cell r="J624">
            <v>39473</v>
          </cell>
          <cell r="K624">
            <v>39532</v>
          </cell>
          <cell r="P624">
            <v>0</v>
          </cell>
          <cell r="S624">
            <v>0</v>
          </cell>
        </row>
        <row r="625">
          <cell r="A625">
            <v>-1000</v>
          </cell>
          <cell r="E625" t="str">
            <v>ANÁLISE DE PROPOSTA</v>
          </cell>
          <cell r="F625">
            <v>0</v>
          </cell>
          <cell r="P625">
            <v>0</v>
          </cell>
          <cell r="S625">
            <v>0</v>
          </cell>
        </row>
        <row r="626">
          <cell r="A626">
            <v>464</v>
          </cell>
          <cell r="B626" t="str">
            <v>PT-7001-H-7000</v>
          </cell>
          <cell r="C626" t="str">
            <v>PT-E06-B00-016</v>
          </cell>
          <cell r="D626" t="str">
            <v>E.40.00.000.006</v>
          </cell>
          <cell r="E626" t="str">
            <v>Análise de Proposta</v>
          </cell>
          <cell r="F626">
            <v>0</v>
          </cell>
          <cell r="H626" t="str">
            <v>A4</v>
          </cell>
          <cell r="I626">
            <v>1.5</v>
          </cell>
          <cell r="J626">
            <v>39473</v>
          </cell>
          <cell r="K626">
            <v>39532</v>
          </cell>
          <cell r="P626">
            <v>0</v>
          </cell>
          <cell r="S626">
            <v>0</v>
          </cell>
        </row>
        <row r="627">
          <cell r="B627">
            <v>7003</v>
          </cell>
          <cell r="E627" t="str">
            <v>PORTARIA PRINCIPAL E ESTACIONAMENTO PARA VISITANTES/ CENTRAL DE SEGURANÇA PATRIMONIAL - CELULA ADMINISTRATIVA</v>
          </cell>
          <cell r="F627">
            <v>0</v>
          </cell>
          <cell r="P627">
            <v>0</v>
          </cell>
          <cell r="S627">
            <v>0</v>
          </cell>
        </row>
        <row r="628">
          <cell r="E628" t="str">
            <v>ARQUITETURA</v>
          </cell>
          <cell r="F628">
            <v>0</v>
          </cell>
          <cell r="P628">
            <v>0</v>
          </cell>
          <cell r="S628">
            <v>0</v>
          </cell>
        </row>
        <row r="629">
          <cell r="A629">
            <v>465</v>
          </cell>
          <cell r="B629" t="str">
            <v>7003-A-7000</v>
          </cell>
          <cell r="C629" t="str">
            <v>DE-E06-B15-074</v>
          </cell>
          <cell r="D629" t="str">
            <v>E.40.AR.070.035</v>
          </cell>
          <cell r="E629" t="str">
            <v>Planta Baixa e Cobertura</v>
          </cell>
          <cell r="F629">
            <v>0</v>
          </cell>
          <cell r="H629" t="str">
            <v>A1</v>
          </cell>
          <cell r="I629">
            <v>1</v>
          </cell>
          <cell r="J629">
            <v>39377</v>
          </cell>
          <cell r="K629">
            <v>39386</v>
          </cell>
          <cell r="P629">
            <v>0</v>
          </cell>
          <cell r="S629">
            <v>0</v>
          </cell>
        </row>
        <row r="630">
          <cell r="A630">
            <v>466</v>
          </cell>
          <cell r="B630" t="str">
            <v>7003-A-7001</v>
          </cell>
          <cell r="C630" t="str">
            <v>DE-E06-B15-075</v>
          </cell>
          <cell r="D630" t="str">
            <v>E.40.AR.070.035</v>
          </cell>
          <cell r="E630" t="str">
            <v>Cortes e Fachadas</v>
          </cell>
          <cell r="F630">
            <v>0</v>
          </cell>
          <cell r="H630" t="str">
            <v>A1</v>
          </cell>
          <cell r="I630">
            <v>1</v>
          </cell>
          <cell r="J630">
            <v>39377</v>
          </cell>
          <cell r="K630">
            <v>39386</v>
          </cell>
          <cell r="P630">
            <v>0</v>
          </cell>
          <cell r="S630">
            <v>0</v>
          </cell>
        </row>
        <row r="631">
          <cell r="A631">
            <v>467</v>
          </cell>
          <cell r="B631" t="str">
            <v>7003-A-7002</v>
          </cell>
          <cell r="C631" t="str">
            <v>DE-E06-B15-076</v>
          </cell>
          <cell r="D631" t="str">
            <v>E.40.AR.070.045</v>
          </cell>
          <cell r="E631" t="str">
            <v>Det. Sanitários/Copa</v>
          </cell>
          <cell r="F631">
            <v>0</v>
          </cell>
          <cell r="H631" t="str">
            <v>A1</v>
          </cell>
          <cell r="I631">
            <v>1</v>
          </cell>
          <cell r="J631">
            <v>39397</v>
          </cell>
          <cell r="K631">
            <v>39401</v>
          </cell>
          <cell r="P631">
            <v>0</v>
          </cell>
          <cell r="S631">
            <v>0</v>
          </cell>
        </row>
        <row r="632">
          <cell r="A632">
            <v>468</v>
          </cell>
          <cell r="B632" t="str">
            <v>7003-A-7003</v>
          </cell>
          <cell r="C632" t="str">
            <v>DE-E06-B15-077</v>
          </cell>
          <cell r="D632" t="str">
            <v>E.40.AR.070.045</v>
          </cell>
          <cell r="E632" t="str">
            <v>Paginação de Forro e Lay out de Mobiliário</v>
          </cell>
          <cell r="F632">
            <v>0</v>
          </cell>
          <cell r="H632" t="str">
            <v>A1</v>
          </cell>
          <cell r="I632">
            <v>1</v>
          </cell>
          <cell r="J632">
            <v>39397</v>
          </cell>
          <cell r="K632">
            <v>39401</v>
          </cell>
          <cell r="P632">
            <v>0</v>
          </cell>
          <cell r="S632">
            <v>0</v>
          </cell>
        </row>
        <row r="633">
          <cell r="E633" t="str">
            <v>CONCRETO</v>
          </cell>
          <cell r="F633">
            <v>0</v>
          </cell>
          <cell r="P633">
            <v>0</v>
          </cell>
          <cell r="S633">
            <v>0</v>
          </cell>
        </row>
        <row r="634">
          <cell r="A634">
            <v>469</v>
          </cell>
          <cell r="B634" t="str">
            <v>LV-7003-C-7000</v>
          </cell>
          <cell r="C634" t="str">
            <v>LV-E06-B03-018</v>
          </cell>
          <cell r="D634" t="str">
            <v>E.40.CN.070.025</v>
          </cell>
          <cell r="E634" t="str">
            <v>Lista de Verificação de Desenhos de Fornecedores</v>
          </cell>
          <cell r="F634">
            <v>0</v>
          </cell>
          <cell r="H634" t="str">
            <v>A4</v>
          </cell>
          <cell r="I634">
            <v>8</v>
          </cell>
          <cell r="J634">
            <v>39417</v>
          </cell>
          <cell r="K634">
            <v>39423</v>
          </cell>
          <cell r="P634">
            <v>0</v>
          </cell>
          <cell r="S634">
            <v>0</v>
          </cell>
        </row>
        <row r="635">
          <cell r="E635" t="str">
            <v>METÁLICA</v>
          </cell>
          <cell r="F635">
            <v>0</v>
          </cell>
          <cell r="P635">
            <v>0</v>
          </cell>
          <cell r="S635">
            <v>0</v>
          </cell>
        </row>
        <row r="636">
          <cell r="A636">
            <v>470</v>
          </cell>
          <cell r="B636" t="str">
            <v>LV-7003-S-7000</v>
          </cell>
          <cell r="C636" t="str">
            <v>LV-E06-B04-018</v>
          </cell>
          <cell r="D636" t="str">
            <v>E.40.EM.070.025</v>
          </cell>
          <cell r="E636" t="str">
            <v>Lista de Verificação de Desenhos de Fornecedores</v>
          </cell>
          <cell r="F636">
            <v>0</v>
          </cell>
          <cell r="H636" t="str">
            <v>A4</v>
          </cell>
          <cell r="I636">
            <v>5</v>
          </cell>
          <cell r="J636">
            <v>39417</v>
          </cell>
          <cell r="K636">
            <v>39423</v>
          </cell>
          <cell r="P636">
            <v>0</v>
          </cell>
          <cell r="S636">
            <v>0</v>
          </cell>
        </row>
        <row r="637">
          <cell r="E637" t="str">
            <v>ELÉTRICA</v>
          </cell>
          <cell r="F637">
            <v>0</v>
          </cell>
          <cell r="P637">
            <v>0</v>
          </cell>
          <cell r="S637">
            <v>0</v>
          </cell>
        </row>
        <row r="638">
          <cell r="A638">
            <v>471</v>
          </cell>
          <cell r="B638" t="str">
            <v>7003-E-7000</v>
          </cell>
          <cell r="C638" t="str">
            <v>DE-E06-E06-070</v>
          </cell>
          <cell r="D638" t="str">
            <v>E.40.EL.070.025</v>
          </cell>
          <cell r="E638" t="str">
            <v>Planta de Distribuição de Força e Aterramento</v>
          </cell>
          <cell r="F638">
            <v>0</v>
          </cell>
          <cell r="H638" t="str">
            <v>A1</v>
          </cell>
          <cell r="I638">
            <v>1</v>
          </cell>
          <cell r="J638">
            <v>39397</v>
          </cell>
          <cell r="K638">
            <v>39403</v>
          </cell>
          <cell r="P638">
            <v>0</v>
          </cell>
          <cell r="S638">
            <v>0</v>
          </cell>
        </row>
        <row r="639">
          <cell r="A639">
            <v>472</v>
          </cell>
          <cell r="B639" t="str">
            <v>7003-E-7001</v>
          </cell>
          <cell r="C639" t="str">
            <v>DE-E06-E06-071</v>
          </cell>
          <cell r="D639" t="str">
            <v>E.40.EL.070.025</v>
          </cell>
          <cell r="E639" t="str">
            <v>Planta de Iluminação e Tomadas de Corrente</v>
          </cell>
          <cell r="F639">
            <v>0</v>
          </cell>
          <cell r="H639" t="str">
            <v>A1</v>
          </cell>
          <cell r="I639">
            <v>1</v>
          </cell>
          <cell r="J639">
            <v>39397</v>
          </cell>
          <cell r="K639">
            <v>39403</v>
          </cell>
          <cell r="P639">
            <v>0</v>
          </cell>
          <cell r="S639">
            <v>0</v>
          </cell>
        </row>
        <row r="640">
          <cell r="A640">
            <v>473</v>
          </cell>
          <cell r="B640" t="str">
            <v>7003-E-7002</v>
          </cell>
          <cell r="C640" t="str">
            <v>DE-E06-E06-072</v>
          </cell>
          <cell r="D640" t="str">
            <v>E.40.EL.070.025</v>
          </cell>
          <cell r="E640" t="str">
            <v>Planta de SPDA</v>
          </cell>
          <cell r="F640">
            <v>0</v>
          </cell>
          <cell r="H640" t="str">
            <v>A1</v>
          </cell>
          <cell r="I640">
            <v>1</v>
          </cell>
          <cell r="J640">
            <v>39397</v>
          </cell>
          <cell r="K640">
            <v>39403</v>
          </cell>
          <cell r="P640">
            <v>0</v>
          </cell>
          <cell r="S640">
            <v>0</v>
          </cell>
        </row>
        <row r="641">
          <cell r="A641">
            <v>474</v>
          </cell>
          <cell r="B641" t="str">
            <v>7003-E-7003</v>
          </cell>
          <cell r="C641" t="str">
            <v>DE-E06-E06-073</v>
          </cell>
          <cell r="D641" t="str">
            <v>E.40.EL.070.025</v>
          </cell>
          <cell r="E641" t="str">
            <v>Diagrama Unifilar e Quadro de Cargas Elétricas</v>
          </cell>
          <cell r="F641">
            <v>0</v>
          </cell>
          <cell r="H641" t="str">
            <v>A1</v>
          </cell>
          <cell r="I641">
            <v>1.25</v>
          </cell>
          <cell r="J641">
            <v>39397</v>
          </cell>
          <cell r="K641">
            <v>39403</v>
          </cell>
          <cell r="P641">
            <v>0</v>
          </cell>
          <cell r="S641">
            <v>0</v>
          </cell>
        </row>
        <row r="642">
          <cell r="A642">
            <v>475</v>
          </cell>
          <cell r="B642" t="str">
            <v>MC-7003-E-7000</v>
          </cell>
          <cell r="C642" t="str">
            <v>MC-E06-E06-037</v>
          </cell>
          <cell r="D642" t="str">
            <v>E.40.EL.070.025</v>
          </cell>
          <cell r="E642" t="str">
            <v>Memória de Cálculo de Iluminação</v>
          </cell>
          <cell r="F642">
            <v>0</v>
          </cell>
          <cell r="H642" t="str">
            <v>A4</v>
          </cell>
          <cell r="I642">
            <v>3</v>
          </cell>
          <cell r="J642">
            <v>39397</v>
          </cell>
          <cell r="K642">
            <v>39403</v>
          </cell>
          <cell r="P642">
            <v>0</v>
          </cell>
          <cell r="S642">
            <v>0</v>
          </cell>
        </row>
        <row r="643">
          <cell r="A643">
            <v>476</v>
          </cell>
          <cell r="B643" t="str">
            <v>MC-7003-E-7001</v>
          </cell>
          <cell r="C643" t="str">
            <v>MC-E06-E06-038</v>
          </cell>
          <cell r="D643" t="str">
            <v>E.40.EL.070.025</v>
          </cell>
          <cell r="E643" t="str">
            <v>Memória de Cálculo de SPDA</v>
          </cell>
          <cell r="F643">
            <v>0</v>
          </cell>
          <cell r="H643" t="str">
            <v>A4</v>
          </cell>
          <cell r="I643">
            <v>3</v>
          </cell>
          <cell r="J643">
            <v>39397</v>
          </cell>
          <cell r="K643">
            <v>39403</v>
          </cell>
          <cell r="P643">
            <v>0</v>
          </cell>
          <cell r="S643">
            <v>0</v>
          </cell>
        </row>
        <row r="644">
          <cell r="A644">
            <v>477</v>
          </cell>
          <cell r="B644" t="str">
            <v>LM-7003-E-7000</v>
          </cell>
          <cell r="C644" t="str">
            <v>LM-E06-E06-019</v>
          </cell>
          <cell r="D644" t="str">
            <v>E.40.EL.070.025</v>
          </cell>
          <cell r="E644" t="str">
            <v>Lista de Materiais</v>
          </cell>
          <cell r="F644">
            <v>0</v>
          </cell>
          <cell r="H644" t="str">
            <v>A4</v>
          </cell>
          <cell r="I644">
            <v>1</v>
          </cell>
          <cell r="J644">
            <v>39397</v>
          </cell>
          <cell r="K644">
            <v>39403</v>
          </cell>
          <cell r="P644">
            <v>0</v>
          </cell>
          <cell r="S644">
            <v>0</v>
          </cell>
        </row>
        <row r="645">
          <cell r="A645">
            <v>478</v>
          </cell>
          <cell r="B645" t="str">
            <v>FD-7003-E-7000</v>
          </cell>
          <cell r="C645" t="str">
            <v>FD-E06-E06-019</v>
          </cell>
          <cell r="D645" t="str">
            <v>E.40.EL.070.025</v>
          </cell>
          <cell r="E645" t="str">
            <v>Folha de Dados (Quadro de Distribuição)</v>
          </cell>
          <cell r="F645">
            <v>0</v>
          </cell>
          <cell r="H645" t="str">
            <v>A4</v>
          </cell>
          <cell r="I645">
            <v>0.125</v>
          </cell>
          <cell r="J645">
            <v>39397</v>
          </cell>
          <cell r="K645">
            <v>39403</v>
          </cell>
          <cell r="P645">
            <v>0</v>
          </cell>
          <cell r="S645">
            <v>0</v>
          </cell>
        </row>
        <row r="646">
          <cell r="A646">
            <v>479</v>
          </cell>
          <cell r="B646" t="str">
            <v>MD-7003-E-7000</v>
          </cell>
          <cell r="C646" t="str">
            <v>MD-E06-E06-019</v>
          </cell>
          <cell r="D646" t="str">
            <v>E.40.EL.070.025</v>
          </cell>
          <cell r="E646" t="str">
            <v>Memorial Descritivo</v>
          </cell>
          <cell r="F646">
            <v>0</v>
          </cell>
          <cell r="H646" t="str">
            <v>A4</v>
          </cell>
          <cell r="I646">
            <v>1</v>
          </cell>
          <cell r="J646">
            <v>39397</v>
          </cell>
          <cell r="K646">
            <v>39403</v>
          </cell>
          <cell r="P646">
            <v>0</v>
          </cell>
          <cell r="S646">
            <v>0</v>
          </cell>
        </row>
        <row r="647">
          <cell r="E647" t="str">
            <v>TELEFONIA E DADOS</v>
          </cell>
          <cell r="F647">
            <v>0</v>
          </cell>
          <cell r="P647">
            <v>0</v>
          </cell>
          <cell r="S647">
            <v>0</v>
          </cell>
        </row>
        <row r="648">
          <cell r="A648">
            <v>480</v>
          </cell>
          <cell r="B648" t="str">
            <v>7003-K-7001</v>
          </cell>
          <cell r="C648" t="str">
            <v>DE-E06-E47-008</v>
          </cell>
          <cell r="D648" t="str">
            <v>E.40.CM.070.020</v>
          </cell>
          <cell r="E648" t="str">
            <v>Planta Baixa</v>
          </cell>
          <cell r="F648">
            <v>0</v>
          </cell>
          <cell r="H648" t="str">
            <v>A1</v>
          </cell>
          <cell r="I648">
            <v>1</v>
          </cell>
          <cell r="J648">
            <v>39397</v>
          </cell>
          <cell r="K648">
            <v>39403</v>
          </cell>
          <cell r="P648">
            <v>0</v>
          </cell>
          <cell r="S648">
            <v>0</v>
          </cell>
        </row>
        <row r="649">
          <cell r="A649">
            <v>481</v>
          </cell>
          <cell r="B649" t="str">
            <v>LM-7003-K-7001</v>
          </cell>
          <cell r="C649" t="str">
            <v>LM-E06-E47-008</v>
          </cell>
          <cell r="D649" t="str">
            <v>E.40.CM.070.020</v>
          </cell>
          <cell r="E649" t="str">
            <v>Lista de Materiais</v>
          </cell>
          <cell r="F649">
            <v>0</v>
          </cell>
          <cell r="H649" t="str">
            <v>A4</v>
          </cell>
          <cell r="I649">
            <v>0.125</v>
          </cell>
          <cell r="J649">
            <v>39397</v>
          </cell>
          <cell r="K649">
            <v>39403</v>
          </cell>
          <cell r="P649">
            <v>0</v>
          </cell>
          <cell r="S649">
            <v>0</v>
          </cell>
        </row>
        <row r="650">
          <cell r="E650" t="str">
            <v>HIDROSSANITÁRIA</v>
          </cell>
          <cell r="F650">
            <v>0</v>
          </cell>
          <cell r="P650">
            <v>0</v>
          </cell>
          <cell r="S650">
            <v>0</v>
          </cell>
        </row>
        <row r="651">
          <cell r="A651">
            <v>482</v>
          </cell>
          <cell r="B651" t="str">
            <v>7003-B-7005</v>
          </cell>
          <cell r="C651" t="str">
            <v>DE-E06-B49-059</v>
          </cell>
          <cell r="D651" t="str">
            <v>E.40.IE.070.025</v>
          </cell>
          <cell r="E651" t="str">
            <v>Planta e Isométrico - Água Fria</v>
          </cell>
          <cell r="F651">
            <v>0</v>
          </cell>
          <cell r="H651" t="str">
            <v>A1</v>
          </cell>
          <cell r="I651">
            <v>1</v>
          </cell>
          <cell r="J651">
            <v>39397</v>
          </cell>
          <cell r="K651">
            <v>39403</v>
          </cell>
          <cell r="P651">
            <v>0</v>
          </cell>
          <cell r="S651">
            <v>0</v>
          </cell>
        </row>
        <row r="652">
          <cell r="A652">
            <v>483</v>
          </cell>
          <cell r="B652" t="str">
            <v>7003-B-7006</v>
          </cell>
          <cell r="C652" t="str">
            <v>DE-E06-B49-060</v>
          </cell>
          <cell r="D652" t="str">
            <v>E.40.IE.070.025</v>
          </cell>
          <cell r="E652" t="str">
            <v>Planta e Esquema Vertical - Esgoto Sanitário</v>
          </cell>
          <cell r="F652">
            <v>0</v>
          </cell>
          <cell r="H652" t="str">
            <v>A1</v>
          </cell>
          <cell r="I652">
            <v>1</v>
          </cell>
          <cell r="J652">
            <v>39397</v>
          </cell>
          <cell r="K652">
            <v>39403</v>
          </cell>
          <cell r="P652">
            <v>0</v>
          </cell>
          <cell r="S652">
            <v>0</v>
          </cell>
        </row>
        <row r="653">
          <cell r="A653">
            <v>484</v>
          </cell>
          <cell r="B653" t="str">
            <v>7003-B-7007</v>
          </cell>
          <cell r="C653" t="str">
            <v>DE-E06-B49-061</v>
          </cell>
          <cell r="D653" t="str">
            <v>E.40.IE.070.025</v>
          </cell>
          <cell r="E653" t="str">
            <v>Planta e Detalhes - Águas Pluviais</v>
          </cell>
          <cell r="F653">
            <v>0</v>
          </cell>
          <cell r="H653" t="str">
            <v>A1</v>
          </cell>
          <cell r="I653">
            <v>1</v>
          </cell>
          <cell r="J653">
            <v>39397</v>
          </cell>
          <cell r="K653">
            <v>39403</v>
          </cell>
          <cell r="P653">
            <v>0</v>
          </cell>
          <cell r="S653">
            <v>0</v>
          </cell>
        </row>
        <row r="654">
          <cell r="A654">
            <v>485</v>
          </cell>
          <cell r="B654" t="str">
            <v>7003-B-7008</v>
          </cell>
          <cell r="C654" t="str">
            <v>DE-E06-B49-062</v>
          </cell>
          <cell r="D654" t="str">
            <v>E.40.IE.070.025</v>
          </cell>
          <cell r="E654" t="str">
            <v>Água Fria  - Planta da Cobertura</v>
          </cell>
          <cell r="F654">
            <v>0</v>
          </cell>
          <cell r="H654" t="str">
            <v>A1</v>
          </cell>
          <cell r="I654">
            <v>1</v>
          </cell>
          <cell r="J654">
            <v>39397</v>
          </cell>
          <cell r="K654">
            <v>39403</v>
          </cell>
          <cell r="P654">
            <v>0</v>
          </cell>
          <cell r="S654">
            <v>0</v>
          </cell>
        </row>
        <row r="655">
          <cell r="A655">
            <v>486</v>
          </cell>
          <cell r="B655" t="str">
            <v>LM-7003-B-7000</v>
          </cell>
          <cell r="C655" t="str">
            <v>LM-E06-B49-019</v>
          </cell>
          <cell r="D655" t="str">
            <v>E.40.IE.070.025</v>
          </cell>
          <cell r="E655" t="str">
            <v>Lista de Material</v>
          </cell>
          <cell r="F655">
            <v>0</v>
          </cell>
          <cell r="H655" t="str">
            <v>A4</v>
          </cell>
          <cell r="I655">
            <v>0.375</v>
          </cell>
          <cell r="J655">
            <v>39397</v>
          </cell>
          <cell r="K655">
            <v>39403</v>
          </cell>
          <cell r="P655">
            <v>0</v>
          </cell>
          <cell r="S655">
            <v>0</v>
          </cell>
        </row>
        <row r="656">
          <cell r="E656" t="str">
            <v>ORÇAMENTAÇÃO</v>
          </cell>
          <cell r="F656">
            <v>0</v>
          </cell>
          <cell r="P656">
            <v>0</v>
          </cell>
          <cell r="S656">
            <v>0</v>
          </cell>
        </row>
        <row r="657">
          <cell r="A657">
            <v>487</v>
          </cell>
          <cell r="B657" t="str">
            <v>RT-7003-H-7000</v>
          </cell>
          <cell r="C657" t="str">
            <v>RT-E06-B00-017</v>
          </cell>
          <cell r="D657" t="str">
            <v>E.40.00.000.006</v>
          </cell>
          <cell r="E657" t="str">
            <v>Pacote para Orçamentação</v>
          </cell>
          <cell r="F657">
            <v>0</v>
          </cell>
          <cell r="H657" t="str">
            <v>A4</v>
          </cell>
          <cell r="I657">
            <v>2.75</v>
          </cell>
          <cell r="J657">
            <v>39473</v>
          </cell>
          <cell r="K657">
            <v>39532</v>
          </cell>
          <cell r="P657">
            <v>0</v>
          </cell>
          <cell r="S657">
            <v>0</v>
          </cell>
        </row>
        <row r="658">
          <cell r="E658" t="str">
            <v>ANÁLISE DE PROPOSTA</v>
          </cell>
          <cell r="F658">
            <v>0</v>
          </cell>
          <cell r="P658">
            <v>0</v>
          </cell>
          <cell r="S658">
            <v>0</v>
          </cell>
        </row>
        <row r="659">
          <cell r="A659">
            <v>488</v>
          </cell>
          <cell r="B659" t="str">
            <v>PT-7003-H-7000</v>
          </cell>
          <cell r="C659" t="str">
            <v>PT-E06-B00-017</v>
          </cell>
          <cell r="D659" t="str">
            <v>E.40.00.000.006</v>
          </cell>
          <cell r="E659" t="str">
            <v>Análise de Proposta</v>
          </cell>
          <cell r="F659">
            <v>0</v>
          </cell>
          <cell r="H659" t="str">
            <v>A4</v>
          </cell>
          <cell r="I659">
            <v>1.75</v>
          </cell>
          <cell r="J659">
            <v>39473</v>
          </cell>
          <cell r="K659">
            <v>39532</v>
          </cell>
          <cell r="P659">
            <v>0</v>
          </cell>
          <cell r="S659">
            <v>0</v>
          </cell>
        </row>
        <row r="660">
          <cell r="B660">
            <v>7003</v>
          </cell>
          <cell r="E660" t="str">
            <v>PORTARIA PRINCIPAL E ESTACIONAMENTO PARA VISITANTES/ CENTRAL DE SEGURANÇA PATRIMONIAL - CELULA CENTRAL</v>
          </cell>
          <cell r="F660">
            <v>0</v>
          </cell>
          <cell r="P660">
            <v>0</v>
          </cell>
          <cell r="S660">
            <v>0</v>
          </cell>
        </row>
        <row r="661">
          <cell r="E661" t="str">
            <v>ARQUITETURA</v>
          </cell>
          <cell r="F661">
            <v>0</v>
          </cell>
          <cell r="P661">
            <v>0</v>
          </cell>
          <cell r="S661">
            <v>0</v>
          </cell>
        </row>
        <row r="662">
          <cell r="A662">
            <v>489</v>
          </cell>
          <cell r="B662" t="str">
            <v>7003-A-7004</v>
          </cell>
          <cell r="C662" t="str">
            <v>DE-E06-B15-078</v>
          </cell>
          <cell r="D662" t="str">
            <v>E.40.AR.070.050</v>
          </cell>
          <cell r="E662" t="str">
            <v>Planta Baixa e Cobertura</v>
          </cell>
          <cell r="F662">
            <v>0</v>
          </cell>
          <cell r="H662" t="str">
            <v>A1</v>
          </cell>
          <cell r="I662">
            <v>1</v>
          </cell>
          <cell r="J662">
            <v>39377</v>
          </cell>
          <cell r="K662">
            <v>39386</v>
          </cell>
          <cell r="P662">
            <v>0</v>
          </cell>
          <cell r="S662">
            <v>0</v>
          </cell>
        </row>
        <row r="663">
          <cell r="A663">
            <v>490</v>
          </cell>
          <cell r="B663" t="str">
            <v>7003-A-7005</v>
          </cell>
          <cell r="C663" t="str">
            <v>DE-E06-B15-079</v>
          </cell>
          <cell r="D663" t="str">
            <v>E.40.AR.070.050</v>
          </cell>
          <cell r="E663" t="str">
            <v>Cortes e Fachadas</v>
          </cell>
          <cell r="F663">
            <v>0</v>
          </cell>
          <cell r="H663" t="str">
            <v>A1</v>
          </cell>
          <cell r="I663">
            <v>1</v>
          </cell>
          <cell r="J663">
            <v>39377</v>
          </cell>
          <cell r="K663">
            <v>39386</v>
          </cell>
          <cell r="P663">
            <v>0</v>
          </cell>
          <cell r="S663">
            <v>0</v>
          </cell>
        </row>
        <row r="664">
          <cell r="A664">
            <v>491</v>
          </cell>
          <cell r="B664" t="str">
            <v>7003-A-7006</v>
          </cell>
          <cell r="C664" t="str">
            <v>DE-E06-B15-080</v>
          </cell>
          <cell r="D664" t="str">
            <v>E.40.AR.070.060</v>
          </cell>
          <cell r="E664" t="str">
            <v>Det. Sanitários/Copa</v>
          </cell>
          <cell r="F664">
            <v>0</v>
          </cell>
          <cell r="H664" t="str">
            <v>A1</v>
          </cell>
          <cell r="I664">
            <v>1</v>
          </cell>
          <cell r="J664">
            <v>39397</v>
          </cell>
          <cell r="K664">
            <v>39401</v>
          </cell>
          <cell r="P664">
            <v>0</v>
          </cell>
          <cell r="S664">
            <v>0</v>
          </cell>
        </row>
        <row r="665">
          <cell r="A665">
            <v>492</v>
          </cell>
          <cell r="B665" t="str">
            <v>7003-A-7007</v>
          </cell>
          <cell r="C665" t="str">
            <v>DE-E06-B15-081</v>
          </cell>
          <cell r="D665" t="str">
            <v>E.40.AR.070.060</v>
          </cell>
          <cell r="E665" t="str">
            <v>Paginação de Forro e Lay out de Mobiliário</v>
          </cell>
          <cell r="F665">
            <v>0</v>
          </cell>
          <cell r="H665" t="str">
            <v>A1</v>
          </cell>
          <cell r="I665">
            <v>1</v>
          </cell>
          <cell r="J665">
            <v>39397</v>
          </cell>
          <cell r="K665">
            <v>39401</v>
          </cell>
          <cell r="P665">
            <v>0</v>
          </cell>
          <cell r="S665">
            <v>0</v>
          </cell>
        </row>
        <row r="666">
          <cell r="E666" t="str">
            <v>CONCRETO</v>
          </cell>
          <cell r="F666">
            <v>0</v>
          </cell>
          <cell r="P666">
            <v>0</v>
          </cell>
          <cell r="S666">
            <v>0</v>
          </cell>
        </row>
        <row r="667">
          <cell r="A667">
            <v>489</v>
          </cell>
          <cell r="B667" t="str">
            <v>LV-7003-C-7001</v>
          </cell>
          <cell r="C667" t="str">
            <v>LV-E06-B03-019</v>
          </cell>
          <cell r="D667" t="str">
            <v>E.40.CN.070.035</v>
          </cell>
          <cell r="E667" t="str">
            <v>Lista de Verificação de Desenhos de Fornecedores</v>
          </cell>
          <cell r="F667">
            <v>0</v>
          </cell>
          <cell r="H667" t="str">
            <v>A4</v>
          </cell>
          <cell r="I667">
            <v>8</v>
          </cell>
          <cell r="J667">
            <v>39417</v>
          </cell>
          <cell r="K667">
            <v>39423</v>
          </cell>
          <cell r="P667">
            <v>0</v>
          </cell>
          <cell r="S667">
            <v>0</v>
          </cell>
        </row>
        <row r="668">
          <cell r="E668" t="str">
            <v>ELÉTRICA</v>
          </cell>
          <cell r="F668">
            <v>0</v>
          </cell>
          <cell r="P668">
            <v>0</v>
          </cell>
          <cell r="S668">
            <v>0</v>
          </cell>
        </row>
        <row r="669">
          <cell r="A669">
            <v>490</v>
          </cell>
          <cell r="B669" t="str">
            <v>7003-E-7004</v>
          </cell>
          <cell r="C669" t="str">
            <v>DE-E06-E06-074</v>
          </cell>
          <cell r="D669" t="str">
            <v>E.40.EL.070.040</v>
          </cell>
          <cell r="E669" t="str">
            <v>Planta de Distribuição de Força e Aterramento</v>
          </cell>
          <cell r="F669">
            <v>0</v>
          </cell>
          <cell r="H669" t="str">
            <v>A1</v>
          </cell>
          <cell r="I669">
            <v>1</v>
          </cell>
          <cell r="J669">
            <v>39414</v>
          </cell>
          <cell r="K669">
            <v>39418</v>
          </cell>
          <cell r="P669">
            <v>0</v>
          </cell>
          <cell r="S669">
            <v>0</v>
          </cell>
        </row>
        <row r="670">
          <cell r="A670">
            <v>491</v>
          </cell>
          <cell r="B670" t="str">
            <v>7003-E-7005</v>
          </cell>
          <cell r="C670" t="str">
            <v>DE-E06-E06-075</v>
          </cell>
          <cell r="D670" t="str">
            <v>E.40.EL.070.040</v>
          </cell>
          <cell r="E670" t="str">
            <v>Planta de Iluminação e Tomadas de Corrente</v>
          </cell>
          <cell r="F670">
            <v>0</v>
          </cell>
          <cell r="H670" t="str">
            <v>A1</v>
          </cell>
          <cell r="I670">
            <v>1</v>
          </cell>
          <cell r="J670">
            <v>39414</v>
          </cell>
          <cell r="K670">
            <v>39418</v>
          </cell>
          <cell r="P670">
            <v>0</v>
          </cell>
          <cell r="S670">
            <v>0</v>
          </cell>
        </row>
        <row r="671">
          <cell r="A671">
            <v>492</v>
          </cell>
          <cell r="B671" t="str">
            <v>7003-E-7006</v>
          </cell>
          <cell r="C671" t="str">
            <v>DE-E06-E06-076</v>
          </cell>
          <cell r="D671" t="str">
            <v>E.40.EL.070.040</v>
          </cell>
          <cell r="E671" t="str">
            <v>Planta de SPDA</v>
          </cell>
          <cell r="F671">
            <v>0</v>
          </cell>
          <cell r="H671" t="str">
            <v>A1</v>
          </cell>
          <cell r="I671">
            <v>1</v>
          </cell>
          <cell r="J671">
            <v>39414</v>
          </cell>
          <cell r="K671">
            <v>39418</v>
          </cell>
          <cell r="P671">
            <v>0</v>
          </cell>
          <cell r="S671">
            <v>0</v>
          </cell>
        </row>
        <row r="672">
          <cell r="A672">
            <v>493</v>
          </cell>
          <cell r="B672" t="str">
            <v>7003-E-7007</v>
          </cell>
          <cell r="C672" t="str">
            <v>DE-E06-E06-077</v>
          </cell>
          <cell r="D672" t="str">
            <v>E.40.EL.070.040</v>
          </cell>
          <cell r="E672" t="str">
            <v>Diagrama Unifilar e Quadro de Cargas Elétricas</v>
          </cell>
          <cell r="F672">
            <v>0</v>
          </cell>
          <cell r="H672" t="str">
            <v>A1</v>
          </cell>
          <cell r="I672">
            <v>1.25</v>
          </cell>
          <cell r="J672">
            <v>39414</v>
          </cell>
          <cell r="K672">
            <v>39418</v>
          </cell>
          <cell r="P672">
            <v>0</v>
          </cell>
          <cell r="S672">
            <v>0</v>
          </cell>
        </row>
        <row r="673">
          <cell r="A673">
            <v>494</v>
          </cell>
          <cell r="B673" t="str">
            <v>MC-7003-E-7002</v>
          </cell>
          <cell r="C673" t="str">
            <v>MC-E06-E06-039</v>
          </cell>
          <cell r="D673" t="str">
            <v>E.40.EL.070.040</v>
          </cell>
          <cell r="E673" t="str">
            <v>Memória de Cálculo de Iluminação</v>
          </cell>
          <cell r="F673">
            <v>0</v>
          </cell>
          <cell r="H673" t="str">
            <v>A4</v>
          </cell>
          <cell r="I673">
            <v>3</v>
          </cell>
          <cell r="J673">
            <v>39414</v>
          </cell>
          <cell r="K673">
            <v>39418</v>
          </cell>
          <cell r="P673">
            <v>0</v>
          </cell>
          <cell r="S673">
            <v>0</v>
          </cell>
        </row>
        <row r="674">
          <cell r="A674">
            <v>495</v>
          </cell>
          <cell r="B674" t="str">
            <v>MC-7003-E-7003</v>
          </cell>
          <cell r="C674" t="str">
            <v>MC-E06-E06-040</v>
          </cell>
          <cell r="D674" t="str">
            <v>E.40.EL.070.040</v>
          </cell>
          <cell r="E674" t="str">
            <v>Memória de Cálculo de SPDA</v>
          </cell>
          <cell r="F674">
            <v>0</v>
          </cell>
          <cell r="H674" t="str">
            <v>A4</v>
          </cell>
          <cell r="I674">
            <v>3</v>
          </cell>
          <cell r="J674">
            <v>39414</v>
          </cell>
          <cell r="K674">
            <v>39418</v>
          </cell>
          <cell r="P674">
            <v>0</v>
          </cell>
          <cell r="S674">
            <v>0</v>
          </cell>
        </row>
        <row r="675">
          <cell r="A675">
            <v>496</v>
          </cell>
          <cell r="B675" t="str">
            <v>LM-7003-E-7001</v>
          </cell>
          <cell r="C675" t="str">
            <v>LM-E06-E06-020</v>
          </cell>
          <cell r="D675" t="str">
            <v>E.40.EL.070.040</v>
          </cell>
          <cell r="E675" t="str">
            <v>Lista de Materiais</v>
          </cell>
          <cell r="F675">
            <v>0</v>
          </cell>
          <cell r="H675" t="str">
            <v>A4</v>
          </cell>
          <cell r="I675">
            <v>1</v>
          </cell>
          <cell r="J675">
            <v>39414</v>
          </cell>
          <cell r="K675">
            <v>39418</v>
          </cell>
          <cell r="P675">
            <v>0</v>
          </cell>
          <cell r="S675">
            <v>0</v>
          </cell>
        </row>
        <row r="676">
          <cell r="A676">
            <v>497</v>
          </cell>
          <cell r="B676" t="str">
            <v>FD-7003-E-7001</v>
          </cell>
          <cell r="C676" t="str">
            <v>FD-E06-E06-020</v>
          </cell>
          <cell r="D676" t="str">
            <v>E.40.EL.070.040</v>
          </cell>
          <cell r="E676" t="str">
            <v>Folha de Dados (Quadro de Distribuição)</v>
          </cell>
          <cell r="F676">
            <v>0</v>
          </cell>
          <cell r="H676" t="str">
            <v>A4</v>
          </cell>
          <cell r="I676">
            <v>0.125</v>
          </cell>
          <cell r="J676">
            <v>39414</v>
          </cell>
          <cell r="K676">
            <v>39418</v>
          </cell>
          <cell r="P676">
            <v>0</v>
          </cell>
          <cell r="S676">
            <v>0</v>
          </cell>
        </row>
        <row r="677">
          <cell r="A677">
            <v>498</v>
          </cell>
          <cell r="B677" t="str">
            <v>MD-7003-E-7001</v>
          </cell>
          <cell r="C677" t="str">
            <v>MD-E06-E06-020</v>
          </cell>
          <cell r="D677" t="str">
            <v>E.40.EL.070.040</v>
          </cell>
          <cell r="E677" t="str">
            <v>Memorial Descritivo</v>
          </cell>
          <cell r="F677">
            <v>0</v>
          </cell>
          <cell r="H677" t="str">
            <v>A4</v>
          </cell>
          <cell r="I677">
            <v>1</v>
          </cell>
          <cell r="J677">
            <v>39414</v>
          </cell>
          <cell r="K677">
            <v>39418</v>
          </cell>
          <cell r="P677">
            <v>0</v>
          </cell>
          <cell r="S677">
            <v>0</v>
          </cell>
        </row>
        <row r="678">
          <cell r="E678" t="str">
            <v>TELEFONIA E DADOS</v>
          </cell>
          <cell r="F678">
            <v>0</v>
          </cell>
          <cell r="P678">
            <v>0</v>
          </cell>
          <cell r="S678">
            <v>0</v>
          </cell>
        </row>
        <row r="679">
          <cell r="A679">
            <v>499</v>
          </cell>
          <cell r="B679" t="str">
            <v>7003-K-7000</v>
          </cell>
          <cell r="C679" t="str">
            <v>DE-E06-E47-007</v>
          </cell>
          <cell r="D679" t="str">
            <v>E.40.CM.070.035</v>
          </cell>
          <cell r="E679" t="str">
            <v>Planta Baixa</v>
          </cell>
          <cell r="F679">
            <v>0</v>
          </cell>
          <cell r="H679" t="str">
            <v>A1</v>
          </cell>
          <cell r="I679">
            <v>1</v>
          </cell>
          <cell r="J679">
            <v>39397</v>
          </cell>
          <cell r="K679">
            <v>39403</v>
          </cell>
          <cell r="P679">
            <v>0</v>
          </cell>
          <cell r="S679">
            <v>0</v>
          </cell>
        </row>
        <row r="680">
          <cell r="A680">
            <v>500</v>
          </cell>
          <cell r="B680" t="str">
            <v>LM-7003-K-7000</v>
          </cell>
          <cell r="C680" t="str">
            <v>LM-E06-E47-007</v>
          </cell>
          <cell r="D680" t="str">
            <v>E.40.CM.070.035</v>
          </cell>
          <cell r="E680" t="str">
            <v>Lista de Materiais</v>
          </cell>
          <cell r="F680">
            <v>0</v>
          </cell>
          <cell r="H680" t="str">
            <v>A4</v>
          </cell>
          <cell r="I680">
            <v>0.125</v>
          </cell>
          <cell r="J680">
            <v>39397</v>
          </cell>
          <cell r="K680">
            <v>39403</v>
          </cell>
          <cell r="P680">
            <v>0</v>
          </cell>
          <cell r="S680">
            <v>0</v>
          </cell>
        </row>
        <row r="681">
          <cell r="E681" t="str">
            <v>HIDROSSANITÁRIA</v>
          </cell>
          <cell r="F681">
            <v>0</v>
          </cell>
          <cell r="P681">
            <v>0</v>
          </cell>
          <cell r="S681">
            <v>0</v>
          </cell>
        </row>
        <row r="682">
          <cell r="A682">
            <v>501</v>
          </cell>
          <cell r="B682" t="str">
            <v>7003-B-7000</v>
          </cell>
          <cell r="C682" t="str">
            <v>DE-E06-B49-055</v>
          </cell>
          <cell r="D682" t="str">
            <v>E.40.IE.070.040</v>
          </cell>
          <cell r="E682" t="str">
            <v>Planta e Isométrico - Água Fria</v>
          </cell>
          <cell r="F682">
            <v>0</v>
          </cell>
          <cell r="H682" t="str">
            <v>A1</v>
          </cell>
          <cell r="I682">
            <v>1</v>
          </cell>
          <cell r="J682">
            <v>39414</v>
          </cell>
          <cell r="K682">
            <v>39418</v>
          </cell>
          <cell r="P682">
            <v>0</v>
          </cell>
          <cell r="S682">
            <v>0</v>
          </cell>
        </row>
        <row r="683">
          <cell r="A683">
            <v>502</v>
          </cell>
          <cell r="B683" t="str">
            <v>7003-B-7001</v>
          </cell>
          <cell r="C683" t="str">
            <v>DE-E06-B49-056</v>
          </cell>
          <cell r="D683" t="str">
            <v>E.40.IE.070.040</v>
          </cell>
          <cell r="E683" t="str">
            <v>Planta e Esquema Vertical - Esgoto Sanitário</v>
          </cell>
          <cell r="F683">
            <v>0</v>
          </cell>
          <cell r="H683" t="str">
            <v>A1</v>
          </cell>
          <cell r="I683">
            <v>1</v>
          </cell>
          <cell r="J683">
            <v>39414</v>
          </cell>
          <cell r="K683">
            <v>39418</v>
          </cell>
          <cell r="P683">
            <v>0</v>
          </cell>
          <cell r="S683">
            <v>0</v>
          </cell>
        </row>
        <row r="684">
          <cell r="A684">
            <v>503</v>
          </cell>
          <cell r="B684" t="str">
            <v>7003-B-7002</v>
          </cell>
          <cell r="C684" t="str">
            <v>DE-E06-B49-057</v>
          </cell>
          <cell r="D684" t="str">
            <v>E.40.IE.070.040</v>
          </cell>
          <cell r="E684" t="str">
            <v>Planta e Detalhes - Águas Pluviais</v>
          </cell>
          <cell r="F684">
            <v>0</v>
          </cell>
          <cell r="H684" t="str">
            <v>A1</v>
          </cell>
          <cell r="I684">
            <v>1</v>
          </cell>
          <cell r="J684">
            <v>39414</v>
          </cell>
          <cell r="K684">
            <v>39418</v>
          </cell>
          <cell r="P684">
            <v>0</v>
          </cell>
          <cell r="S684">
            <v>0</v>
          </cell>
        </row>
        <row r="685">
          <cell r="A685">
            <v>504</v>
          </cell>
          <cell r="B685" t="str">
            <v>7003-B-7003</v>
          </cell>
          <cell r="C685" t="str">
            <v>DE-E06-B49-058</v>
          </cell>
          <cell r="D685" t="str">
            <v>E.40.IE.070.040</v>
          </cell>
          <cell r="E685" t="str">
            <v>Água Fria  - Planta da Cobertura</v>
          </cell>
          <cell r="F685">
            <v>0</v>
          </cell>
          <cell r="H685" t="str">
            <v>A1</v>
          </cell>
          <cell r="I685">
            <v>1</v>
          </cell>
          <cell r="J685">
            <v>39414</v>
          </cell>
          <cell r="K685">
            <v>39418</v>
          </cell>
          <cell r="P685">
            <v>0</v>
          </cell>
          <cell r="S685">
            <v>0</v>
          </cell>
        </row>
        <row r="686">
          <cell r="A686">
            <v>505</v>
          </cell>
          <cell r="B686" t="str">
            <v>LM-7003-B-7000</v>
          </cell>
          <cell r="C686" t="str">
            <v>LM-E06-B49-018</v>
          </cell>
          <cell r="D686" t="str">
            <v>E.40.IE.070.040</v>
          </cell>
          <cell r="E686" t="str">
            <v>Lista de Material</v>
          </cell>
          <cell r="F686">
            <v>0</v>
          </cell>
          <cell r="H686" t="str">
            <v>A4</v>
          </cell>
          <cell r="I686">
            <v>0.375</v>
          </cell>
          <cell r="J686">
            <v>39414</v>
          </cell>
          <cell r="K686">
            <v>39418</v>
          </cell>
          <cell r="P686">
            <v>0</v>
          </cell>
          <cell r="S686">
            <v>0</v>
          </cell>
        </row>
        <row r="687">
          <cell r="E687" t="str">
            <v>DRENAGEM PORTARIA</v>
          </cell>
          <cell r="F687">
            <v>0</v>
          </cell>
          <cell r="P687">
            <v>0</v>
          </cell>
          <cell r="S687">
            <v>0</v>
          </cell>
        </row>
        <row r="688">
          <cell r="A688">
            <v>506</v>
          </cell>
          <cell r="B688" t="str">
            <v>7003-K-7009</v>
          </cell>
          <cell r="C688" t="str">
            <v>DE-E06-B49-063</v>
          </cell>
          <cell r="D688" t="str">
            <v>E.40.IE.070.137</v>
          </cell>
          <cell r="E688" t="str">
            <v>Drenagem - Planta Geral</v>
          </cell>
          <cell r="F688">
            <v>0</v>
          </cell>
          <cell r="H688" t="str">
            <v>A1</v>
          </cell>
          <cell r="I688">
            <v>1</v>
          </cell>
          <cell r="J688">
            <v>39397</v>
          </cell>
          <cell r="K688">
            <v>39403</v>
          </cell>
          <cell r="P688">
            <v>0</v>
          </cell>
          <cell r="S688">
            <v>0</v>
          </cell>
        </row>
        <row r="689">
          <cell r="A689">
            <v>507</v>
          </cell>
          <cell r="B689" t="str">
            <v>7003-K-7010</v>
          </cell>
          <cell r="C689" t="str">
            <v>DE-E06-B49-064</v>
          </cell>
          <cell r="D689" t="str">
            <v>E.40.IE.070.137</v>
          </cell>
          <cell r="E689" t="str">
            <v>Planta e Detalhes - Águas Pluviais</v>
          </cell>
          <cell r="F689">
            <v>0</v>
          </cell>
          <cell r="H689" t="str">
            <v>A1</v>
          </cell>
          <cell r="I689">
            <v>1</v>
          </cell>
          <cell r="J689">
            <v>39397</v>
          </cell>
          <cell r="K689">
            <v>39403</v>
          </cell>
          <cell r="P689">
            <v>0</v>
          </cell>
          <cell r="S689">
            <v>0</v>
          </cell>
        </row>
        <row r="690">
          <cell r="A690">
            <v>508</v>
          </cell>
          <cell r="B690" t="str">
            <v>LM-7003-K-7000</v>
          </cell>
          <cell r="C690" t="str">
            <v>LM-E06-B49-020</v>
          </cell>
          <cell r="D690" t="str">
            <v>E.40.IE.070.137</v>
          </cell>
          <cell r="E690" t="str">
            <v>Lista de Material</v>
          </cell>
          <cell r="F690">
            <v>0</v>
          </cell>
          <cell r="H690" t="str">
            <v>A4</v>
          </cell>
          <cell r="I690">
            <v>0.375</v>
          </cell>
          <cell r="J690">
            <v>39397</v>
          </cell>
          <cell r="K690">
            <v>39403</v>
          </cell>
          <cell r="P690">
            <v>0</v>
          </cell>
          <cell r="S690">
            <v>0</v>
          </cell>
        </row>
        <row r="691">
          <cell r="E691" t="str">
            <v>ORÇAMENTAÇÃO</v>
          </cell>
          <cell r="F691">
            <v>0</v>
          </cell>
          <cell r="P691">
            <v>0</v>
          </cell>
          <cell r="S691">
            <v>0</v>
          </cell>
        </row>
        <row r="692">
          <cell r="A692">
            <v>509</v>
          </cell>
          <cell r="B692" t="str">
            <v>RT-7003-H-7001</v>
          </cell>
          <cell r="C692" t="str">
            <v>RT-E06-B00-018</v>
          </cell>
          <cell r="D692" t="str">
            <v>E.40.00.000.006</v>
          </cell>
          <cell r="E692" t="str">
            <v>Pacote para Orçamentação</v>
          </cell>
          <cell r="F692">
            <v>0</v>
          </cell>
          <cell r="H692" t="str">
            <v>A4</v>
          </cell>
          <cell r="I692">
            <v>2.75</v>
          </cell>
          <cell r="J692">
            <v>39473</v>
          </cell>
          <cell r="K692">
            <v>39532</v>
          </cell>
          <cell r="P692">
            <v>0</v>
          </cell>
          <cell r="S692">
            <v>0</v>
          </cell>
        </row>
        <row r="693">
          <cell r="E693" t="str">
            <v>ANÁLISE DE PROPOSTA</v>
          </cell>
          <cell r="F693">
            <v>0</v>
          </cell>
          <cell r="P693">
            <v>0</v>
          </cell>
          <cell r="S693">
            <v>0</v>
          </cell>
        </row>
        <row r="694">
          <cell r="A694">
            <v>510</v>
          </cell>
          <cell r="B694" t="str">
            <v>PT-7003-H-7001</v>
          </cell>
          <cell r="C694" t="str">
            <v>PT-E06-B00-018</v>
          </cell>
          <cell r="D694" t="str">
            <v>E.40.00.000.006</v>
          </cell>
          <cell r="E694" t="str">
            <v>Análise de Proposta</v>
          </cell>
          <cell r="F694">
            <v>0</v>
          </cell>
          <cell r="H694" t="str">
            <v>A4</v>
          </cell>
          <cell r="I694">
            <v>1.5</v>
          </cell>
          <cell r="J694">
            <v>39473</v>
          </cell>
          <cell r="K694">
            <v>39532</v>
          </cell>
          <cell r="P694">
            <v>0</v>
          </cell>
          <cell r="S694">
            <v>0</v>
          </cell>
        </row>
        <row r="695">
          <cell r="B695">
            <v>7003</v>
          </cell>
          <cell r="E695" t="str">
            <v>PORTARIA PRINCIPAL - COBERTURA DO ACESSO</v>
          </cell>
          <cell r="F695">
            <v>0</v>
          </cell>
          <cell r="P695">
            <v>0</v>
          </cell>
          <cell r="S695">
            <v>0</v>
          </cell>
        </row>
        <row r="696">
          <cell r="A696">
            <v>511</v>
          </cell>
          <cell r="B696" t="str">
            <v>LV-7003-C-7002</v>
          </cell>
          <cell r="C696" t="str">
            <v>LV-E06-B03-020</v>
          </cell>
          <cell r="D696" t="str">
            <v>E.40.CN.070.012</v>
          </cell>
          <cell r="E696" t="str">
            <v>Lista de Verificação de Desenhos de Fornecedores</v>
          </cell>
          <cell r="F696">
            <v>0</v>
          </cell>
          <cell r="H696" t="str">
            <v>A4</v>
          </cell>
          <cell r="I696">
            <v>7</v>
          </cell>
          <cell r="J696">
            <v>39467</v>
          </cell>
          <cell r="K696">
            <v>39473</v>
          </cell>
          <cell r="P696">
            <v>0</v>
          </cell>
          <cell r="S696">
            <v>0</v>
          </cell>
        </row>
        <row r="697">
          <cell r="B697">
            <v>7003</v>
          </cell>
          <cell r="E697" t="str">
            <v>PORTARIA PRINCIPAL - ESTACIONAMENTO DE ÔNIBUS</v>
          </cell>
          <cell r="F697">
            <v>0</v>
          </cell>
          <cell r="P697">
            <v>0</v>
          </cell>
          <cell r="S697">
            <v>0</v>
          </cell>
        </row>
        <row r="698">
          <cell r="A698">
            <v>512</v>
          </cell>
          <cell r="B698" t="str">
            <v>LV-7003-C-7003</v>
          </cell>
          <cell r="C698" t="str">
            <v>LV-E06-B03-021</v>
          </cell>
          <cell r="D698" t="str">
            <v>E.40.CN.070.012</v>
          </cell>
          <cell r="E698" t="str">
            <v>Lista de Verificação de Desenhos de Fornecedores</v>
          </cell>
          <cell r="F698">
            <v>0</v>
          </cell>
          <cell r="H698" t="str">
            <v>A4</v>
          </cell>
          <cell r="I698">
            <v>7</v>
          </cell>
          <cell r="J698">
            <v>39467</v>
          </cell>
          <cell r="K698">
            <v>39473</v>
          </cell>
          <cell r="P698">
            <v>0</v>
          </cell>
          <cell r="S698">
            <v>0</v>
          </cell>
        </row>
        <row r="699">
          <cell r="B699">
            <v>7003</v>
          </cell>
          <cell r="E699" t="str">
            <v>PORTARIA PRINCIPAL - PARADA DE ÔNIBUS</v>
          </cell>
          <cell r="F699">
            <v>0</v>
          </cell>
          <cell r="P699">
            <v>0</v>
          </cell>
          <cell r="S699">
            <v>0</v>
          </cell>
        </row>
        <row r="700">
          <cell r="A700">
            <v>513</v>
          </cell>
          <cell r="B700" t="str">
            <v>LV-7003-C-7004</v>
          </cell>
          <cell r="C700" t="str">
            <v>LV-E06-B03-022</v>
          </cell>
          <cell r="D700" t="str">
            <v>E.40.CN.070.012</v>
          </cell>
          <cell r="E700" t="str">
            <v>Lista de Verificação de Desenhos de Fornecedores</v>
          </cell>
          <cell r="F700">
            <v>0</v>
          </cell>
          <cell r="H700" t="str">
            <v>A4</v>
          </cell>
          <cell r="I700">
            <v>6</v>
          </cell>
          <cell r="J700">
            <v>39467</v>
          </cell>
          <cell r="K700">
            <v>39473</v>
          </cell>
          <cell r="P700">
            <v>0</v>
          </cell>
          <cell r="S700">
            <v>0</v>
          </cell>
        </row>
        <row r="701">
          <cell r="B701">
            <v>7003</v>
          </cell>
          <cell r="E701" t="str">
            <v>PORTARIA PRINCIPAL - BALANÇA</v>
          </cell>
          <cell r="F701">
            <v>0</v>
          </cell>
          <cell r="P701">
            <v>0</v>
          </cell>
          <cell r="S701">
            <v>0</v>
          </cell>
        </row>
        <row r="702">
          <cell r="A702">
            <v>514</v>
          </cell>
          <cell r="B702" t="str">
            <v>LV-7003-C-7006</v>
          </cell>
          <cell r="C702" t="str">
            <v>LV-E06-B03-023</v>
          </cell>
          <cell r="D702" t="str">
            <v>E.40.CN.070.012</v>
          </cell>
          <cell r="E702" t="str">
            <v>Lista de Verificação de Desenhos de Fornecedores</v>
          </cell>
          <cell r="F702">
            <v>0</v>
          </cell>
          <cell r="H702" t="str">
            <v>A4</v>
          </cell>
          <cell r="I702">
            <v>4</v>
          </cell>
          <cell r="J702">
            <v>39467</v>
          </cell>
          <cell r="K702">
            <v>39473</v>
          </cell>
          <cell r="P702">
            <v>0</v>
          </cell>
          <cell r="S702">
            <v>0</v>
          </cell>
        </row>
        <row r="703">
          <cell r="E703" t="str">
            <v>METÁLICA</v>
          </cell>
          <cell r="F703">
            <v>0</v>
          </cell>
          <cell r="P703">
            <v>0</v>
          </cell>
          <cell r="S703">
            <v>0</v>
          </cell>
        </row>
        <row r="704">
          <cell r="A704">
            <v>515</v>
          </cell>
          <cell r="B704" t="str">
            <v>LV-7003-S-7001</v>
          </cell>
          <cell r="C704" t="str">
            <v>LV-E06-B04-019</v>
          </cell>
          <cell r="D704" t="str">
            <v>E.40.EM.070.012</v>
          </cell>
          <cell r="E704" t="str">
            <v>Lista de Verificação de Desenhos de Fornecedores</v>
          </cell>
          <cell r="F704">
            <v>0</v>
          </cell>
          <cell r="H704" t="str">
            <v>A4</v>
          </cell>
          <cell r="I704">
            <v>5</v>
          </cell>
          <cell r="J704">
            <v>39467</v>
          </cell>
          <cell r="K704">
            <v>39473</v>
          </cell>
          <cell r="P704">
            <v>0</v>
          </cell>
          <cell r="S704">
            <v>0</v>
          </cell>
        </row>
        <row r="705">
          <cell r="B705">
            <v>7003</v>
          </cell>
          <cell r="E705" t="str">
            <v>PORTARIA PRINCIPAL - COBERTURA DO ACESSO</v>
          </cell>
          <cell r="F705">
            <v>0</v>
          </cell>
          <cell r="P705">
            <v>0</v>
          </cell>
          <cell r="S705">
            <v>0</v>
          </cell>
        </row>
        <row r="706">
          <cell r="A706">
            <v>516</v>
          </cell>
          <cell r="B706" t="str">
            <v>LV-7003-S-7002</v>
          </cell>
          <cell r="C706" t="str">
            <v>LV-E06-B04-020</v>
          </cell>
          <cell r="D706" t="str">
            <v>E.40.EM.070.012</v>
          </cell>
          <cell r="E706" t="str">
            <v>Lista de Verificação de Desenhos de Fornecedores</v>
          </cell>
          <cell r="F706">
            <v>0</v>
          </cell>
          <cell r="H706" t="str">
            <v>A4</v>
          </cell>
          <cell r="I706">
            <v>5</v>
          </cell>
          <cell r="J706">
            <v>39467</v>
          </cell>
          <cell r="K706">
            <v>39473</v>
          </cell>
          <cell r="P706">
            <v>0</v>
          </cell>
          <cell r="S706">
            <v>0</v>
          </cell>
        </row>
        <row r="707">
          <cell r="B707">
            <v>7003</v>
          </cell>
          <cell r="E707" t="str">
            <v>PORTARIA PRINCIPAL - ESTACIONAMENTO DE ÔNIBUS</v>
          </cell>
          <cell r="F707">
            <v>0</v>
          </cell>
          <cell r="P707">
            <v>0</v>
          </cell>
          <cell r="S707">
            <v>0</v>
          </cell>
        </row>
        <row r="708">
          <cell r="A708">
            <v>517</v>
          </cell>
          <cell r="B708" t="str">
            <v>LV-7003-S-7003</v>
          </cell>
          <cell r="C708" t="str">
            <v>LV-E06-B04-021</v>
          </cell>
          <cell r="D708" t="str">
            <v>E.40.EM.070.012</v>
          </cell>
          <cell r="E708" t="str">
            <v>Lista de Verificação de Desenhos de Fornecedores</v>
          </cell>
          <cell r="F708">
            <v>0</v>
          </cell>
          <cell r="H708" t="str">
            <v>A4</v>
          </cell>
          <cell r="I708">
            <v>5</v>
          </cell>
          <cell r="J708">
            <v>39467</v>
          </cell>
          <cell r="K708">
            <v>39473</v>
          </cell>
          <cell r="P708">
            <v>0</v>
          </cell>
          <cell r="S708">
            <v>0</v>
          </cell>
        </row>
        <row r="709">
          <cell r="B709">
            <v>7003</v>
          </cell>
          <cell r="E709" t="str">
            <v>PORTARIA PRINCIPAL - PARADA DE ÔNIBUS</v>
          </cell>
          <cell r="F709">
            <v>0</v>
          </cell>
          <cell r="P709">
            <v>0</v>
          </cell>
          <cell r="S709">
            <v>0</v>
          </cell>
        </row>
        <row r="710">
          <cell r="A710">
            <v>518</v>
          </cell>
          <cell r="B710" t="str">
            <v>LV-7003-S-7004</v>
          </cell>
          <cell r="C710" t="str">
            <v>LV-E06-B04-022</v>
          </cell>
          <cell r="D710" t="str">
            <v>E.40.EM.070.012</v>
          </cell>
          <cell r="E710" t="str">
            <v>Lista de Verificação de Desenhos de Fornecedores</v>
          </cell>
          <cell r="F710">
            <v>0</v>
          </cell>
          <cell r="H710" t="str">
            <v>A4</v>
          </cell>
          <cell r="I710">
            <v>5</v>
          </cell>
          <cell r="J710">
            <v>39467</v>
          </cell>
          <cell r="K710">
            <v>39473</v>
          </cell>
          <cell r="P710">
            <v>0</v>
          </cell>
          <cell r="S710">
            <v>0</v>
          </cell>
        </row>
        <row r="711">
          <cell r="B711">
            <v>7004</v>
          </cell>
          <cell r="E711" t="str">
            <v>CENTRO DE TREINAMENTO</v>
          </cell>
          <cell r="F711">
            <v>0</v>
          </cell>
          <cell r="P711">
            <v>0</v>
          </cell>
          <cell r="S711">
            <v>0</v>
          </cell>
        </row>
        <row r="712">
          <cell r="E712" t="str">
            <v>ARQUITETURA</v>
          </cell>
          <cell r="F712">
            <v>0</v>
          </cell>
          <cell r="P712">
            <v>0</v>
          </cell>
          <cell r="S712">
            <v>0</v>
          </cell>
        </row>
        <row r="713">
          <cell r="A713">
            <v>519</v>
          </cell>
          <cell r="B713" t="str">
            <v>7004-A-7000</v>
          </cell>
          <cell r="C713" t="str">
            <v>DE-E06-B15-082</v>
          </cell>
          <cell r="D713" t="str">
            <v>E.40.AR.070.065</v>
          </cell>
          <cell r="E713" t="str">
            <v>Planta Baixa</v>
          </cell>
          <cell r="F713">
            <v>0</v>
          </cell>
          <cell r="H713" t="str">
            <v>A1</v>
          </cell>
          <cell r="I713">
            <v>1</v>
          </cell>
          <cell r="J713">
            <v>39359</v>
          </cell>
          <cell r="K713">
            <v>39365</v>
          </cell>
          <cell r="P713">
            <v>0</v>
          </cell>
          <cell r="S713">
            <v>0</v>
          </cell>
        </row>
        <row r="714">
          <cell r="A714">
            <v>520</v>
          </cell>
          <cell r="B714" t="str">
            <v>7004-A-7001</v>
          </cell>
          <cell r="C714" t="str">
            <v>DE-E06-B15-083</v>
          </cell>
          <cell r="D714" t="str">
            <v>E.40.AR.070.065</v>
          </cell>
          <cell r="E714" t="str">
            <v>Cobertura</v>
          </cell>
          <cell r="F714">
            <v>0</v>
          </cell>
          <cell r="H714" t="str">
            <v>A1</v>
          </cell>
          <cell r="I714">
            <v>1</v>
          </cell>
          <cell r="J714">
            <v>39359</v>
          </cell>
          <cell r="K714">
            <v>39365</v>
          </cell>
          <cell r="P714">
            <v>0</v>
          </cell>
          <cell r="S714">
            <v>0</v>
          </cell>
        </row>
        <row r="715">
          <cell r="A715">
            <v>521</v>
          </cell>
          <cell r="B715" t="str">
            <v>7004-A-7002</v>
          </cell>
          <cell r="C715" t="str">
            <v>DE-E06-B15-084</v>
          </cell>
          <cell r="D715" t="str">
            <v>E.40.AR.070.065</v>
          </cell>
          <cell r="E715" t="str">
            <v xml:space="preserve">Cortes </v>
          </cell>
          <cell r="F715">
            <v>0</v>
          </cell>
          <cell r="H715" t="str">
            <v>A1</v>
          </cell>
          <cell r="I715">
            <v>1</v>
          </cell>
          <cell r="J715">
            <v>39359</v>
          </cell>
          <cell r="K715">
            <v>39365</v>
          </cell>
          <cell r="P715">
            <v>0</v>
          </cell>
          <cell r="S715">
            <v>0</v>
          </cell>
        </row>
        <row r="716">
          <cell r="A716">
            <v>522</v>
          </cell>
          <cell r="B716" t="str">
            <v>7004-A-7003</v>
          </cell>
          <cell r="C716" t="str">
            <v>DE-E06-B15-085</v>
          </cell>
          <cell r="D716" t="str">
            <v>E.40.AR.070.065</v>
          </cell>
          <cell r="E716" t="str">
            <v>Fachadas</v>
          </cell>
          <cell r="F716">
            <v>0</v>
          </cell>
          <cell r="H716" t="str">
            <v>A1</v>
          </cell>
          <cell r="I716">
            <v>1</v>
          </cell>
          <cell r="J716">
            <v>39359</v>
          </cell>
          <cell r="K716">
            <v>39365</v>
          </cell>
          <cell r="P716">
            <v>0</v>
          </cell>
          <cell r="S716">
            <v>0</v>
          </cell>
        </row>
        <row r="717">
          <cell r="A717">
            <v>523</v>
          </cell>
          <cell r="B717" t="str">
            <v>7004-A-7004</v>
          </cell>
          <cell r="C717" t="str">
            <v>DE-E06-B15-086</v>
          </cell>
          <cell r="D717" t="str">
            <v>E.40.AR.070.075</v>
          </cell>
          <cell r="E717" t="str">
            <v>Det. Sanit./Copa</v>
          </cell>
          <cell r="F717">
            <v>0</v>
          </cell>
          <cell r="H717" t="str">
            <v>A1</v>
          </cell>
          <cell r="I717">
            <v>1</v>
          </cell>
          <cell r="J717">
            <v>39376</v>
          </cell>
          <cell r="K717">
            <v>39380</v>
          </cell>
          <cell r="P717">
            <v>0</v>
          </cell>
          <cell r="S717">
            <v>0</v>
          </cell>
        </row>
        <row r="718">
          <cell r="A718">
            <v>524</v>
          </cell>
          <cell r="B718" t="str">
            <v>7004-A-7005</v>
          </cell>
          <cell r="C718" t="str">
            <v>DE-E06-B15-087</v>
          </cell>
          <cell r="D718" t="str">
            <v>E.40.AR.070.075</v>
          </cell>
          <cell r="E718" t="str">
            <v>Paginação de Forro e Lay out de Mobiliário</v>
          </cell>
          <cell r="F718">
            <v>0</v>
          </cell>
          <cell r="H718" t="str">
            <v>A1</v>
          </cell>
          <cell r="I718">
            <v>1</v>
          </cell>
          <cell r="J718">
            <v>39376</v>
          </cell>
          <cell r="K718">
            <v>39380</v>
          </cell>
          <cell r="P718">
            <v>0</v>
          </cell>
          <cell r="S718">
            <v>0</v>
          </cell>
        </row>
        <row r="719">
          <cell r="E719" t="str">
            <v>CONCRETO</v>
          </cell>
          <cell r="F719">
            <v>0</v>
          </cell>
          <cell r="P719">
            <v>0</v>
          </cell>
          <cell r="S719">
            <v>0</v>
          </cell>
        </row>
        <row r="720">
          <cell r="A720">
            <v>525</v>
          </cell>
          <cell r="B720" t="str">
            <v>LV-7004-C-7000</v>
          </cell>
          <cell r="C720" t="str">
            <v>LV-E06-B03-024</v>
          </cell>
          <cell r="D720" t="str">
            <v>E.40.CN.070.045</v>
          </cell>
          <cell r="E720" t="str">
            <v>Lista de Verificação de Desenhos de Fornecedores</v>
          </cell>
          <cell r="F720">
            <v>0</v>
          </cell>
          <cell r="H720" t="str">
            <v>A4</v>
          </cell>
          <cell r="I720">
            <v>10</v>
          </cell>
          <cell r="J720">
            <v>39396</v>
          </cell>
          <cell r="K720">
            <v>39402</v>
          </cell>
          <cell r="P720">
            <v>0</v>
          </cell>
          <cell r="S720">
            <v>0</v>
          </cell>
        </row>
        <row r="721">
          <cell r="E721" t="str">
            <v>METÁLICA</v>
          </cell>
          <cell r="F721">
            <v>0</v>
          </cell>
          <cell r="P721">
            <v>0</v>
          </cell>
          <cell r="S721">
            <v>0</v>
          </cell>
        </row>
        <row r="722">
          <cell r="A722">
            <v>526</v>
          </cell>
          <cell r="B722" t="str">
            <v>LV-7004-S-7000</v>
          </cell>
          <cell r="C722" t="str">
            <v>LV-E06-B04-023</v>
          </cell>
          <cell r="D722" t="str">
            <v>E.40.EM.070.045</v>
          </cell>
          <cell r="E722" t="str">
            <v>Lista de Verificação de Desenhos de Fornecedores</v>
          </cell>
          <cell r="F722">
            <v>0</v>
          </cell>
          <cell r="H722" t="str">
            <v>A4</v>
          </cell>
          <cell r="I722">
            <v>5</v>
          </cell>
          <cell r="J722">
            <v>39396</v>
          </cell>
          <cell r="K722">
            <v>39402</v>
          </cell>
          <cell r="P722">
            <v>0</v>
          </cell>
          <cell r="S722">
            <v>0</v>
          </cell>
        </row>
        <row r="723">
          <cell r="E723" t="str">
            <v>ELÉTRICA</v>
          </cell>
          <cell r="F723">
            <v>0</v>
          </cell>
          <cell r="P723">
            <v>0</v>
          </cell>
          <cell r="S723">
            <v>0</v>
          </cell>
        </row>
        <row r="724">
          <cell r="A724">
            <v>527</v>
          </cell>
          <cell r="B724" t="str">
            <v>7004-E-7000</v>
          </cell>
          <cell r="C724" t="str">
            <v>DE-E06-E06-078</v>
          </cell>
          <cell r="D724" t="str">
            <v>E.40.EL.070.055</v>
          </cell>
          <cell r="E724" t="str">
            <v>Planta de Distribuição de Força e Aterramento</v>
          </cell>
          <cell r="F724">
            <v>0</v>
          </cell>
          <cell r="H724" t="str">
            <v>A1</v>
          </cell>
          <cell r="I724">
            <v>1</v>
          </cell>
          <cell r="J724">
            <v>39376</v>
          </cell>
          <cell r="K724">
            <v>39382</v>
          </cell>
          <cell r="P724">
            <v>0</v>
          </cell>
          <cell r="S724">
            <v>0</v>
          </cell>
        </row>
        <row r="725">
          <cell r="A725">
            <v>528</v>
          </cell>
          <cell r="B725" t="str">
            <v>7004-E-7001</v>
          </cell>
          <cell r="C725" t="str">
            <v>DE-E06-E06-079</v>
          </cell>
          <cell r="D725" t="str">
            <v>E.40.EL.070.055</v>
          </cell>
          <cell r="E725" t="str">
            <v>Planta de Iluminação e Tomadas de Corrente</v>
          </cell>
          <cell r="F725">
            <v>0</v>
          </cell>
          <cell r="H725" t="str">
            <v>A1</v>
          </cell>
          <cell r="I725">
            <v>1</v>
          </cell>
          <cell r="J725">
            <v>39376</v>
          </cell>
          <cell r="K725">
            <v>39382</v>
          </cell>
          <cell r="P725">
            <v>0</v>
          </cell>
          <cell r="S725">
            <v>0</v>
          </cell>
        </row>
        <row r="726">
          <cell r="A726">
            <v>529</v>
          </cell>
          <cell r="B726" t="str">
            <v>7004-E-7002</v>
          </cell>
          <cell r="C726" t="str">
            <v>DE-E06-E06-080</v>
          </cell>
          <cell r="D726" t="str">
            <v>E.40.EL.070.055</v>
          </cell>
          <cell r="E726" t="str">
            <v>Planta de SPDA</v>
          </cell>
          <cell r="F726">
            <v>0</v>
          </cell>
          <cell r="H726" t="str">
            <v>A1</v>
          </cell>
          <cell r="I726">
            <v>1</v>
          </cell>
          <cell r="J726">
            <v>39376</v>
          </cell>
          <cell r="K726">
            <v>39382</v>
          </cell>
          <cell r="P726">
            <v>0</v>
          </cell>
          <cell r="S726">
            <v>0</v>
          </cell>
        </row>
        <row r="727">
          <cell r="A727">
            <v>530</v>
          </cell>
          <cell r="B727" t="str">
            <v>7004-E-7003</v>
          </cell>
          <cell r="C727" t="str">
            <v>DE-E06-E06-081</v>
          </cell>
          <cell r="D727" t="str">
            <v>E.40.EL.070.055</v>
          </cell>
          <cell r="E727" t="str">
            <v>Diagrama Unifilar e Quadro de Cargas Elétricas</v>
          </cell>
          <cell r="F727">
            <v>0</v>
          </cell>
          <cell r="H727" t="str">
            <v>A1</v>
          </cell>
          <cell r="I727">
            <v>1.25</v>
          </cell>
          <cell r="J727">
            <v>39376</v>
          </cell>
          <cell r="K727">
            <v>39382</v>
          </cell>
          <cell r="P727">
            <v>0</v>
          </cell>
          <cell r="S727">
            <v>0</v>
          </cell>
        </row>
        <row r="728">
          <cell r="A728">
            <v>531</v>
          </cell>
          <cell r="B728" t="str">
            <v>MC-7004-E-7000</v>
          </cell>
          <cell r="C728" t="str">
            <v>MC-E06-E06-041</v>
          </cell>
          <cell r="D728" t="str">
            <v>E.40.EL.070.055</v>
          </cell>
          <cell r="E728" t="str">
            <v>Memória de Cálculo de Iluminação</v>
          </cell>
          <cell r="F728">
            <v>0</v>
          </cell>
          <cell r="H728" t="str">
            <v>A4</v>
          </cell>
          <cell r="I728">
            <v>3</v>
          </cell>
          <cell r="J728">
            <v>39376</v>
          </cell>
          <cell r="K728">
            <v>39382</v>
          </cell>
          <cell r="P728">
            <v>0</v>
          </cell>
          <cell r="S728">
            <v>0</v>
          </cell>
        </row>
        <row r="729">
          <cell r="A729">
            <v>532</v>
          </cell>
          <cell r="B729" t="str">
            <v>MC-7004-E-7001</v>
          </cell>
          <cell r="C729" t="str">
            <v>MC-E06-E06-042</v>
          </cell>
          <cell r="D729" t="str">
            <v>E.40.EL.070.055</v>
          </cell>
          <cell r="E729" t="str">
            <v>Memória de Cálculo de SPDA</v>
          </cell>
          <cell r="F729">
            <v>0</v>
          </cell>
          <cell r="H729" t="str">
            <v>A4</v>
          </cell>
          <cell r="I729">
            <v>3</v>
          </cell>
          <cell r="J729">
            <v>39376</v>
          </cell>
          <cell r="K729">
            <v>39382</v>
          </cell>
          <cell r="P729">
            <v>0</v>
          </cell>
          <cell r="S729">
            <v>0</v>
          </cell>
        </row>
        <row r="730">
          <cell r="A730">
            <v>533</v>
          </cell>
          <cell r="B730" t="str">
            <v>LM-7004-E-7000</v>
          </cell>
          <cell r="C730" t="str">
            <v>LM-E06-E06-021</v>
          </cell>
          <cell r="D730" t="str">
            <v>E.40.EL.070.055</v>
          </cell>
          <cell r="E730" t="str">
            <v>Lista de Materiais</v>
          </cell>
          <cell r="F730">
            <v>0</v>
          </cell>
          <cell r="H730" t="str">
            <v>A4</v>
          </cell>
          <cell r="I730">
            <v>1</v>
          </cell>
          <cell r="J730">
            <v>39376</v>
          </cell>
          <cell r="K730">
            <v>39382</v>
          </cell>
          <cell r="P730">
            <v>0</v>
          </cell>
          <cell r="S730">
            <v>0</v>
          </cell>
        </row>
        <row r="731">
          <cell r="A731">
            <v>534</v>
          </cell>
          <cell r="B731" t="str">
            <v>FD-7004-E-7000</v>
          </cell>
          <cell r="C731" t="str">
            <v>FD-E06-E06-021</v>
          </cell>
          <cell r="D731" t="str">
            <v>E.40.EL.070.055</v>
          </cell>
          <cell r="E731" t="str">
            <v>Folha de Dados (Quadro de Distribuição)</v>
          </cell>
          <cell r="F731">
            <v>0</v>
          </cell>
          <cell r="H731" t="str">
            <v>A4</v>
          </cell>
          <cell r="I731">
            <v>0.125</v>
          </cell>
          <cell r="J731">
            <v>39376</v>
          </cell>
          <cell r="K731">
            <v>39382</v>
          </cell>
          <cell r="P731">
            <v>0</v>
          </cell>
          <cell r="S731">
            <v>0</v>
          </cell>
        </row>
        <row r="732">
          <cell r="A732">
            <v>535</v>
          </cell>
          <cell r="B732" t="str">
            <v>MD-7004-E-7000</v>
          </cell>
          <cell r="C732" t="str">
            <v>MD-E06-E06-021</v>
          </cell>
          <cell r="D732" t="str">
            <v>E.40.EL.070.055</v>
          </cell>
          <cell r="E732" t="str">
            <v>Memorial Descritivo</v>
          </cell>
          <cell r="F732">
            <v>0</v>
          </cell>
          <cell r="H732" t="str">
            <v>A4</v>
          </cell>
          <cell r="I732">
            <v>1</v>
          </cell>
          <cell r="J732">
            <v>39376</v>
          </cell>
          <cell r="K732">
            <v>39382</v>
          </cell>
          <cell r="P732">
            <v>0</v>
          </cell>
          <cell r="S732">
            <v>0</v>
          </cell>
        </row>
        <row r="733">
          <cell r="E733" t="str">
            <v>TELEFONIA E DADOS</v>
          </cell>
          <cell r="F733">
            <v>0</v>
          </cell>
          <cell r="P733">
            <v>0</v>
          </cell>
          <cell r="S733">
            <v>0</v>
          </cell>
        </row>
        <row r="734">
          <cell r="A734">
            <v>536</v>
          </cell>
          <cell r="B734" t="str">
            <v>7004-K-7000</v>
          </cell>
          <cell r="C734" t="str">
            <v>DE-E06-E47-009</v>
          </cell>
          <cell r="D734" t="str">
            <v>E.40.CM.070.050</v>
          </cell>
          <cell r="E734" t="str">
            <v>Planta Baixa</v>
          </cell>
          <cell r="F734">
            <v>0</v>
          </cell>
          <cell r="H734" t="str">
            <v>A1</v>
          </cell>
          <cell r="I734">
            <v>1</v>
          </cell>
          <cell r="J734">
            <v>39376</v>
          </cell>
          <cell r="K734">
            <v>39382</v>
          </cell>
          <cell r="P734">
            <v>0</v>
          </cell>
          <cell r="S734">
            <v>0</v>
          </cell>
        </row>
        <row r="735">
          <cell r="A735">
            <v>537</v>
          </cell>
          <cell r="B735" t="str">
            <v>LM-7004-K-7000</v>
          </cell>
          <cell r="C735" t="str">
            <v>LM-E06-E47-009</v>
          </cell>
          <cell r="D735" t="str">
            <v>E.40.CM.070.050</v>
          </cell>
          <cell r="E735" t="str">
            <v>Lista de Materiais</v>
          </cell>
          <cell r="F735">
            <v>0</v>
          </cell>
          <cell r="H735" t="str">
            <v>A4</v>
          </cell>
          <cell r="I735">
            <v>0.125</v>
          </cell>
          <cell r="J735">
            <v>39376</v>
          </cell>
          <cell r="K735">
            <v>39382</v>
          </cell>
          <cell r="P735">
            <v>0</v>
          </cell>
          <cell r="S735">
            <v>0</v>
          </cell>
        </row>
        <row r="736">
          <cell r="E736" t="str">
            <v>HIDROSSANITÁRIA</v>
          </cell>
          <cell r="F736">
            <v>0</v>
          </cell>
          <cell r="P736">
            <v>0</v>
          </cell>
          <cell r="S736">
            <v>0</v>
          </cell>
        </row>
        <row r="737">
          <cell r="A737">
            <v>538</v>
          </cell>
          <cell r="B737" t="str">
            <v>7004-B-7000</v>
          </cell>
          <cell r="C737" t="str">
            <v>DE-E06-B49-044</v>
          </cell>
          <cell r="D737" t="str">
            <v>E.40.IE.070.055</v>
          </cell>
          <cell r="E737" t="str">
            <v>Planta e Isométrico - Água Fria</v>
          </cell>
          <cell r="F737">
            <v>0</v>
          </cell>
          <cell r="H737" t="str">
            <v>A1</v>
          </cell>
          <cell r="I737">
            <v>1</v>
          </cell>
          <cell r="J737">
            <v>39376</v>
          </cell>
          <cell r="K737">
            <v>39382</v>
          </cell>
          <cell r="P737">
            <v>0</v>
          </cell>
          <cell r="S737">
            <v>0</v>
          </cell>
        </row>
        <row r="738">
          <cell r="A738">
            <v>539</v>
          </cell>
          <cell r="B738" t="str">
            <v>7004-B-7001</v>
          </cell>
          <cell r="C738" t="str">
            <v>DE-E06-B49-045</v>
          </cell>
          <cell r="D738" t="str">
            <v>E.40.IE.070.055</v>
          </cell>
          <cell r="E738" t="str">
            <v>Planta Baixa - Esgoto Sanitário</v>
          </cell>
          <cell r="F738">
            <v>0</v>
          </cell>
          <cell r="H738" t="str">
            <v>A1</v>
          </cell>
          <cell r="I738">
            <v>1</v>
          </cell>
          <cell r="J738">
            <v>39376</v>
          </cell>
          <cell r="K738">
            <v>39382</v>
          </cell>
          <cell r="P738">
            <v>0</v>
          </cell>
          <cell r="S738">
            <v>0</v>
          </cell>
        </row>
        <row r="739">
          <cell r="A739">
            <v>540</v>
          </cell>
          <cell r="B739" t="str">
            <v>7004-B-7002</v>
          </cell>
          <cell r="C739" t="str">
            <v>DE-E06-B49-046</v>
          </cell>
          <cell r="D739" t="str">
            <v>E.40.IE.070.055</v>
          </cell>
          <cell r="E739" t="str">
            <v>Planta - Esquema Vertical e Detalhes - Esgoto Sanitário</v>
          </cell>
          <cell r="F739">
            <v>0</v>
          </cell>
          <cell r="H739" t="str">
            <v>A1</v>
          </cell>
          <cell r="I739">
            <v>1</v>
          </cell>
          <cell r="J739">
            <v>39376</v>
          </cell>
          <cell r="K739">
            <v>39382</v>
          </cell>
          <cell r="P739">
            <v>0</v>
          </cell>
          <cell r="S739">
            <v>0</v>
          </cell>
        </row>
        <row r="740">
          <cell r="A740">
            <v>541</v>
          </cell>
          <cell r="B740" t="str">
            <v>7004-B-7003</v>
          </cell>
          <cell r="C740" t="str">
            <v>DE-E06-B49-047</v>
          </cell>
          <cell r="D740" t="str">
            <v>E.40.IE.070.055</v>
          </cell>
          <cell r="E740" t="str">
            <v>Planta e Detalhes - Águas Pluviais</v>
          </cell>
          <cell r="F740">
            <v>0</v>
          </cell>
          <cell r="H740" t="str">
            <v>A1</v>
          </cell>
          <cell r="I740">
            <v>1</v>
          </cell>
          <cell r="J740">
            <v>39376</v>
          </cell>
          <cell r="K740">
            <v>39382</v>
          </cell>
          <cell r="P740">
            <v>0</v>
          </cell>
          <cell r="S740">
            <v>0</v>
          </cell>
        </row>
        <row r="741">
          <cell r="A741">
            <v>542</v>
          </cell>
          <cell r="B741" t="str">
            <v>7004-B-7004</v>
          </cell>
          <cell r="C741" t="str">
            <v>DE-E06-B49-048</v>
          </cell>
          <cell r="D741" t="str">
            <v>E.40.IE.070.055</v>
          </cell>
          <cell r="E741" t="str">
            <v>Água Fria  - Planta da Cobertura</v>
          </cell>
          <cell r="F741">
            <v>0</v>
          </cell>
          <cell r="H741" t="str">
            <v>A1</v>
          </cell>
          <cell r="I741">
            <v>1</v>
          </cell>
          <cell r="J741">
            <v>39376</v>
          </cell>
          <cell r="K741">
            <v>39382</v>
          </cell>
          <cell r="P741">
            <v>0</v>
          </cell>
          <cell r="S741">
            <v>0</v>
          </cell>
        </row>
        <row r="742">
          <cell r="A742">
            <v>543</v>
          </cell>
          <cell r="B742" t="str">
            <v>LM-7004-B-7000</v>
          </cell>
          <cell r="C742" t="str">
            <v>LM-E06-B49-016</v>
          </cell>
          <cell r="D742" t="str">
            <v>E.40.IE.070.055</v>
          </cell>
          <cell r="E742" t="str">
            <v>Lista de Material</v>
          </cell>
          <cell r="F742">
            <v>0</v>
          </cell>
          <cell r="H742" t="str">
            <v>A4</v>
          </cell>
          <cell r="I742">
            <v>0.375</v>
          </cell>
          <cell r="J742">
            <v>39376</v>
          </cell>
          <cell r="K742">
            <v>39382</v>
          </cell>
          <cell r="P742">
            <v>0</v>
          </cell>
          <cell r="S742">
            <v>0</v>
          </cell>
        </row>
        <row r="743">
          <cell r="E743" t="str">
            <v>ORÇAMENTAÇÃO</v>
          </cell>
          <cell r="F743">
            <v>0</v>
          </cell>
          <cell r="P743">
            <v>0</v>
          </cell>
          <cell r="S743">
            <v>0</v>
          </cell>
        </row>
        <row r="744">
          <cell r="A744">
            <v>544</v>
          </cell>
          <cell r="B744" t="str">
            <v>RT-7004-H-7000</v>
          </cell>
          <cell r="C744" t="str">
            <v>RT-E06-B00-019</v>
          </cell>
          <cell r="D744" t="str">
            <v>E.40.00.000.006</v>
          </cell>
          <cell r="E744" t="str">
            <v>Pacote para Orçamentação</v>
          </cell>
          <cell r="F744">
            <v>0</v>
          </cell>
          <cell r="H744" t="str">
            <v>A4</v>
          </cell>
          <cell r="I744">
            <v>2.2000000000000002</v>
          </cell>
          <cell r="J744">
            <v>39473</v>
          </cell>
          <cell r="K744">
            <v>39532</v>
          </cell>
          <cell r="P744">
            <v>0</v>
          </cell>
          <cell r="S744">
            <v>0</v>
          </cell>
        </row>
        <row r="745">
          <cell r="E745" t="str">
            <v>ANÁLISE DE PROPOSTA</v>
          </cell>
          <cell r="F745">
            <v>0</v>
          </cell>
          <cell r="P745">
            <v>0</v>
          </cell>
          <cell r="S745">
            <v>0</v>
          </cell>
        </row>
        <row r="746">
          <cell r="A746">
            <v>545</v>
          </cell>
          <cell r="B746" t="str">
            <v>PT-7004-H-7000</v>
          </cell>
          <cell r="C746" t="str">
            <v>PT-E06-B00-019</v>
          </cell>
          <cell r="D746" t="str">
            <v>E.40.00.000.006</v>
          </cell>
          <cell r="E746" t="str">
            <v>Análise de Proposta</v>
          </cell>
          <cell r="F746">
            <v>0</v>
          </cell>
          <cell r="H746" t="str">
            <v>A4</v>
          </cell>
          <cell r="I746">
            <v>1.25</v>
          </cell>
          <cell r="J746">
            <v>39473</v>
          </cell>
          <cell r="K746">
            <v>39532</v>
          </cell>
          <cell r="P746">
            <v>0</v>
          </cell>
          <cell r="S746">
            <v>0</v>
          </cell>
        </row>
        <row r="747">
          <cell r="B747">
            <v>7006</v>
          </cell>
          <cell r="E747" t="str">
            <v>TERMINAL RODOVIÁRIO/ ESCRITÓRIO DE SERVIÇOS GERAIS</v>
          </cell>
          <cell r="F747">
            <v>0</v>
          </cell>
          <cell r="P747">
            <v>0</v>
          </cell>
          <cell r="S747">
            <v>0</v>
          </cell>
        </row>
        <row r="748">
          <cell r="E748" t="str">
            <v>ARQUITETURA</v>
          </cell>
          <cell r="F748">
            <v>0</v>
          </cell>
          <cell r="P748">
            <v>0</v>
          </cell>
          <cell r="S748">
            <v>0</v>
          </cell>
        </row>
        <row r="749">
          <cell r="A749">
            <v>546</v>
          </cell>
          <cell r="B749" t="str">
            <v>7006-A-7000</v>
          </cell>
          <cell r="C749" t="str">
            <v>DE-E06-B15-088</v>
          </cell>
          <cell r="D749" t="str">
            <v>E.40.AR.070.080</v>
          </cell>
          <cell r="E749" t="str">
            <v>Planta Baixa</v>
          </cell>
          <cell r="F749">
            <v>0</v>
          </cell>
          <cell r="H749" t="str">
            <v>A1</v>
          </cell>
          <cell r="I749">
            <v>1</v>
          </cell>
          <cell r="J749">
            <v>39397</v>
          </cell>
          <cell r="K749">
            <v>39406</v>
          </cell>
          <cell r="P749">
            <v>0</v>
          </cell>
          <cell r="S749">
            <v>0</v>
          </cell>
        </row>
        <row r="750">
          <cell r="A750">
            <v>547</v>
          </cell>
          <cell r="B750" t="str">
            <v>7006-A-7001</v>
          </cell>
          <cell r="C750" t="str">
            <v>DE-E06-B15-089</v>
          </cell>
          <cell r="D750" t="str">
            <v>E.40.AR.070.080</v>
          </cell>
          <cell r="E750" t="str">
            <v>Cobertura</v>
          </cell>
          <cell r="F750">
            <v>0</v>
          </cell>
          <cell r="H750" t="str">
            <v>A1</v>
          </cell>
          <cell r="I750">
            <v>1</v>
          </cell>
          <cell r="J750">
            <v>39397</v>
          </cell>
          <cell r="K750">
            <v>39406</v>
          </cell>
          <cell r="P750">
            <v>0</v>
          </cell>
          <cell r="S750">
            <v>0</v>
          </cell>
        </row>
        <row r="751">
          <cell r="A751">
            <v>548</v>
          </cell>
          <cell r="B751" t="str">
            <v>7006-A-7002</v>
          </cell>
          <cell r="C751" t="str">
            <v>DE-E06-B15-090</v>
          </cell>
          <cell r="D751" t="str">
            <v>E.40.AR.070.080</v>
          </cell>
          <cell r="E751" t="str">
            <v>Cortes</v>
          </cell>
          <cell r="F751">
            <v>0</v>
          </cell>
          <cell r="H751" t="str">
            <v>A1</v>
          </cell>
          <cell r="I751">
            <v>1</v>
          </cell>
          <cell r="J751">
            <v>39397</v>
          </cell>
          <cell r="K751">
            <v>39406</v>
          </cell>
          <cell r="P751">
            <v>0</v>
          </cell>
          <cell r="S751">
            <v>0</v>
          </cell>
        </row>
        <row r="752">
          <cell r="A752">
            <v>549</v>
          </cell>
          <cell r="B752" t="str">
            <v>7006-A-7003</v>
          </cell>
          <cell r="C752" t="str">
            <v>DE-E06-B15-091</v>
          </cell>
          <cell r="D752" t="str">
            <v>E.40.AR.070.080</v>
          </cell>
          <cell r="E752" t="str">
            <v>Fachadas</v>
          </cell>
          <cell r="F752">
            <v>0</v>
          </cell>
          <cell r="H752" t="str">
            <v>A1</v>
          </cell>
          <cell r="I752">
            <v>1</v>
          </cell>
          <cell r="J752">
            <v>39397</v>
          </cell>
          <cell r="K752">
            <v>39406</v>
          </cell>
          <cell r="P752">
            <v>0</v>
          </cell>
          <cell r="S752">
            <v>0</v>
          </cell>
        </row>
        <row r="753">
          <cell r="A753">
            <v>550</v>
          </cell>
          <cell r="B753" t="str">
            <v>7006-A-7004</v>
          </cell>
          <cell r="C753" t="str">
            <v>DE-E06-B15-092</v>
          </cell>
          <cell r="D753" t="str">
            <v>E.40.AR.070.090</v>
          </cell>
          <cell r="E753" t="str">
            <v>Det. Sanitários</v>
          </cell>
          <cell r="F753">
            <v>0</v>
          </cell>
          <cell r="H753" t="str">
            <v>A1</v>
          </cell>
          <cell r="I753">
            <v>1</v>
          </cell>
          <cell r="J753">
            <v>39417</v>
          </cell>
          <cell r="K753">
            <v>39421</v>
          </cell>
          <cell r="P753">
            <v>0</v>
          </cell>
          <cell r="S753">
            <v>0</v>
          </cell>
        </row>
        <row r="754">
          <cell r="A754">
            <v>551</v>
          </cell>
          <cell r="B754" t="str">
            <v>7006-A-7005</v>
          </cell>
          <cell r="C754" t="str">
            <v>DE-E06-B15-093</v>
          </cell>
          <cell r="D754" t="str">
            <v>E.40.AR.070.090</v>
          </cell>
          <cell r="E754" t="str">
            <v>Paginação de Forro e Lay out de Mobiliário</v>
          </cell>
          <cell r="F754">
            <v>0</v>
          </cell>
          <cell r="H754" t="str">
            <v>A1</v>
          </cell>
          <cell r="I754">
            <v>1</v>
          </cell>
          <cell r="J754">
            <v>39417</v>
          </cell>
          <cell r="K754">
            <v>39421</v>
          </cell>
          <cell r="P754">
            <v>0</v>
          </cell>
          <cell r="S754">
            <v>0</v>
          </cell>
        </row>
        <row r="755">
          <cell r="E755" t="str">
            <v>CONCRETO</v>
          </cell>
          <cell r="F755">
            <v>0</v>
          </cell>
          <cell r="P755">
            <v>0</v>
          </cell>
          <cell r="S755">
            <v>0</v>
          </cell>
        </row>
        <row r="756">
          <cell r="A756">
            <v>552</v>
          </cell>
          <cell r="B756" t="str">
            <v>LV-7006-C-7000</v>
          </cell>
          <cell r="C756" t="str">
            <v>LV-E06-B03-025</v>
          </cell>
          <cell r="D756" t="str">
            <v>E.40.CN.070.055</v>
          </cell>
          <cell r="E756" t="str">
            <v>Lista de Verificação de Desenhos de Fornecedores</v>
          </cell>
          <cell r="F756">
            <v>0</v>
          </cell>
          <cell r="H756" t="str">
            <v>A4</v>
          </cell>
          <cell r="I756">
            <v>8</v>
          </cell>
          <cell r="J756">
            <v>39437</v>
          </cell>
          <cell r="K756">
            <v>39443</v>
          </cell>
          <cell r="P756">
            <v>0</v>
          </cell>
          <cell r="S756">
            <v>0</v>
          </cell>
        </row>
        <row r="757">
          <cell r="E757" t="str">
            <v>METÁLICA</v>
          </cell>
          <cell r="F757">
            <v>0</v>
          </cell>
          <cell r="P757">
            <v>0</v>
          </cell>
          <cell r="S757">
            <v>0</v>
          </cell>
        </row>
        <row r="758">
          <cell r="A758">
            <v>553</v>
          </cell>
          <cell r="B758" t="str">
            <v>LV-7006-S-7000</v>
          </cell>
          <cell r="C758" t="str">
            <v>LV-E06-B04-024</v>
          </cell>
          <cell r="D758" t="str">
            <v>E.40.EM.070.055</v>
          </cell>
          <cell r="E758" t="str">
            <v>Lista de Verificação de Desenhos de Fornecedores</v>
          </cell>
          <cell r="F758">
            <v>0</v>
          </cell>
          <cell r="H758" t="str">
            <v>A4</v>
          </cell>
          <cell r="I758">
            <v>5</v>
          </cell>
          <cell r="J758">
            <v>39437</v>
          </cell>
          <cell r="K758">
            <v>39443</v>
          </cell>
          <cell r="P758">
            <v>0</v>
          </cell>
          <cell r="S758">
            <v>0</v>
          </cell>
        </row>
        <row r="759">
          <cell r="E759" t="str">
            <v>ELÉTRICA</v>
          </cell>
          <cell r="F759">
            <v>0</v>
          </cell>
          <cell r="P759">
            <v>0</v>
          </cell>
          <cell r="S759">
            <v>0</v>
          </cell>
        </row>
        <row r="760">
          <cell r="A760">
            <v>554</v>
          </cell>
          <cell r="B760" t="str">
            <v>7006-E-7000</v>
          </cell>
          <cell r="C760" t="str">
            <v>DE-E06-E06-082</v>
          </cell>
          <cell r="D760" t="str">
            <v>E.40.EL.070.070</v>
          </cell>
          <cell r="E760" t="str">
            <v>Planta de Distribuição de Força e Aterramento</v>
          </cell>
          <cell r="F760">
            <v>0</v>
          </cell>
          <cell r="H760" t="str">
            <v>A1</v>
          </cell>
          <cell r="I760">
            <v>1</v>
          </cell>
          <cell r="J760">
            <v>39417</v>
          </cell>
          <cell r="K760">
            <v>39423</v>
          </cell>
          <cell r="P760">
            <v>0</v>
          </cell>
          <cell r="S760">
            <v>0</v>
          </cell>
        </row>
        <row r="761">
          <cell r="A761">
            <v>555</v>
          </cell>
          <cell r="B761" t="str">
            <v>7006-E-7001</v>
          </cell>
          <cell r="C761" t="str">
            <v>DE-E06-E06-083</v>
          </cell>
          <cell r="D761" t="str">
            <v>E.40.EL.070.070</v>
          </cell>
          <cell r="E761" t="str">
            <v>Planta de Iluminação e Tomadas de Corrente</v>
          </cell>
          <cell r="F761">
            <v>0</v>
          </cell>
          <cell r="H761" t="str">
            <v>A1</v>
          </cell>
          <cell r="I761">
            <v>1</v>
          </cell>
          <cell r="J761">
            <v>39417</v>
          </cell>
          <cell r="K761">
            <v>39423</v>
          </cell>
          <cell r="P761">
            <v>0</v>
          </cell>
          <cell r="S761">
            <v>0</v>
          </cell>
        </row>
        <row r="762">
          <cell r="A762">
            <v>556</v>
          </cell>
          <cell r="B762" t="str">
            <v>7006-E-7002</v>
          </cell>
          <cell r="C762" t="str">
            <v>DE-E06-E06-084</v>
          </cell>
          <cell r="D762" t="str">
            <v>E.40.EL.070.070</v>
          </cell>
          <cell r="E762" t="str">
            <v>Planta de SPDA</v>
          </cell>
          <cell r="F762">
            <v>0</v>
          </cell>
          <cell r="H762" t="str">
            <v>A1</v>
          </cell>
          <cell r="I762">
            <v>1</v>
          </cell>
          <cell r="J762">
            <v>39417</v>
          </cell>
          <cell r="K762">
            <v>39423</v>
          </cell>
          <cell r="P762">
            <v>0</v>
          </cell>
          <cell r="S762">
            <v>0</v>
          </cell>
        </row>
        <row r="763">
          <cell r="A763">
            <v>557</v>
          </cell>
          <cell r="B763" t="str">
            <v>7006-E-7003</v>
          </cell>
          <cell r="C763" t="str">
            <v>DE-E06-E06-085</v>
          </cell>
          <cell r="D763" t="str">
            <v>E.40.EL.070.070</v>
          </cell>
          <cell r="E763" t="str">
            <v>Diagrama Unifilar e Quadro de Cargas Elétricas</v>
          </cell>
          <cell r="F763">
            <v>0</v>
          </cell>
          <cell r="H763" t="str">
            <v>A1</v>
          </cell>
          <cell r="I763">
            <v>1.25</v>
          </cell>
          <cell r="J763">
            <v>39417</v>
          </cell>
          <cell r="K763">
            <v>39423</v>
          </cell>
          <cell r="P763">
            <v>0</v>
          </cell>
          <cell r="S763">
            <v>0</v>
          </cell>
        </row>
        <row r="764">
          <cell r="A764">
            <v>558</v>
          </cell>
          <cell r="B764" t="str">
            <v>MC-7006-E-7000</v>
          </cell>
          <cell r="C764" t="str">
            <v>MC-E06-E06-043</v>
          </cell>
          <cell r="D764" t="str">
            <v>E.40.EL.070.070</v>
          </cell>
          <cell r="E764" t="str">
            <v>Memória de Cálculo de Iluminação</v>
          </cell>
          <cell r="F764">
            <v>0</v>
          </cell>
          <cell r="H764" t="str">
            <v>A4</v>
          </cell>
          <cell r="I764">
            <v>3</v>
          </cell>
          <cell r="J764">
            <v>39417</v>
          </cell>
          <cell r="K764">
            <v>39423</v>
          </cell>
          <cell r="P764">
            <v>0</v>
          </cell>
          <cell r="S764">
            <v>0</v>
          </cell>
        </row>
        <row r="765">
          <cell r="A765">
            <v>559</v>
          </cell>
          <cell r="B765" t="str">
            <v>MC-7006-E-7001</v>
          </cell>
          <cell r="C765" t="str">
            <v>MC-E06-E06-044</v>
          </cell>
          <cell r="D765" t="str">
            <v>E.40.EL.070.070</v>
          </cell>
          <cell r="E765" t="str">
            <v>Memória de Cálculo de SPDA</v>
          </cell>
          <cell r="F765">
            <v>0</v>
          </cell>
          <cell r="H765" t="str">
            <v>A4</v>
          </cell>
          <cell r="I765">
            <v>3</v>
          </cell>
          <cell r="J765">
            <v>39417</v>
          </cell>
          <cell r="K765">
            <v>39423</v>
          </cell>
          <cell r="P765">
            <v>0</v>
          </cell>
          <cell r="S765">
            <v>0</v>
          </cell>
        </row>
        <row r="766">
          <cell r="A766">
            <v>560</v>
          </cell>
          <cell r="B766" t="str">
            <v>LM-7006-E-7000</v>
          </cell>
          <cell r="C766" t="str">
            <v>LM-E06-E06-022</v>
          </cell>
          <cell r="D766" t="str">
            <v>E.40.EL.070.070</v>
          </cell>
          <cell r="E766" t="str">
            <v>Lista de Materiais</v>
          </cell>
          <cell r="F766">
            <v>0</v>
          </cell>
          <cell r="H766" t="str">
            <v>A4</v>
          </cell>
          <cell r="I766">
            <v>1</v>
          </cell>
          <cell r="J766">
            <v>39417</v>
          </cell>
          <cell r="K766">
            <v>39423</v>
          </cell>
          <cell r="P766">
            <v>0</v>
          </cell>
          <cell r="S766">
            <v>0</v>
          </cell>
        </row>
        <row r="767">
          <cell r="A767">
            <v>561</v>
          </cell>
          <cell r="B767" t="str">
            <v>FD-7006-E-7000</v>
          </cell>
          <cell r="C767" t="str">
            <v>FD-E06-E06-022</v>
          </cell>
          <cell r="D767" t="str">
            <v>E.40.EL.070.070</v>
          </cell>
          <cell r="E767" t="str">
            <v>Folha de Dados (Quadro de Distribuição)</v>
          </cell>
          <cell r="F767">
            <v>0</v>
          </cell>
          <cell r="H767" t="str">
            <v>A4</v>
          </cell>
          <cell r="I767">
            <v>0.125</v>
          </cell>
          <cell r="J767">
            <v>39417</v>
          </cell>
          <cell r="K767">
            <v>39423</v>
          </cell>
          <cell r="P767">
            <v>0</v>
          </cell>
          <cell r="S767">
            <v>0</v>
          </cell>
        </row>
        <row r="768">
          <cell r="A768">
            <v>562</v>
          </cell>
          <cell r="B768" t="str">
            <v>MD-7006-E-7000</v>
          </cell>
          <cell r="C768" t="str">
            <v>MD-E06-E06-022</v>
          </cell>
          <cell r="D768" t="str">
            <v>E.40.EL.070.070</v>
          </cell>
          <cell r="E768" t="str">
            <v>Memorial Descritivo</v>
          </cell>
          <cell r="F768">
            <v>0</v>
          </cell>
          <cell r="H768" t="str">
            <v>A4</v>
          </cell>
          <cell r="I768">
            <v>1</v>
          </cell>
          <cell r="J768">
            <v>39417</v>
          </cell>
          <cell r="K768">
            <v>39423</v>
          </cell>
          <cell r="P768">
            <v>0</v>
          </cell>
          <cell r="S768">
            <v>0</v>
          </cell>
        </row>
        <row r="769">
          <cell r="E769" t="str">
            <v>TELEFONIA E DADOS</v>
          </cell>
          <cell r="F769">
            <v>0</v>
          </cell>
          <cell r="P769">
            <v>0</v>
          </cell>
          <cell r="S769">
            <v>0</v>
          </cell>
        </row>
        <row r="770">
          <cell r="A770">
            <v>563</v>
          </cell>
          <cell r="B770" t="str">
            <v>7006-K-7000</v>
          </cell>
          <cell r="C770" t="str">
            <v>DE-E06-E47-010</v>
          </cell>
          <cell r="D770" t="str">
            <v>E.40.CM.070.065</v>
          </cell>
          <cell r="E770" t="str">
            <v>Planta Baixa</v>
          </cell>
          <cell r="F770">
            <v>0</v>
          </cell>
          <cell r="H770" t="str">
            <v>A1</v>
          </cell>
          <cell r="I770">
            <v>1</v>
          </cell>
          <cell r="J770">
            <v>39417</v>
          </cell>
          <cell r="K770">
            <v>39423</v>
          </cell>
          <cell r="P770">
            <v>0</v>
          </cell>
          <cell r="S770">
            <v>0</v>
          </cell>
        </row>
        <row r="771">
          <cell r="A771">
            <v>564</v>
          </cell>
          <cell r="B771" t="str">
            <v>LM-7006-K-7000</v>
          </cell>
          <cell r="C771" t="str">
            <v>LM-E06-E47-010</v>
          </cell>
          <cell r="D771" t="str">
            <v>E.40.CM.070.065</v>
          </cell>
          <cell r="E771" t="str">
            <v>Lista de Materiais</v>
          </cell>
          <cell r="F771">
            <v>0</v>
          </cell>
          <cell r="H771" t="str">
            <v>A4</v>
          </cell>
          <cell r="I771">
            <v>0.125</v>
          </cell>
          <cell r="J771">
            <v>39417</v>
          </cell>
          <cell r="K771">
            <v>39423</v>
          </cell>
          <cell r="P771">
            <v>0</v>
          </cell>
          <cell r="S771">
            <v>0</v>
          </cell>
        </row>
        <row r="772">
          <cell r="E772" t="str">
            <v>HIDROSSANITÁRIAS</v>
          </cell>
          <cell r="F772">
            <v>0</v>
          </cell>
          <cell r="P772">
            <v>0</v>
          </cell>
          <cell r="S772">
            <v>0</v>
          </cell>
        </row>
        <row r="773">
          <cell r="A773">
            <v>565</v>
          </cell>
          <cell r="B773" t="str">
            <v>7006-B-7000</v>
          </cell>
          <cell r="C773" t="str">
            <v>DE-E06-B49-065</v>
          </cell>
          <cell r="D773" t="str">
            <v>E.40.IE.070.070</v>
          </cell>
          <cell r="E773" t="str">
            <v>Planta e Isométrico - Água Fria</v>
          </cell>
          <cell r="F773">
            <v>0</v>
          </cell>
          <cell r="H773" t="str">
            <v>A1</v>
          </cell>
          <cell r="I773">
            <v>1</v>
          </cell>
          <cell r="J773">
            <v>39417</v>
          </cell>
          <cell r="K773">
            <v>39423</v>
          </cell>
          <cell r="P773">
            <v>0</v>
          </cell>
          <cell r="S773">
            <v>0</v>
          </cell>
        </row>
        <row r="774">
          <cell r="A774">
            <v>566</v>
          </cell>
          <cell r="B774" t="str">
            <v>7006-B-7001</v>
          </cell>
          <cell r="C774" t="str">
            <v>DE-E06-B49-066</v>
          </cell>
          <cell r="D774" t="str">
            <v>E.40.IE.070.070</v>
          </cell>
          <cell r="E774" t="str">
            <v>Planta e Esquema Vertical - Esgoto Sanitário</v>
          </cell>
          <cell r="F774">
            <v>0</v>
          </cell>
          <cell r="H774" t="str">
            <v>A1</v>
          </cell>
          <cell r="I774">
            <v>1</v>
          </cell>
          <cell r="J774">
            <v>39417</v>
          </cell>
          <cell r="K774">
            <v>39423</v>
          </cell>
          <cell r="P774">
            <v>0</v>
          </cell>
          <cell r="S774">
            <v>0</v>
          </cell>
        </row>
        <row r="775">
          <cell r="A775">
            <v>567</v>
          </cell>
          <cell r="B775" t="str">
            <v>7006-B-7002</v>
          </cell>
          <cell r="C775" t="str">
            <v>DE-E06-B49-067</v>
          </cell>
          <cell r="D775" t="str">
            <v>E.40.IE.070.070</v>
          </cell>
          <cell r="E775" t="str">
            <v>Planta e Detalhes - Águas Pluviais</v>
          </cell>
          <cell r="F775">
            <v>0</v>
          </cell>
          <cell r="H775" t="str">
            <v>A1</v>
          </cell>
          <cell r="I775">
            <v>1</v>
          </cell>
          <cell r="J775">
            <v>39417</v>
          </cell>
          <cell r="K775">
            <v>39423</v>
          </cell>
          <cell r="P775">
            <v>0</v>
          </cell>
          <cell r="S775">
            <v>0</v>
          </cell>
        </row>
        <row r="776">
          <cell r="A776">
            <v>568</v>
          </cell>
          <cell r="B776" t="str">
            <v>7006-B-7003</v>
          </cell>
          <cell r="C776" t="str">
            <v>DE-E06-B49-068</v>
          </cell>
          <cell r="D776" t="str">
            <v>E.40.IE.070.070</v>
          </cell>
          <cell r="E776" t="str">
            <v>Drenagem - Rede Externa - Planta e Detalhes</v>
          </cell>
          <cell r="F776">
            <v>0</v>
          </cell>
          <cell r="H776" t="str">
            <v>A1</v>
          </cell>
          <cell r="I776">
            <v>1</v>
          </cell>
          <cell r="J776">
            <v>39417</v>
          </cell>
          <cell r="K776">
            <v>39423</v>
          </cell>
          <cell r="P776">
            <v>0</v>
          </cell>
          <cell r="S776">
            <v>0</v>
          </cell>
        </row>
        <row r="777">
          <cell r="A777">
            <v>569</v>
          </cell>
          <cell r="B777" t="str">
            <v>7006-B-7004</v>
          </cell>
          <cell r="C777" t="str">
            <v>DE-E06-B49-069</v>
          </cell>
          <cell r="D777" t="str">
            <v>E.40.IE.070.070</v>
          </cell>
          <cell r="E777" t="str">
            <v>Água Fria  - Planta da Cobertura</v>
          </cell>
          <cell r="F777">
            <v>0</v>
          </cell>
          <cell r="H777" t="str">
            <v>A1</v>
          </cell>
          <cell r="I777">
            <v>1</v>
          </cell>
          <cell r="J777">
            <v>39417</v>
          </cell>
          <cell r="K777">
            <v>39423</v>
          </cell>
          <cell r="P777">
            <v>0</v>
          </cell>
          <cell r="S777">
            <v>0</v>
          </cell>
        </row>
        <row r="778">
          <cell r="A778">
            <v>570</v>
          </cell>
          <cell r="B778" t="str">
            <v>LM-7006-B-7000</v>
          </cell>
          <cell r="C778" t="str">
            <v>LM-E06-B49-021</v>
          </cell>
          <cell r="D778" t="str">
            <v>E.40.IE.070.070</v>
          </cell>
          <cell r="E778" t="str">
            <v>Lista de Material</v>
          </cell>
          <cell r="F778">
            <v>0</v>
          </cell>
          <cell r="H778" t="str">
            <v>A4</v>
          </cell>
          <cell r="I778">
            <v>0.375</v>
          </cell>
          <cell r="J778">
            <v>39417</v>
          </cell>
          <cell r="K778">
            <v>39423</v>
          </cell>
          <cell r="P778">
            <v>0</v>
          </cell>
          <cell r="S778">
            <v>0</v>
          </cell>
        </row>
        <row r="779">
          <cell r="E779" t="str">
            <v>ORÇAMENTAÇÃO</v>
          </cell>
          <cell r="F779">
            <v>0</v>
          </cell>
          <cell r="P779">
            <v>0</v>
          </cell>
          <cell r="S779">
            <v>0</v>
          </cell>
        </row>
        <row r="780">
          <cell r="A780">
            <v>571</v>
          </cell>
          <cell r="B780" t="str">
            <v>RT-7006-H-7000</v>
          </cell>
          <cell r="C780" t="str">
            <v>RT-E06-B00-020</v>
          </cell>
          <cell r="D780" t="str">
            <v>E.40.00.000.006</v>
          </cell>
          <cell r="E780" t="str">
            <v>Pacote para Orçamentação</v>
          </cell>
          <cell r="F780">
            <v>0</v>
          </cell>
          <cell r="H780" t="str">
            <v>A4</v>
          </cell>
          <cell r="I780">
            <v>4.5</v>
          </cell>
          <cell r="J780">
            <v>39473</v>
          </cell>
          <cell r="K780">
            <v>39532</v>
          </cell>
          <cell r="P780">
            <v>0</v>
          </cell>
          <cell r="S780">
            <v>0</v>
          </cell>
        </row>
        <row r="781">
          <cell r="E781" t="str">
            <v>ANÁLISE DE PROPOSTA</v>
          </cell>
          <cell r="F781">
            <v>0</v>
          </cell>
          <cell r="P781">
            <v>0</v>
          </cell>
          <cell r="S781">
            <v>0</v>
          </cell>
        </row>
        <row r="782">
          <cell r="A782">
            <v>572</v>
          </cell>
          <cell r="B782" t="str">
            <v>PT-7006-H-7000</v>
          </cell>
          <cell r="C782" t="str">
            <v>PT-E06-B00-020</v>
          </cell>
          <cell r="D782" t="str">
            <v>E.40.00.000.006</v>
          </cell>
          <cell r="E782" t="str">
            <v>Análise de Proposta</v>
          </cell>
          <cell r="F782">
            <v>0</v>
          </cell>
          <cell r="H782" t="str">
            <v>A4</v>
          </cell>
          <cell r="I782">
            <v>1.75</v>
          </cell>
          <cell r="J782">
            <v>39473</v>
          </cell>
          <cell r="K782">
            <v>39532</v>
          </cell>
          <cell r="P782">
            <v>0</v>
          </cell>
          <cell r="S782">
            <v>0</v>
          </cell>
        </row>
        <row r="783">
          <cell r="B783">
            <v>7008</v>
          </cell>
          <cell r="E783" t="str">
            <v>CENTRAL DE MEDICINA/ SAÚDE OCUPACIONAL/ AMBULATÓRIO MÉDICO</v>
          </cell>
          <cell r="F783">
            <v>0</v>
          </cell>
          <cell r="P783">
            <v>0</v>
          </cell>
          <cell r="S783">
            <v>0</v>
          </cell>
        </row>
        <row r="784">
          <cell r="E784" t="str">
            <v>ARQUITETURA</v>
          </cell>
          <cell r="F784">
            <v>0</v>
          </cell>
          <cell r="P784">
            <v>0</v>
          </cell>
          <cell r="S784">
            <v>0</v>
          </cell>
        </row>
        <row r="785">
          <cell r="A785">
            <v>573</v>
          </cell>
          <cell r="B785" t="str">
            <v>7008-A-7000</v>
          </cell>
          <cell r="C785" t="str">
            <v>DE-E06-B15-094</v>
          </cell>
          <cell r="D785" t="str">
            <v>E.40.AR.070.095</v>
          </cell>
          <cell r="E785" t="str">
            <v>Planta Baixa</v>
          </cell>
          <cell r="F785">
            <v>0</v>
          </cell>
          <cell r="H785" t="str">
            <v>A1</v>
          </cell>
          <cell r="I785">
            <v>1</v>
          </cell>
          <cell r="J785">
            <v>39407</v>
          </cell>
          <cell r="K785">
            <v>39416</v>
          </cell>
          <cell r="P785">
            <v>0</v>
          </cell>
          <cell r="S785">
            <v>0</v>
          </cell>
        </row>
        <row r="786">
          <cell r="A786">
            <v>574</v>
          </cell>
          <cell r="B786" t="str">
            <v>7008-A-7001</v>
          </cell>
          <cell r="C786" t="str">
            <v>DE-E06-B15-095</v>
          </cell>
          <cell r="D786" t="str">
            <v>E.40.AR.070.105</v>
          </cell>
          <cell r="E786" t="str">
            <v>Cobertura e Pag. do Forro</v>
          </cell>
          <cell r="F786">
            <v>0</v>
          </cell>
          <cell r="H786" t="str">
            <v>A1</v>
          </cell>
          <cell r="I786">
            <v>1</v>
          </cell>
          <cell r="J786">
            <v>39427</v>
          </cell>
          <cell r="K786">
            <v>39431</v>
          </cell>
          <cell r="P786">
            <v>0</v>
          </cell>
          <cell r="S786">
            <v>0</v>
          </cell>
        </row>
        <row r="787">
          <cell r="A787">
            <v>575</v>
          </cell>
          <cell r="B787" t="str">
            <v>7008-A-7002</v>
          </cell>
          <cell r="C787" t="str">
            <v>DE-E06-B15-096</v>
          </cell>
          <cell r="D787" t="str">
            <v>E.40.AR.070.095</v>
          </cell>
          <cell r="E787" t="str">
            <v>Cortes e Fachadas</v>
          </cell>
          <cell r="F787">
            <v>0</v>
          </cell>
          <cell r="H787" t="str">
            <v>A1</v>
          </cell>
          <cell r="I787">
            <v>1</v>
          </cell>
          <cell r="J787">
            <v>39407</v>
          </cell>
          <cell r="K787">
            <v>39416</v>
          </cell>
          <cell r="P787">
            <v>0</v>
          </cell>
          <cell r="S787">
            <v>0</v>
          </cell>
        </row>
        <row r="788">
          <cell r="A788">
            <v>576</v>
          </cell>
          <cell r="B788" t="str">
            <v>7008-A-7003</v>
          </cell>
          <cell r="C788" t="str">
            <v>DE-E06-B15-097</v>
          </cell>
          <cell r="D788" t="str">
            <v>E.40.AR.070.105</v>
          </cell>
          <cell r="E788" t="str">
            <v>Det. Sanitários/Copa</v>
          </cell>
          <cell r="F788">
            <v>0</v>
          </cell>
          <cell r="H788" t="str">
            <v>A1</v>
          </cell>
          <cell r="I788">
            <v>1</v>
          </cell>
          <cell r="J788">
            <v>39427</v>
          </cell>
          <cell r="K788">
            <v>39431</v>
          </cell>
          <cell r="P788">
            <v>0</v>
          </cell>
          <cell r="S788">
            <v>0</v>
          </cell>
        </row>
        <row r="789">
          <cell r="A789">
            <v>577</v>
          </cell>
          <cell r="B789" t="str">
            <v>7008-A-7004</v>
          </cell>
          <cell r="C789" t="str">
            <v>DE-E06-B15-098</v>
          </cell>
          <cell r="D789" t="str">
            <v>E.40.AR.070.105</v>
          </cell>
          <cell r="E789" t="str">
            <v>Lay out de Mobiliário</v>
          </cell>
          <cell r="F789">
            <v>0</v>
          </cell>
          <cell r="H789" t="str">
            <v>A1</v>
          </cell>
          <cell r="I789">
            <v>1</v>
          </cell>
          <cell r="J789">
            <v>39427</v>
          </cell>
          <cell r="K789">
            <v>39431</v>
          </cell>
          <cell r="P789">
            <v>0</v>
          </cell>
          <cell r="S789">
            <v>0</v>
          </cell>
        </row>
        <row r="790">
          <cell r="E790" t="str">
            <v>CONCRETO</v>
          </cell>
          <cell r="F790">
            <v>0</v>
          </cell>
          <cell r="P790">
            <v>0</v>
          </cell>
          <cell r="S790">
            <v>0</v>
          </cell>
        </row>
        <row r="791">
          <cell r="A791">
            <v>578</v>
          </cell>
          <cell r="B791" t="str">
            <v>LV-7008-C-7000</v>
          </cell>
          <cell r="C791" t="str">
            <v>LV-E06-B03-026</v>
          </cell>
          <cell r="D791" t="str">
            <v>E.40.CN.070.065</v>
          </cell>
          <cell r="E791" t="str">
            <v>Lista de Verificação de Desenhos de Fornecedores</v>
          </cell>
          <cell r="F791">
            <v>0</v>
          </cell>
          <cell r="H791" t="str">
            <v>A4</v>
          </cell>
          <cell r="I791">
            <v>7</v>
          </cell>
          <cell r="J791">
            <v>39447</v>
          </cell>
          <cell r="K791">
            <v>39453</v>
          </cell>
          <cell r="P791">
            <v>0</v>
          </cell>
          <cell r="S791">
            <v>0</v>
          </cell>
        </row>
        <row r="792">
          <cell r="E792" t="str">
            <v>METÁLICA</v>
          </cell>
          <cell r="F792">
            <v>0</v>
          </cell>
          <cell r="P792">
            <v>0</v>
          </cell>
          <cell r="S792">
            <v>0</v>
          </cell>
        </row>
        <row r="793">
          <cell r="A793">
            <v>579</v>
          </cell>
          <cell r="B793" t="str">
            <v>LV-7008-S-7000</v>
          </cell>
          <cell r="C793" t="str">
            <v>LV-E06-B04-025</v>
          </cell>
          <cell r="D793" t="str">
            <v>E.40.EM.070.065</v>
          </cell>
          <cell r="E793" t="str">
            <v>Lista de Verificação de Desenhos de Fornecedores</v>
          </cell>
          <cell r="F793">
            <v>0</v>
          </cell>
          <cell r="H793" t="str">
            <v>A4</v>
          </cell>
          <cell r="I793">
            <v>4</v>
          </cell>
          <cell r="J793">
            <v>39447</v>
          </cell>
          <cell r="K793">
            <v>39453</v>
          </cell>
          <cell r="P793">
            <v>0</v>
          </cell>
          <cell r="S793">
            <v>0</v>
          </cell>
        </row>
        <row r="794">
          <cell r="E794" t="str">
            <v>ELÉTRICA</v>
          </cell>
          <cell r="F794">
            <v>0</v>
          </cell>
          <cell r="P794">
            <v>0</v>
          </cell>
          <cell r="S794">
            <v>0</v>
          </cell>
        </row>
        <row r="795">
          <cell r="A795">
            <v>580</v>
          </cell>
          <cell r="B795" t="str">
            <v>7008-E-7000</v>
          </cell>
          <cell r="C795" t="str">
            <v>DE-E06-E06-086</v>
          </cell>
          <cell r="D795" t="str">
            <v>E.40.EL.070.085</v>
          </cell>
          <cell r="E795" t="str">
            <v>Planta de Distribuição de Força e Aterramento</v>
          </cell>
          <cell r="F795">
            <v>0</v>
          </cell>
          <cell r="H795" t="str">
            <v>A1</v>
          </cell>
          <cell r="I795">
            <v>1</v>
          </cell>
          <cell r="J795">
            <v>39427</v>
          </cell>
          <cell r="K795">
            <v>39433</v>
          </cell>
          <cell r="P795">
            <v>0</v>
          </cell>
          <cell r="S795">
            <v>0</v>
          </cell>
        </row>
        <row r="796">
          <cell r="A796">
            <v>581</v>
          </cell>
          <cell r="B796" t="str">
            <v>7008-E-7001</v>
          </cell>
          <cell r="C796" t="str">
            <v>DE-E06-E06-087</v>
          </cell>
          <cell r="D796" t="str">
            <v>E.40.EL.070.085</v>
          </cell>
          <cell r="E796" t="str">
            <v>Planta de Iluminação e Tomadas de Corrente</v>
          </cell>
          <cell r="F796">
            <v>0</v>
          </cell>
          <cell r="H796" t="str">
            <v>A1</v>
          </cell>
          <cell r="I796">
            <v>1</v>
          </cell>
          <cell r="J796">
            <v>39427</v>
          </cell>
          <cell r="K796">
            <v>39433</v>
          </cell>
          <cell r="P796">
            <v>0</v>
          </cell>
          <cell r="S796">
            <v>0</v>
          </cell>
        </row>
        <row r="797">
          <cell r="A797">
            <v>582</v>
          </cell>
          <cell r="B797" t="str">
            <v>7008-E-7002</v>
          </cell>
          <cell r="C797" t="str">
            <v>DE-E06-E06-088</v>
          </cell>
          <cell r="D797" t="str">
            <v>E.40.EL.070.085</v>
          </cell>
          <cell r="E797" t="str">
            <v>Planta de SPDA</v>
          </cell>
          <cell r="F797">
            <v>0</v>
          </cell>
          <cell r="H797" t="str">
            <v>A1</v>
          </cell>
          <cell r="I797">
            <v>1</v>
          </cell>
          <cell r="J797">
            <v>39427</v>
          </cell>
          <cell r="K797">
            <v>39433</v>
          </cell>
          <cell r="P797">
            <v>0</v>
          </cell>
          <cell r="S797">
            <v>0</v>
          </cell>
        </row>
        <row r="798">
          <cell r="A798">
            <v>583</v>
          </cell>
          <cell r="B798" t="str">
            <v>7008-E-7003</v>
          </cell>
          <cell r="C798" t="str">
            <v>DE-E06-E06-089</v>
          </cell>
          <cell r="D798" t="str">
            <v>E.40.EL.070.085</v>
          </cell>
          <cell r="E798" t="str">
            <v>Diagrama Unifilar e Quadro de Cargas Elétricas</v>
          </cell>
          <cell r="F798">
            <v>0</v>
          </cell>
          <cell r="H798" t="str">
            <v>A1</v>
          </cell>
          <cell r="I798">
            <v>1.25</v>
          </cell>
          <cell r="J798">
            <v>39427</v>
          </cell>
          <cell r="K798">
            <v>39433</v>
          </cell>
          <cell r="P798">
            <v>0</v>
          </cell>
          <cell r="S798">
            <v>0</v>
          </cell>
        </row>
        <row r="799">
          <cell r="A799">
            <v>584</v>
          </cell>
          <cell r="B799" t="str">
            <v>MC-7008-E-7000</v>
          </cell>
          <cell r="C799" t="str">
            <v>MC-E06-E06-045</v>
          </cell>
          <cell r="D799" t="str">
            <v>E.40.EL.070.085</v>
          </cell>
          <cell r="E799" t="str">
            <v>Memória de Cálculo de Iluminação</v>
          </cell>
          <cell r="F799">
            <v>0</v>
          </cell>
          <cell r="H799" t="str">
            <v>A4</v>
          </cell>
          <cell r="I799">
            <v>3</v>
          </cell>
          <cell r="J799">
            <v>39427</v>
          </cell>
          <cell r="K799">
            <v>39433</v>
          </cell>
          <cell r="P799">
            <v>0</v>
          </cell>
          <cell r="S799">
            <v>0</v>
          </cell>
        </row>
        <row r="800">
          <cell r="A800">
            <v>585</v>
          </cell>
          <cell r="B800" t="str">
            <v>MC-7008-E-7001</v>
          </cell>
          <cell r="C800" t="str">
            <v>MC-E06-E06-046</v>
          </cell>
          <cell r="D800" t="str">
            <v>E.40.EL.070.085</v>
          </cell>
          <cell r="E800" t="str">
            <v>Memória de Cálculo de SPDA</v>
          </cell>
          <cell r="F800">
            <v>0</v>
          </cell>
          <cell r="H800" t="str">
            <v>A4</v>
          </cell>
          <cell r="I800">
            <v>3</v>
          </cell>
          <cell r="J800">
            <v>39427</v>
          </cell>
          <cell r="K800">
            <v>39433</v>
          </cell>
          <cell r="P800">
            <v>0</v>
          </cell>
          <cell r="S800">
            <v>0</v>
          </cell>
        </row>
        <row r="801">
          <cell r="A801">
            <v>586</v>
          </cell>
          <cell r="B801" t="str">
            <v>LM-7008-E-7000</v>
          </cell>
          <cell r="C801" t="str">
            <v>LM-E06-E06-023</v>
          </cell>
          <cell r="D801" t="str">
            <v>E.40.EL.070.085</v>
          </cell>
          <cell r="E801" t="str">
            <v>Lista de Materiais</v>
          </cell>
          <cell r="F801">
            <v>0</v>
          </cell>
          <cell r="H801" t="str">
            <v>A4</v>
          </cell>
          <cell r="I801">
            <v>1</v>
          </cell>
          <cell r="J801">
            <v>39427</v>
          </cell>
          <cell r="K801">
            <v>39433</v>
          </cell>
          <cell r="P801">
            <v>0</v>
          </cell>
          <cell r="S801">
            <v>0</v>
          </cell>
        </row>
        <row r="802">
          <cell r="A802">
            <v>587</v>
          </cell>
          <cell r="B802" t="str">
            <v>FD-7008-E-7000</v>
          </cell>
          <cell r="C802" t="str">
            <v>FD-E06-E06-023</v>
          </cell>
          <cell r="D802" t="str">
            <v>E.40.EL.070.085</v>
          </cell>
          <cell r="E802" t="str">
            <v>Folha de Dados (Quadro de Distribuição)</v>
          </cell>
          <cell r="F802">
            <v>0</v>
          </cell>
          <cell r="H802" t="str">
            <v>A4</v>
          </cell>
          <cell r="I802">
            <v>0.125</v>
          </cell>
          <cell r="J802">
            <v>39427</v>
          </cell>
          <cell r="K802">
            <v>39433</v>
          </cell>
          <cell r="P802">
            <v>0</v>
          </cell>
          <cell r="S802">
            <v>0</v>
          </cell>
        </row>
        <row r="803">
          <cell r="A803">
            <v>588</v>
          </cell>
          <cell r="B803" t="str">
            <v>MD-7008-E-7000</v>
          </cell>
          <cell r="C803" t="str">
            <v>MD-E06-E06-023</v>
          </cell>
          <cell r="D803" t="str">
            <v>E.40.EL.070.085</v>
          </cell>
          <cell r="E803" t="str">
            <v>Memorial Descritivo</v>
          </cell>
          <cell r="F803">
            <v>0</v>
          </cell>
          <cell r="H803" t="str">
            <v>A4</v>
          </cell>
          <cell r="I803">
            <v>1</v>
          </cell>
          <cell r="J803">
            <v>39427</v>
          </cell>
          <cell r="K803">
            <v>39433</v>
          </cell>
          <cell r="P803">
            <v>0</v>
          </cell>
          <cell r="S803">
            <v>0</v>
          </cell>
        </row>
        <row r="804">
          <cell r="E804" t="str">
            <v>TELEFONIA E DADOS</v>
          </cell>
          <cell r="F804">
            <v>0</v>
          </cell>
          <cell r="P804">
            <v>0</v>
          </cell>
          <cell r="S804">
            <v>0</v>
          </cell>
        </row>
        <row r="805">
          <cell r="A805">
            <v>589</v>
          </cell>
          <cell r="B805" t="str">
            <v>7008-K-7000</v>
          </cell>
          <cell r="C805" t="str">
            <v>DE-E06-E47-011</v>
          </cell>
          <cell r="D805" t="str">
            <v>E.40.CM.070.080</v>
          </cell>
          <cell r="E805" t="str">
            <v>Planta Baixa</v>
          </cell>
          <cell r="F805">
            <v>0</v>
          </cell>
          <cell r="H805" t="str">
            <v>A1</v>
          </cell>
          <cell r="I805">
            <v>1</v>
          </cell>
          <cell r="J805">
            <v>39427</v>
          </cell>
          <cell r="K805">
            <v>39433</v>
          </cell>
          <cell r="P805">
            <v>0</v>
          </cell>
          <cell r="S805">
            <v>0</v>
          </cell>
        </row>
        <row r="806">
          <cell r="A806">
            <v>590</v>
          </cell>
          <cell r="B806" t="str">
            <v>LM-7008-K-7000</v>
          </cell>
          <cell r="C806" t="str">
            <v>LM-E06-E47-011</v>
          </cell>
          <cell r="D806" t="str">
            <v>E.40.CM.070.080</v>
          </cell>
          <cell r="E806" t="str">
            <v>Lista de Materiais</v>
          </cell>
          <cell r="F806">
            <v>0</v>
          </cell>
          <cell r="H806" t="str">
            <v>A4</v>
          </cell>
          <cell r="I806">
            <v>0.125</v>
          </cell>
          <cell r="J806">
            <v>39427</v>
          </cell>
          <cell r="K806">
            <v>39433</v>
          </cell>
          <cell r="P806">
            <v>0</v>
          </cell>
          <cell r="S806">
            <v>0</v>
          </cell>
        </row>
        <row r="807">
          <cell r="E807" t="str">
            <v>HIDROSSANITÁRIAS</v>
          </cell>
          <cell r="F807">
            <v>0</v>
          </cell>
          <cell r="P807">
            <v>0</v>
          </cell>
          <cell r="S807">
            <v>0</v>
          </cell>
        </row>
        <row r="808">
          <cell r="A808">
            <v>591</v>
          </cell>
          <cell r="B808" t="str">
            <v>7008-B-7000</v>
          </cell>
          <cell r="C808" t="str">
            <v>DE-E06-B49-070</v>
          </cell>
          <cell r="D808" t="str">
            <v>E.40.IE.070.085</v>
          </cell>
          <cell r="E808" t="str">
            <v xml:space="preserve">Água Fria - Planta </v>
          </cell>
          <cell r="F808">
            <v>0</v>
          </cell>
          <cell r="H808" t="str">
            <v>A1</v>
          </cell>
          <cell r="I808">
            <v>1</v>
          </cell>
          <cell r="J808">
            <v>39427</v>
          </cell>
          <cell r="K808">
            <v>39433</v>
          </cell>
          <cell r="P808">
            <v>0</v>
          </cell>
          <cell r="S808">
            <v>0</v>
          </cell>
        </row>
        <row r="809">
          <cell r="A809">
            <v>592</v>
          </cell>
          <cell r="B809" t="str">
            <v>7008-B-7001</v>
          </cell>
          <cell r="C809" t="str">
            <v>DE-E06-B49-071</v>
          </cell>
          <cell r="D809" t="str">
            <v>E.40.IE.070.085</v>
          </cell>
          <cell r="E809" t="str">
            <v>Água Fria - Isométrico</v>
          </cell>
          <cell r="F809">
            <v>0</v>
          </cell>
          <cell r="H809" t="str">
            <v>A1</v>
          </cell>
          <cell r="I809">
            <v>1</v>
          </cell>
          <cell r="J809">
            <v>39427</v>
          </cell>
          <cell r="K809">
            <v>39433</v>
          </cell>
          <cell r="P809">
            <v>0</v>
          </cell>
          <cell r="S809">
            <v>0</v>
          </cell>
        </row>
        <row r="810">
          <cell r="A810">
            <v>593</v>
          </cell>
          <cell r="B810" t="str">
            <v>7008-B-7002</v>
          </cell>
          <cell r="C810" t="str">
            <v>DE-E06-B49-072</v>
          </cell>
          <cell r="D810" t="str">
            <v>E.40.IE.070.085</v>
          </cell>
          <cell r="E810" t="str">
            <v>Planta Baixa - Esgoto Sanitário</v>
          </cell>
          <cell r="F810">
            <v>0</v>
          </cell>
          <cell r="H810" t="str">
            <v>A1</v>
          </cell>
          <cell r="I810">
            <v>1</v>
          </cell>
          <cell r="J810">
            <v>39427</v>
          </cell>
          <cell r="K810">
            <v>39433</v>
          </cell>
          <cell r="P810">
            <v>0</v>
          </cell>
          <cell r="S810">
            <v>0</v>
          </cell>
        </row>
        <row r="811">
          <cell r="A811">
            <v>594</v>
          </cell>
          <cell r="B811" t="str">
            <v>7008-B-7003</v>
          </cell>
          <cell r="C811" t="str">
            <v>DE-E06-B49-073</v>
          </cell>
          <cell r="D811" t="str">
            <v>E.40.IE.070.085</v>
          </cell>
          <cell r="E811" t="str">
            <v>Planta - Esquema Vertical e Detalhes - Esgoto Sanitário</v>
          </cell>
          <cell r="F811">
            <v>0</v>
          </cell>
          <cell r="H811" t="str">
            <v>A1</v>
          </cell>
          <cell r="I811">
            <v>1</v>
          </cell>
          <cell r="J811">
            <v>39427</v>
          </cell>
          <cell r="K811">
            <v>39433</v>
          </cell>
          <cell r="P811">
            <v>0</v>
          </cell>
          <cell r="S811">
            <v>0</v>
          </cell>
        </row>
        <row r="812">
          <cell r="A812">
            <v>595</v>
          </cell>
          <cell r="B812" t="str">
            <v>7008-B-7004</v>
          </cell>
          <cell r="C812" t="str">
            <v>DE-E06-B49-074</v>
          </cell>
          <cell r="D812" t="str">
            <v>E.40.IE.070.085</v>
          </cell>
          <cell r="E812" t="str">
            <v>Planta e Detalhes - Águas Pluviais</v>
          </cell>
          <cell r="F812">
            <v>0</v>
          </cell>
          <cell r="H812" t="str">
            <v>A1</v>
          </cell>
          <cell r="I812">
            <v>1</v>
          </cell>
          <cell r="J812">
            <v>39427</v>
          </cell>
          <cell r="K812">
            <v>39433</v>
          </cell>
          <cell r="P812">
            <v>0</v>
          </cell>
          <cell r="S812">
            <v>0</v>
          </cell>
        </row>
        <row r="813">
          <cell r="A813">
            <v>596</v>
          </cell>
          <cell r="B813" t="str">
            <v>LM-7008-B-7000</v>
          </cell>
          <cell r="C813" t="str">
            <v>LM-E06-B49-022</v>
          </cell>
          <cell r="D813" t="str">
            <v>E.40.IE.070.085</v>
          </cell>
          <cell r="E813" t="str">
            <v>Lista de Material</v>
          </cell>
          <cell r="F813">
            <v>0</v>
          </cell>
          <cell r="H813" t="str">
            <v>A4</v>
          </cell>
          <cell r="I813">
            <v>0.375</v>
          </cell>
          <cell r="J813">
            <v>39427</v>
          </cell>
          <cell r="K813">
            <v>39433</v>
          </cell>
          <cell r="P813">
            <v>0</v>
          </cell>
          <cell r="S813">
            <v>0</v>
          </cell>
        </row>
        <row r="814">
          <cell r="E814" t="str">
            <v>ORÇAMENTAÇÃO</v>
          </cell>
          <cell r="F814">
            <v>0</v>
          </cell>
          <cell r="P814">
            <v>0</v>
          </cell>
          <cell r="S814">
            <v>0</v>
          </cell>
        </row>
        <row r="815">
          <cell r="A815">
            <v>597</v>
          </cell>
          <cell r="B815" t="str">
            <v>RT-7008-H-7000</v>
          </cell>
          <cell r="C815" t="str">
            <v>RT-E06-B00-021</v>
          </cell>
          <cell r="D815" t="str">
            <v>E.40.00.000.006</v>
          </cell>
          <cell r="E815" t="str">
            <v>Pacote para Orçamentação</v>
          </cell>
          <cell r="F815">
            <v>0</v>
          </cell>
          <cell r="H815" t="str">
            <v>A4</v>
          </cell>
          <cell r="I815">
            <v>2.5</v>
          </cell>
          <cell r="J815">
            <v>39473</v>
          </cell>
          <cell r="K815">
            <v>39532</v>
          </cell>
          <cell r="P815">
            <v>0</v>
          </cell>
          <cell r="S815">
            <v>0</v>
          </cell>
        </row>
        <row r="816">
          <cell r="E816" t="str">
            <v>ANÁLISE DE PROPOSTA</v>
          </cell>
          <cell r="F816">
            <v>0</v>
          </cell>
          <cell r="P816">
            <v>0</v>
          </cell>
          <cell r="S816">
            <v>0</v>
          </cell>
        </row>
        <row r="817">
          <cell r="A817">
            <v>598</v>
          </cell>
          <cell r="B817" t="str">
            <v>PT-7008-H-7000</v>
          </cell>
          <cell r="C817" t="str">
            <v>PT-E06-B00-021</v>
          </cell>
          <cell r="D817" t="str">
            <v>E.40.00.000.006</v>
          </cell>
          <cell r="E817" t="str">
            <v>Análise de Proposta</v>
          </cell>
          <cell r="F817">
            <v>0</v>
          </cell>
          <cell r="H817" t="str">
            <v>A4</v>
          </cell>
          <cell r="I817">
            <v>1.25</v>
          </cell>
          <cell r="J817">
            <v>39473</v>
          </cell>
          <cell r="K817">
            <v>39532</v>
          </cell>
          <cell r="P817">
            <v>0</v>
          </cell>
          <cell r="S817">
            <v>0</v>
          </cell>
        </row>
        <row r="818">
          <cell r="B818">
            <v>7009</v>
          </cell>
          <cell r="E818" t="str">
            <v>RESTAURANTE / AGÊNCIAS BANCÁRIAS</v>
          </cell>
          <cell r="F818">
            <v>0</v>
          </cell>
          <cell r="P818">
            <v>0</v>
          </cell>
          <cell r="S818">
            <v>0</v>
          </cell>
        </row>
        <row r="819">
          <cell r="E819" t="str">
            <v>ARQUITETURA</v>
          </cell>
          <cell r="F819">
            <v>0</v>
          </cell>
          <cell r="P819">
            <v>0</v>
          </cell>
          <cell r="S819">
            <v>0</v>
          </cell>
        </row>
        <row r="820">
          <cell r="A820">
            <v>599</v>
          </cell>
          <cell r="B820" t="str">
            <v>7009-A-7000</v>
          </cell>
          <cell r="C820" t="str">
            <v>DE-E06-B15-099</v>
          </cell>
          <cell r="D820" t="str">
            <v>E.40.AR.070.110</v>
          </cell>
          <cell r="E820" t="str">
            <v>Planta Baixa</v>
          </cell>
          <cell r="F820">
            <v>0</v>
          </cell>
          <cell r="H820" t="str">
            <v>A0</v>
          </cell>
          <cell r="I820">
            <v>2</v>
          </cell>
          <cell r="J820">
            <v>39407</v>
          </cell>
          <cell r="K820">
            <v>39416</v>
          </cell>
          <cell r="P820">
            <v>0</v>
          </cell>
          <cell r="S820">
            <v>0</v>
          </cell>
        </row>
        <row r="821">
          <cell r="A821">
            <v>600</v>
          </cell>
          <cell r="B821" t="str">
            <v>7009-A-7001</v>
          </cell>
          <cell r="C821" t="str">
            <v>DE-E06-B15-100</v>
          </cell>
          <cell r="D821" t="str">
            <v>E.40.AR.070.110</v>
          </cell>
          <cell r="E821" t="str">
            <v>Cobertura</v>
          </cell>
          <cell r="F821">
            <v>0</v>
          </cell>
          <cell r="H821" t="str">
            <v>A0</v>
          </cell>
          <cell r="I821">
            <v>2</v>
          </cell>
          <cell r="J821">
            <v>39407</v>
          </cell>
          <cell r="K821">
            <v>39416</v>
          </cell>
          <cell r="P821">
            <v>0</v>
          </cell>
          <cell r="S821">
            <v>0</v>
          </cell>
        </row>
        <row r="822">
          <cell r="A822">
            <v>601</v>
          </cell>
          <cell r="B822" t="str">
            <v>7009-A-7002</v>
          </cell>
          <cell r="C822" t="str">
            <v>DE-E06-B15-101</v>
          </cell>
          <cell r="D822" t="str">
            <v>E.40.AR.070.110</v>
          </cell>
          <cell r="E822" t="str">
            <v>Cortes</v>
          </cell>
          <cell r="F822">
            <v>0</v>
          </cell>
          <cell r="H822" t="str">
            <v>A1</v>
          </cell>
          <cell r="I822">
            <v>1</v>
          </cell>
          <cell r="J822">
            <v>39407</v>
          </cell>
          <cell r="K822">
            <v>39416</v>
          </cell>
          <cell r="P822">
            <v>0</v>
          </cell>
          <cell r="S822">
            <v>0</v>
          </cell>
        </row>
        <row r="823">
          <cell r="A823">
            <v>602</v>
          </cell>
          <cell r="B823" t="str">
            <v>7009-A-7003</v>
          </cell>
          <cell r="C823" t="str">
            <v>DE-E06-B15-102</v>
          </cell>
          <cell r="D823" t="str">
            <v>E.40.AR.070.110</v>
          </cell>
          <cell r="E823" t="str">
            <v>Fachadas</v>
          </cell>
          <cell r="F823">
            <v>0</v>
          </cell>
          <cell r="H823" t="str">
            <v>A1</v>
          </cell>
          <cell r="I823">
            <v>1</v>
          </cell>
          <cell r="J823">
            <v>39407</v>
          </cell>
          <cell r="K823">
            <v>39416</v>
          </cell>
          <cell r="P823">
            <v>0</v>
          </cell>
          <cell r="S823">
            <v>0</v>
          </cell>
        </row>
        <row r="824">
          <cell r="A824">
            <v>603</v>
          </cell>
          <cell r="B824" t="str">
            <v>7009-A-7004</v>
          </cell>
          <cell r="C824" t="str">
            <v>DE-E06-B15-103</v>
          </cell>
          <cell r="D824" t="str">
            <v>E.40.AR.070.120</v>
          </cell>
          <cell r="E824" t="str">
            <v>Det. Lanchonete/Sanitários</v>
          </cell>
          <cell r="F824">
            <v>0</v>
          </cell>
          <cell r="H824" t="str">
            <v>A1</v>
          </cell>
          <cell r="I824">
            <v>1</v>
          </cell>
          <cell r="J824">
            <v>39427</v>
          </cell>
          <cell r="K824">
            <v>39431</v>
          </cell>
          <cell r="P824">
            <v>0</v>
          </cell>
          <cell r="S824">
            <v>0</v>
          </cell>
        </row>
        <row r="825">
          <cell r="A825">
            <v>604</v>
          </cell>
          <cell r="B825" t="str">
            <v>7009-A-7005</v>
          </cell>
          <cell r="C825" t="str">
            <v>DE-E06-B15-104</v>
          </cell>
          <cell r="D825" t="str">
            <v>E.40.AR.070.120</v>
          </cell>
          <cell r="E825" t="str">
            <v>Det. Lanchonete/Sanitários</v>
          </cell>
          <cell r="F825">
            <v>0</v>
          </cell>
          <cell r="H825" t="str">
            <v>A1</v>
          </cell>
          <cell r="I825">
            <v>1</v>
          </cell>
          <cell r="J825">
            <v>39427</v>
          </cell>
          <cell r="K825">
            <v>39431</v>
          </cell>
          <cell r="P825">
            <v>0</v>
          </cell>
          <cell r="S825">
            <v>0</v>
          </cell>
        </row>
        <row r="826">
          <cell r="A826">
            <v>605</v>
          </cell>
          <cell r="B826" t="str">
            <v>7009-A-7006</v>
          </cell>
          <cell r="C826" t="str">
            <v>DE-E06-B15-105</v>
          </cell>
          <cell r="D826" t="str">
            <v>E.40.AR.070.120</v>
          </cell>
          <cell r="E826" t="str">
            <v>Det. Cozinha</v>
          </cell>
          <cell r="F826">
            <v>0</v>
          </cell>
          <cell r="H826" t="str">
            <v>A1</v>
          </cell>
          <cell r="I826">
            <v>1</v>
          </cell>
          <cell r="J826">
            <v>39427</v>
          </cell>
          <cell r="K826">
            <v>39431</v>
          </cell>
          <cell r="P826">
            <v>0</v>
          </cell>
          <cell r="S826">
            <v>0</v>
          </cell>
        </row>
        <row r="827">
          <cell r="A827">
            <v>606</v>
          </cell>
          <cell r="B827" t="str">
            <v>7009-A-7007</v>
          </cell>
          <cell r="C827" t="str">
            <v>DE-E06-B15-106</v>
          </cell>
          <cell r="D827" t="str">
            <v>E.40.AR.070.120</v>
          </cell>
          <cell r="E827" t="str">
            <v>Det. Vestiários</v>
          </cell>
          <cell r="F827">
            <v>0</v>
          </cell>
          <cell r="H827" t="str">
            <v>A1</v>
          </cell>
          <cell r="I827">
            <v>1</v>
          </cell>
          <cell r="J827">
            <v>39427</v>
          </cell>
          <cell r="K827">
            <v>39431</v>
          </cell>
          <cell r="P827">
            <v>0</v>
          </cell>
          <cell r="S827">
            <v>0</v>
          </cell>
        </row>
        <row r="828">
          <cell r="A828">
            <v>607</v>
          </cell>
          <cell r="B828" t="str">
            <v>7009-A-7008</v>
          </cell>
          <cell r="C828" t="str">
            <v>DE-E06-B15-107</v>
          </cell>
          <cell r="D828" t="str">
            <v>E.40.AR.070.120</v>
          </cell>
          <cell r="E828" t="str">
            <v>Paginação de Forro</v>
          </cell>
          <cell r="F828">
            <v>0</v>
          </cell>
          <cell r="H828" t="str">
            <v>A1</v>
          </cell>
          <cell r="I828">
            <v>1</v>
          </cell>
          <cell r="J828">
            <v>39427</v>
          </cell>
          <cell r="K828">
            <v>39431</v>
          </cell>
          <cell r="P828">
            <v>0</v>
          </cell>
          <cell r="S828">
            <v>0</v>
          </cell>
        </row>
        <row r="829">
          <cell r="A829">
            <v>608</v>
          </cell>
          <cell r="B829" t="str">
            <v>7009-A-7009</v>
          </cell>
          <cell r="C829" t="str">
            <v>DE-E06-B15-108</v>
          </cell>
          <cell r="D829" t="str">
            <v>E.40.AR.070.120</v>
          </cell>
          <cell r="E829" t="str">
            <v>Lay out de Mobiliário do refeitório</v>
          </cell>
          <cell r="F829">
            <v>0</v>
          </cell>
          <cell r="H829" t="str">
            <v>A0</v>
          </cell>
          <cell r="I829">
            <v>2</v>
          </cell>
          <cell r="J829">
            <v>39427</v>
          </cell>
          <cell r="K829">
            <v>39431</v>
          </cell>
          <cell r="P829">
            <v>0</v>
          </cell>
          <cell r="S829">
            <v>0</v>
          </cell>
        </row>
        <row r="830">
          <cell r="E830" t="str">
            <v>CONCRETO</v>
          </cell>
          <cell r="F830">
            <v>0</v>
          </cell>
          <cell r="P830">
            <v>0</v>
          </cell>
          <cell r="S830">
            <v>0</v>
          </cell>
        </row>
        <row r="831">
          <cell r="A831">
            <v>609</v>
          </cell>
          <cell r="B831" t="str">
            <v>LV-7009-C-7000</v>
          </cell>
          <cell r="C831" t="str">
            <v>LV-E06-B03-027</v>
          </cell>
          <cell r="D831" t="str">
            <v>E.40.CN.070.075</v>
          </cell>
          <cell r="E831" t="str">
            <v>Lista de Verificação de Desenhos de Fornecedores</v>
          </cell>
          <cell r="F831">
            <v>0</v>
          </cell>
          <cell r="H831" t="str">
            <v>A4</v>
          </cell>
          <cell r="I831">
            <v>14</v>
          </cell>
          <cell r="J831">
            <v>39447</v>
          </cell>
          <cell r="K831">
            <v>39453</v>
          </cell>
          <cell r="P831">
            <v>0</v>
          </cell>
          <cell r="S831">
            <v>0</v>
          </cell>
        </row>
        <row r="832">
          <cell r="E832" t="str">
            <v>METÁLICA</v>
          </cell>
          <cell r="F832">
            <v>0</v>
          </cell>
          <cell r="P832">
            <v>0</v>
          </cell>
          <cell r="S832">
            <v>0</v>
          </cell>
        </row>
        <row r="833">
          <cell r="A833">
            <v>610</v>
          </cell>
          <cell r="B833" t="str">
            <v>LV-7009-S-7000</v>
          </cell>
          <cell r="C833" t="str">
            <v>LV-E06-B04-026</v>
          </cell>
          <cell r="D833" t="str">
            <v>E.40.EM.070.075</v>
          </cell>
          <cell r="E833" t="str">
            <v>Lista de Verificação de Desenhos de Fornecedores</v>
          </cell>
          <cell r="F833">
            <v>0</v>
          </cell>
          <cell r="H833" t="str">
            <v>A4</v>
          </cell>
          <cell r="I833">
            <v>8</v>
          </cell>
          <cell r="J833">
            <v>39447</v>
          </cell>
          <cell r="K833">
            <v>39453</v>
          </cell>
          <cell r="P833">
            <v>0</v>
          </cell>
          <cell r="S833">
            <v>0</v>
          </cell>
        </row>
        <row r="834">
          <cell r="E834" t="str">
            <v>ELÉTRICA</v>
          </cell>
          <cell r="F834">
            <v>0</v>
          </cell>
          <cell r="P834">
            <v>0</v>
          </cell>
          <cell r="S834">
            <v>0</v>
          </cell>
        </row>
        <row r="835">
          <cell r="A835">
            <v>611</v>
          </cell>
          <cell r="B835" t="str">
            <v>7009-E-7000 e 7001</v>
          </cell>
          <cell r="C835" t="str">
            <v>DE-E06-E06-090</v>
          </cell>
          <cell r="D835" t="str">
            <v>E.40.EL.070.100</v>
          </cell>
          <cell r="E835" t="str">
            <v>Planta de Distribuição de Força e Aterramento</v>
          </cell>
          <cell r="F835">
            <v>0</v>
          </cell>
          <cell r="H835" t="str">
            <v>A1</v>
          </cell>
          <cell r="I835">
            <v>2</v>
          </cell>
          <cell r="J835">
            <v>39427</v>
          </cell>
          <cell r="K835">
            <v>39433</v>
          </cell>
          <cell r="P835">
            <v>0</v>
          </cell>
          <cell r="S835">
            <v>0</v>
          </cell>
        </row>
        <row r="836">
          <cell r="A836">
            <v>612</v>
          </cell>
          <cell r="B836" t="str">
            <v>7009-E-7002 e 7003</v>
          </cell>
          <cell r="C836" t="str">
            <v>DE-E06-E06-091</v>
          </cell>
          <cell r="D836" t="str">
            <v>E.40.EL.070.100</v>
          </cell>
          <cell r="E836" t="str">
            <v>Planta de Iluminação e Tomadas de Corrente</v>
          </cell>
          <cell r="F836">
            <v>0</v>
          </cell>
          <cell r="H836" t="str">
            <v>A1</v>
          </cell>
          <cell r="I836">
            <v>2</v>
          </cell>
          <cell r="J836">
            <v>39427</v>
          </cell>
          <cell r="K836">
            <v>39433</v>
          </cell>
          <cell r="P836">
            <v>0</v>
          </cell>
          <cell r="S836">
            <v>0</v>
          </cell>
        </row>
        <row r="837">
          <cell r="A837">
            <v>613</v>
          </cell>
          <cell r="B837" t="str">
            <v>7009-E-7004  e 7005</v>
          </cell>
          <cell r="C837" t="str">
            <v>DE-E06-E06-092</v>
          </cell>
          <cell r="D837" t="str">
            <v>E.40.EL.070.100</v>
          </cell>
          <cell r="E837" t="str">
            <v>Planta de SPDA</v>
          </cell>
          <cell r="F837">
            <v>0</v>
          </cell>
          <cell r="H837" t="str">
            <v>A1</v>
          </cell>
          <cell r="I837">
            <v>2</v>
          </cell>
          <cell r="J837">
            <v>39427</v>
          </cell>
          <cell r="K837">
            <v>39433</v>
          </cell>
          <cell r="P837">
            <v>0</v>
          </cell>
          <cell r="S837">
            <v>0</v>
          </cell>
        </row>
        <row r="838">
          <cell r="A838">
            <v>614</v>
          </cell>
          <cell r="B838" t="str">
            <v>7009-E-7006 a 7008</v>
          </cell>
          <cell r="C838" t="str">
            <v>DE-E06-E06-093</v>
          </cell>
          <cell r="D838" t="str">
            <v>E.40.EL.070.100</v>
          </cell>
          <cell r="E838" t="str">
            <v>Diagrama Unifilar e Quadro de Cargas Elétricas</v>
          </cell>
          <cell r="F838">
            <v>0</v>
          </cell>
          <cell r="H838" t="str">
            <v>A1</v>
          </cell>
          <cell r="I838">
            <v>3.75</v>
          </cell>
          <cell r="J838">
            <v>39427</v>
          </cell>
          <cell r="K838">
            <v>39433</v>
          </cell>
          <cell r="P838">
            <v>0</v>
          </cell>
          <cell r="S838">
            <v>0</v>
          </cell>
        </row>
        <row r="839">
          <cell r="A839">
            <v>615</v>
          </cell>
          <cell r="B839" t="str">
            <v>MC-7009-E-7000</v>
          </cell>
          <cell r="C839" t="str">
            <v>MC-E06-E06-047</v>
          </cell>
          <cell r="D839" t="str">
            <v>E.40.EL.070.100</v>
          </cell>
          <cell r="E839" t="str">
            <v>Memória de Cálculo de Iluminação</v>
          </cell>
          <cell r="F839">
            <v>0</v>
          </cell>
          <cell r="H839" t="str">
            <v>A4</v>
          </cell>
          <cell r="I839">
            <v>3</v>
          </cell>
          <cell r="J839">
            <v>39427</v>
          </cell>
          <cell r="K839">
            <v>39433</v>
          </cell>
          <cell r="P839">
            <v>0</v>
          </cell>
          <cell r="S839">
            <v>0</v>
          </cell>
        </row>
        <row r="840">
          <cell r="A840">
            <v>616</v>
          </cell>
          <cell r="B840" t="str">
            <v>MC-7009-E-7001</v>
          </cell>
          <cell r="C840" t="str">
            <v>MC-E06-E06-048</v>
          </cell>
          <cell r="D840" t="str">
            <v>E.40.EL.070.100</v>
          </cell>
          <cell r="E840" t="str">
            <v>Memória de Cálculo de SPDA</v>
          </cell>
          <cell r="F840">
            <v>0</v>
          </cell>
          <cell r="H840" t="str">
            <v>A4</v>
          </cell>
          <cell r="I840">
            <v>3</v>
          </cell>
          <cell r="J840">
            <v>39427</v>
          </cell>
          <cell r="K840">
            <v>39433</v>
          </cell>
          <cell r="P840">
            <v>0</v>
          </cell>
          <cell r="S840">
            <v>0</v>
          </cell>
        </row>
        <row r="841">
          <cell r="A841">
            <v>617</v>
          </cell>
          <cell r="B841" t="str">
            <v>LM-7009-E-7000</v>
          </cell>
          <cell r="C841" t="str">
            <v>LM-E06-E06-024</v>
          </cell>
          <cell r="D841" t="str">
            <v>E.40.EL.070.100</v>
          </cell>
          <cell r="E841" t="str">
            <v>Lista de Materiais</v>
          </cell>
          <cell r="F841">
            <v>0</v>
          </cell>
          <cell r="H841" t="str">
            <v>A4</v>
          </cell>
          <cell r="I841">
            <v>1.375</v>
          </cell>
          <cell r="J841">
            <v>39427</v>
          </cell>
          <cell r="K841">
            <v>39433</v>
          </cell>
          <cell r="P841">
            <v>0</v>
          </cell>
          <cell r="S841">
            <v>0</v>
          </cell>
        </row>
        <row r="842">
          <cell r="A842">
            <v>618</v>
          </cell>
          <cell r="B842" t="str">
            <v>FD-7009-E-7000</v>
          </cell>
          <cell r="C842" t="str">
            <v>FD-E06-E06-024</v>
          </cell>
          <cell r="D842" t="str">
            <v>E.40.EL.070.100</v>
          </cell>
          <cell r="E842" t="str">
            <v>Folha de Dados (Quadro de Distribuição)</v>
          </cell>
          <cell r="F842">
            <v>0</v>
          </cell>
          <cell r="H842" t="str">
            <v>A4</v>
          </cell>
          <cell r="I842">
            <v>0.125</v>
          </cell>
          <cell r="J842">
            <v>39427</v>
          </cell>
          <cell r="K842">
            <v>39433</v>
          </cell>
          <cell r="P842">
            <v>0</v>
          </cell>
          <cell r="S842">
            <v>0</v>
          </cell>
        </row>
        <row r="843">
          <cell r="A843">
            <v>619</v>
          </cell>
          <cell r="B843" t="str">
            <v>FD-7009-E-7001</v>
          </cell>
          <cell r="C843" t="str">
            <v>FD-E06-E06-025</v>
          </cell>
          <cell r="D843" t="str">
            <v>E.40.EL.070.100</v>
          </cell>
          <cell r="E843" t="str">
            <v>Folha de Dados (Quadro de Distribuição)</v>
          </cell>
          <cell r="F843">
            <v>0</v>
          </cell>
          <cell r="H843" t="str">
            <v>A4</v>
          </cell>
          <cell r="I843">
            <v>0.125</v>
          </cell>
          <cell r="J843">
            <v>39427</v>
          </cell>
          <cell r="K843">
            <v>39433</v>
          </cell>
          <cell r="P843">
            <v>0</v>
          </cell>
          <cell r="S843">
            <v>0</v>
          </cell>
        </row>
        <row r="844">
          <cell r="A844">
            <v>620</v>
          </cell>
          <cell r="B844" t="str">
            <v>FD-7009-E-7002</v>
          </cell>
          <cell r="C844" t="str">
            <v>FD-E06-E06-026</v>
          </cell>
          <cell r="D844" t="str">
            <v>E.40.EL.070.100</v>
          </cell>
          <cell r="E844" t="str">
            <v>Folha de Dados (Quadro de Distribuição)</v>
          </cell>
          <cell r="F844">
            <v>0</v>
          </cell>
          <cell r="H844" t="str">
            <v>A4</v>
          </cell>
          <cell r="I844">
            <v>0.125</v>
          </cell>
          <cell r="J844">
            <v>39427</v>
          </cell>
          <cell r="K844">
            <v>39433</v>
          </cell>
          <cell r="P844">
            <v>0</v>
          </cell>
          <cell r="S844">
            <v>0</v>
          </cell>
        </row>
        <row r="845">
          <cell r="A845">
            <v>621</v>
          </cell>
          <cell r="B845" t="str">
            <v>MD-7009-E-7000</v>
          </cell>
          <cell r="C845" t="str">
            <v>MD-E06-E06-024</v>
          </cell>
          <cell r="D845" t="str">
            <v>E.40.EL.070.100</v>
          </cell>
          <cell r="E845" t="str">
            <v>Memorial Descritivo</v>
          </cell>
          <cell r="F845">
            <v>0</v>
          </cell>
          <cell r="H845" t="str">
            <v>A4</v>
          </cell>
          <cell r="I845">
            <v>1</v>
          </cell>
          <cell r="J845">
            <v>39427</v>
          </cell>
          <cell r="K845">
            <v>39433</v>
          </cell>
          <cell r="P845">
            <v>0</v>
          </cell>
          <cell r="S845">
            <v>0</v>
          </cell>
        </row>
        <row r="846">
          <cell r="E846" t="str">
            <v>TELEFONIA E DADOS</v>
          </cell>
          <cell r="F846">
            <v>0</v>
          </cell>
          <cell r="P846">
            <v>0</v>
          </cell>
          <cell r="S846">
            <v>0</v>
          </cell>
        </row>
        <row r="847">
          <cell r="A847">
            <v>622</v>
          </cell>
          <cell r="B847" t="str">
            <v>7009-K-7000</v>
          </cell>
          <cell r="C847" t="str">
            <v>DE-E06-E47-012</v>
          </cell>
          <cell r="D847" t="str">
            <v>E.40.CM.070.095</v>
          </cell>
          <cell r="E847" t="str">
            <v>Planta Baixa</v>
          </cell>
          <cell r="F847">
            <v>0</v>
          </cell>
          <cell r="H847" t="str">
            <v>A1</v>
          </cell>
          <cell r="I847">
            <v>1</v>
          </cell>
          <cell r="J847">
            <v>39427</v>
          </cell>
          <cell r="K847">
            <v>39433</v>
          </cell>
          <cell r="P847">
            <v>0</v>
          </cell>
          <cell r="S847">
            <v>0</v>
          </cell>
        </row>
        <row r="848">
          <cell r="A848">
            <v>623</v>
          </cell>
          <cell r="B848" t="str">
            <v>LM-7009-K-7000</v>
          </cell>
          <cell r="C848" t="str">
            <v>LM-E06-E47-012</v>
          </cell>
          <cell r="D848" t="str">
            <v>E.40.CM.070.095</v>
          </cell>
          <cell r="E848" t="str">
            <v>Lista de Materiais</v>
          </cell>
          <cell r="F848">
            <v>0</v>
          </cell>
          <cell r="H848" t="str">
            <v>A4</v>
          </cell>
          <cell r="I848">
            <v>0.125</v>
          </cell>
          <cell r="J848">
            <v>39427</v>
          </cell>
          <cell r="K848">
            <v>39433</v>
          </cell>
          <cell r="P848">
            <v>0</v>
          </cell>
          <cell r="S848">
            <v>0</v>
          </cell>
        </row>
        <row r="849">
          <cell r="E849" t="str">
            <v>HIDROSSANITÁRIAS</v>
          </cell>
          <cell r="F849">
            <v>0</v>
          </cell>
          <cell r="P849">
            <v>0</v>
          </cell>
          <cell r="S849">
            <v>0</v>
          </cell>
        </row>
        <row r="850">
          <cell r="A850">
            <v>624</v>
          </cell>
          <cell r="B850" t="str">
            <v>7009-B-7000</v>
          </cell>
          <cell r="C850" t="str">
            <v>DE-E06-B49-075</v>
          </cell>
          <cell r="D850" t="str">
            <v>E.40.IE.070.100</v>
          </cell>
          <cell r="E850" t="str">
            <v>Planta Baixa - Água Fria e Quente</v>
          </cell>
          <cell r="F850">
            <v>0</v>
          </cell>
          <cell r="H850" t="str">
            <v>A1</v>
          </cell>
          <cell r="I850">
            <v>1</v>
          </cell>
          <cell r="J850">
            <v>39427</v>
          </cell>
          <cell r="K850">
            <v>39433</v>
          </cell>
          <cell r="P850">
            <v>0</v>
          </cell>
          <cell r="S850">
            <v>0</v>
          </cell>
        </row>
        <row r="851">
          <cell r="A851">
            <v>625</v>
          </cell>
          <cell r="B851" t="str">
            <v>7009-B-7001</v>
          </cell>
          <cell r="C851" t="str">
            <v>DE-E06-B49-076</v>
          </cell>
          <cell r="D851" t="str">
            <v>E.40.IE.070.100</v>
          </cell>
          <cell r="E851" t="str">
            <v>Isométricos - Água Fria e Quente</v>
          </cell>
          <cell r="F851">
            <v>0</v>
          </cell>
          <cell r="H851" t="str">
            <v>A1</v>
          </cell>
          <cell r="I851">
            <v>2</v>
          </cell>
          <cell r="J851">
            <v>39427</v>
          </cell>
          <cell r="K851">
            <v>39433</v>
          </cell>
          <cell r="P851">
            <v>0</v>
          </cell>
          <cell r="S851">
            <v>0</v>
          </cell>
        </row>
        <row r="852">
          <cell r="A852">
            <v>626</v>
          </cell>
          <cell r="B852" t="str">
            <v>7009-B-7002</v>
          </cell>
          <cell r="C852" t="str">
            <v>DE-E06-B49-077</v>
          </cell>
          <cell r="D852" t="str">
            <v>E.40.IE.070.100</v>
          </cell>
          <cell r="E852" t="str">
            <v>Planta Baixa - Esgoto Sanitário</v>
          </cell>
          <cell r="F852">
            <v>0</v>
          </cell>
          <cell r="H852" t="str">
            <v>A1</v>
          </cell>
          <cell r="I852">
            <v>1</v>
          </cell>
          <cell r="J852">
            <v>39427</v>
          </cell>
          <cell r="K852">
            <v>39433</v>
          </cell>
          <cell r="P852">
            <v>0</v>
          </cell>
          <cell r="S852">
            <v>0</v>
          </cell>
        </row>
        <row r="853">
          <cell r="A853">
            <v>627</v>
          </cell>
          <cell r="B853" t="str">
            <v>7009-B-7003</v>
          </cell>
          <cell r="C853" t="str">
            <v>DE-E06-B49-078</v>
          </cell>
          <cell r="D853" t="str">
            <v>E.40.IE.070.100</v>
          </cell>
          <cell r="E853" t="str">
            <v>Planta - Esquema Vertical e Detalhes - Esgoto Sanitário</v>
          </cell>
          <cell r="F853">
            <v>0</v>
          </cell>
          <cell r="H853" t="str">
            <v>A1</v>
          </cell>
          <cell r="I853">
            <v>2</v>
          </cell>
          <cell r="J853">
            <v>39427</v>
          </cell>
          <cell r="K853">
            <v>39433</v>
          </cell>
          <cell r="P853">
            <v>0</v>
          </cell>
          <cell r="S853">
            <v>0</v>
          </cell>
        </row>
        <row r="854">
          <cell r="A854">
            <v>628</v>
          </cell>
          <cell r="B854" t="str">
            <v>7009-B-7004</v>
          </cell>
          <cell r="C854" t="str">
            <v>DE-E06-B49-079</v>
          </cell>
          <cell r="D854" t="str">
            <v>E.40.IE.070.100</v>
          </cell>
          <cell r="E854" t="str">
            <v>Águas Pluviais - Planta</v>
          </cell>
          <cell r="F854">
            <v>0</v>
          </cell>
          <cell r="H854" t="str">
            <v>A1</v>
          </cell>
          <cell r="I854">
            <v>1</v>
          </cell>
          <cell r="J854">
            <v>39427</v>
          </cell>
          <cell r="K854">
            <v>39433</v>
          </cell>
          <cell r="P854">
            <v>0</v>
          </cell>
          <cell r="S854">
            <v>0</v>
          </cell>
        </row>
        <row r="855">
          <cell r="A855">
            <v>629</v>
          </cell>
          <cell r="B855" t="str">
            <v>7009-B-7005</v>
          </cell>
          <cell r="C855" t="str">
            <v>DE-E06-B49-080</v>
          </cell>
          <cell r="D855" t="str">
            <v>E.40.IE.070.100</v>
          </cell>
          <cell r="E855" t="str">
            <v>Águas Pluviais - Detalhes</v>
          </cell>
          <cell r="F855">
            <v>0</v>
          </cell>
          <cell r="H855" t="str">
            <v>A1</v>
          </cell>
          <cell r="I855">
            <v>1</v>
          </cell>
          <cell r="J855">
            <v>39427</v>
          </cell>
          <cell r="K855">
            <v>39433</v>
          </cell>
          <cell r="P855">
            <v>0</v>
          </cell>
          <cell r="S855">
            <v>0</v>
          </cell>
        </row>
        <row r="856">
          <cell r="A856">
            <v>630</v>
          </cell>
          <cell r="B856" t="str">
            <v>7009-B-7006</v>
          </cell>
          <cell r="C856" t="str">
            <v>DE-E06-B49-081</v>
          </cell>
          <cell r="D856" t="str">
            <v>E.40.IE.070.100</v>
          </cell>
          <cell r="E856" t="str">
            <v>Planta de Cobertura</v>
          </cell>
          <cell r="F856">
            <v>0</v>
          </cell>
          <cell r="H856" t="str">
            <v>A1</v>
          </cell>
          <cell r="I856">
            <v>1</v>
          </cell>
          <cell r="J856">
            <v>39427</v>
          </cell>
          <cell r="K856">
            <v>39433</v>
          </cell>
          <cell r="P856">
            <v>0</v>
          </cell>
          <cell r="S856">
            <v>0</v>
          </cell>
        </row>
        <row r="857">
          <cell r="A857">
            <v>631</v>
          </cell>
          <cell r="B857" t="str">
            <v>LM-7009-B-7000</v>
          </cell>
          <cell r="C857" t="str">
            <v>LM-E06-B49-023</v>
          </cell>
          <cell r="D857" t="str">
            <v>E.40.IE.070.100</v>
          </cell>
          <cell r="E857" t="str">
            <v>Lista de Material</v>
          </cell>
          <cell r="F857">
            <v>0</v>
          </cell>
          <cell r="H857" t="str">
            <v>A4</v>
          </cell>
          <cell r="I857">
            <v>0.375</v>
          </cell>
          <cell r="J857">
            <v>39427</v>
          </cell>
          <cell r="K857">
            <v>39433</v>
          </cell>
          <cell r="P857">
            <v>0</v>
          </cell>
          <cell r="S857">
            <v>0</v>
          </cell>
        </row>
        <row r="858">
          <cell r="A858">
            <v>632</v>
          </cell>
          <cell r="B858" t="str">
            <v>MC-7009-B-7000</v>
          </cell>
          <cell r="C858" t="str">
            <v>MC-E06-B49-001</v>
          </cell>
          <cell r="D858" t="str">
            <v>E.40.IE.070.100</v>
          </cell>
          <cell r="E858" t="str">
            <v>Memória de Cálculo</v>
          </cell>
          <cell r="F858">
            <v>0</v>
          </cell>
          <cell r="H858" t="str">
            <v>A4</v>
          </cell>
          <cell r="I858">
            <v>1</v>
          </cell>
          <cell r="J858">
            <v>39427</v>
          </cell>
          <cell r="K858">
            <v>39433</v>
          </cell>
          <cell r="P858">
            <v>0</v>
          </cell>
          <cell r="S858">
            <v>0</v>
          </cell>
        </row>
        <row r="859">
          <cell r="E859" t="str">
            <v>ORÇAMENTAÇÃO</v>
          </cell>
          <cell r="F859">
            <v>0</v>
          </cell>
          <cell r="P859">
            <v>0</v>
          </cell>
          <cell r="S859">
            <v>0</v>
          </cell>
        </row>
        <row r="860">
          <cell r="A860">
            <v>633</v>
          </cell>
          <cell r="B860" t="str">
            <v>RT-7009-H-7000</v>
          </cell>
          <cell r="C860" t="str">
            <v>RT-E06-B00-022</v>
          </cell>
          <cell r="D860" t="str">
            <v>E.40.00.000.006</v>
          </cell>
          <cell r="E860" t="str">
            <v>Pacote para Orçamentação</v>
          </cell>
          <cell r="F860">
            <v>0</v>
          </cell>
          <cell r="H860" t="str">
            <v>A4</v>
          </cell>
          <cell r="I860">
            <v>3.2</v>
          </cell>
          <cell r="J860">
            <v>39473</v>
          </cell>
          <cell r="K860">
            <v>39532</v>
          </cell>
          <cell r="P860">
            <v>0</v>
          </cell>
          <cell r="S860">
            <v>0</v>
          </cell>
        </row>
        <row r="861">
          <cell r="E861" t="str">
            <v>ANÁLISE DE PROPOSTA</v>
          </cell>
          <cell r="F861">
            <v>0</v>
          </cell>
          <cell r="P861">
            <v>0</v>
          </cell>
          <cell r="S861">
            <v>0</v>
          </cell>
        </row>
        <row r="862">
          <cell r="A862">
            <v>634</v>
          </cell>
          <cell r="B862" t="str">
            <v>PT-7009-H-7000</v>
          </cell>
          <cell r="C862" t="str">
            <v>PT-E06-B00-022</v>
          </cell>
          <cell r="D862" t="str">
            <v>E.40.00.000.006</v>
          </cell>
          <cell r="E862" t="str">
            <v>Análise de Proposta</v>
          </cell>
          <cell r="F862">
            <v>0</v>
          </cell>
          <cell r="H862" t="str">
            <v>A4</v>
          </cell>
          <cell r="I862">
            <v>1.5</v>
          </cell>
          <cell r="J862">
            <v>39473</v>
          </cell>
          <cell r="K862">
            <v>39532</v>
          </cell>
          <cell r="P862">
            <v>0</v>
          </cell>
          <cell r="S862">
            <v>0</v>
          </cell>
        </row>
        <row r="863">
          <cell r="B863">
            <v>7011</v>
          </cell>
          <cell r="E863" t="str">
            <v>BRIGADA DE INCÊNDIO E SEGURANÇA DO TRABALHO</v>
          </cell>
          <cell r="F863">
            <v>0</v>
          </cell>
          <cell r="P863">
            <v>0</v>
          </cell>
          <cell r="S863">
            <v>0</v>
          </cell>
        </row>
        <row r="864">
          <cell r="E864" t="str">
            <v>ARQUITETURA</v>
          </cell>
          <cell r="F864">
            <v>0</v>
          </cell>
          <cell r="P864">
            <v>0</v>
          </cell>
          <cell r="S864">
            <v>0</v>
          </cell>
        </row>
        <row r="865">
          <cell r="A865">
            <v>635</v>
          </cell>
          <cell r="B865" t="str">
            <v>7011-A-7000</v>
          </cell>
          <cell r="C865" t="str">
            <v>DE-E06-B15-109</v>
          </cell>
          <cell r="D865" t="str">
            <v>E.40.AR.070.125</v>
          </cell>
          <cell r="E865" t="str">
            <v>Planta Baixa e Cobertura</v>
          </cell>
          <cell r="F865">
            <v>0</v>
          </cell>
          <cell r="H865" t="str">
            <v>A1</v>
          </cell>
          <cell r="I865">
            <v>1</v>
          </cell>
          <cell r="J865">
            <v>39417</v>
          </cell>
          <cell r="K865">
            <v>39423</v>
          </cell>
          <cell r="P865">
            <v>0</v>
          </cell>
          <cell r="S865">
            <v>0</v>
          </cell>
        </row>
        <row r="866">
          <cell r="A866">
            <v>636</v>
          </cell>
          <cell r="B866" t="str">
            <v>7011-A-7001</v>
          </cell>
          <cell r="C866" t="str">
            <v>DE-E06-B15-110</v>
          </cell>
          <cell r="D866" t="str">
            <v>E.40.AR.070.125</v>
          </cell>
          <cell r="E866" t="str">
            <v>Cortes e Fachadas</v>
          </cell>
          <cell r="F866">
            <v>0</v>
          </cell>
          <cell r="H866" t="str">
            <v>A1</v>
          </cell>
          <cell r="I866">
            <v>1</v>
          </cell>
          <cell r="J866">
            <v>39417</v>
          </cell>
          <cell r="K866">
            <v>39423</v>
          </cell>
          <cell r="P866">
            <v>0</v>
          </cell>
          <cell r="S866">
            <v>0</v>
          </cell>
        </row>
        <row r="867">
          <cell r="A867">
            <v>637</v>
          </cell>
          <cell r="B867" t="str">
            <v>7011-A-7002</v>
          </cell>
          <cell r="C867" t="str">
            <v>DE-E06-B15-111</v>
          </cell>
          <cell r="D867" t="str">
            <v>E.40.AR.070.135</v>
          </cell>
          <cell r="E867" t="str">
            <v>Det. Sanitários/Copa</v>
          </cell>
          <cell r="F867">
            <v>0</v>
          </cell>
          <cell r="H867" t="str">
            <v>A1</v>
          </cell>
          <cell r="I867">
            <v>1</v>
          </cell>
          <cell r="J867">
            <v>39434</v>
          </cell>
          <cell r="K867">
            <v>39438</v>
          </cell>
          <cell r="P867">
            <v>0</v>
          </cell>
          <cell r="S867">
            <v>0</v>
          </cell>
        </row>
        <row r="868">
          <cell r="A868">
            <v>638</v>
          </cell>
          <cell r="B868" t="str">
            <v>7011-A-7003</v>
          </cell>
          <cell r="C868" t="str">
            <v>DE-E06-B15-112</v>
          </cell>
          <cell r="D868" t="str">
            <v>E.40.AR.070.135</v>
          </cell>
          <cell r="E868" t="str">
            <v>Paginação de Forro e Lay out de Mobiliário</v>
          </cell>
          <cell r="F868">
            <v>0</v>
          </cell>
          <cell r="H868" t="str">
            <v>A1</v>
          </cell>
          <cell r="I868">
            <v>1</v>
          </cell>
          <cell r="J868">
            <v>39434</v>
          </cell>
          <cell r="K868">
            <v>39438</v>
          </cell>
          <cell r="P868">
            <v>0</v>
          </cell>
          <cell r="S868">
            <v>0</v>
          </cell>
        </row>
        <row r="869">
          <cell r="E869" t="str">
            <v>CONCRETO</v>
          </cell>
          <cell r="F869">
            <v>0</v>
          </cell>
          <cell r="P869">
            <v>0</v>
          </cell>
          <cell r="S869">
            <v>0</v>
          </cell>
        </row>
        <row r="870">
          <cell r="A870">
            <v>639</v>
          </cell>
          <cell r="B870" t="str">
            <v>LV-7011-C-7000</v>
          </cell>
          <cell r="C870" t="str">
            <v>LV-E06-B03-028</v>
          </cell>
          <cell r="D870" t="str">
            <v>E.40.CN.070.085</v>
          </cell>
          <cell r="E870" t="str">
            <v>Lista de Verificação de Desenhos de Fornecedores</v>
          </cell>
          <cell r="F870">
            <v>0</v>
          </cell>
          <cell r="H870" t="str">
            <v>A4</v>
          </cell>
          <cell r="I870">
            <v>8</v>
          </cell>
          <cell r="J870">
            <v>39454</v>
          </cell>
          <cell r="K870">
            <v>39460</v>
          </cell>
          <cell r="P870">
            <v>0</v>
          </cell>
          <cell r="S870">
            <v>0</v>
          </cell>
        </row>
        <row r="871">
          <cell r="E871" t="str">
            <v>METÁLICA</v>
          </cell>
          <cell r="F871">
            <v>0</v>
          </cell>
          <cell r="P871">
            <v>0</v>
          </cell>
          <cell r="S871">
            <v>0</v>
          </cell>
        </row>
        <row r="872">
          <cell r="A872">
            <v>640</v>
          </cell>
          <cell r="B872" t="str">
            <v>LV-7011-S-7000</v>
          </cell>
          <cell r="C872" t="str">
            <v>LV-E06-B04-027</v>
          </cell>
          <cell r="D872" t="str">
            <v>E.40.EM.070.085</v>
          </cell>
          <cell r="E872" t="str">
            <v>Lista de Verificação de Desenhos de Fornecedores</v>
          </cell>
          <cell r="F872">
            <v>0</v>
          </cell>
          <cell r="H872" t="str">
            <v>A4</v>
          </cell>
          <cell r="I872">
            <v>6</v>
          </cell>
          <cell r="J872">
            <v>39454</v>
          </cell>
          <cell r="K872">
            <v>39460</v>
          </cell>
          <cell r="P872">
            <v>0</v>
          </cell>
          <cell r="S872">
            <v>0</v>
          </cell>
        </row>
        <row r="873">
          <cell r="E873" t="str">
            <v>ELÉTRICA</v>
          </cell>
          <cell r="F873">
            <v>0</v>
          </cell>
          <cell r="P873">
            <v>0</v>
          </cell>
          <cell r="S873">
            <v>0</v>
          </cell>
        </row>
        <row r="874">
          <cell r="A874">
            <v>641</v>
          </cell>
          <cell r="B874" t="str">
            <v>7011-E-7000</v>
          </cell>
          <cell r="C874" t="str">
            <v>DE-E06-E06-094</v>
          </cell>
          <cell r="D874" t="str">
            <v>E.40.EL.070.120</v>
          </cell>
          <cell r="E874" t="str">
            <v>Planta de Distribuição de Força e Aterramento</v>
          </cell>
          <cell r="F874">
            <v>0</v>
          </cell>
          <cell r="H874" t="str">
            <v>A1</v>
          </cell>
          <cell r="I874">
            <v>1</v>
          </cell>
          <cell r="J874">
            <v>39434</v>
          </cell>
          <cell r="K874">
            <v>39440</v>
          </cell>
          <cell r="P874">
            <v>0</v>
          </cell>
          <cell r="S874">
            <v>0</v>
          </cell>
        </row>
        <row r="875">
          <cell r="A875">
            <v>642</v>
          </cell>
          <cell r="B875" t="str">
            <v>7011-E-7001</v>
          </cell>
          <cell r="C875" t="str">
            <v>DE-E06-E06-095</v>
          </cell>
          <cell r="D875" t="str">
            <v>E.40.EL.070.120</v>
          </cell>
          <cell r="E875" t="str">
            <v>Planta de Iluminação e Tomadas de Corrente</v>
          </cell>
          <cell r="F875">
            <v>0</v>
          </cell>
          <cell r="H875" t="str">
            <v>A1</v>
          </cell>
          <cell r="I875">
            <v>1</v>
          </cell>
          <cell r="J875">
            <v>39434</v>
          </cell>
          <cell r="K875">
            <v>39440</v>
          </cell>
          <cell r="P875">
            <v>0</v>
          </cell>
          <cell r="S875">
            <v>0</v>
          </cell>
        </row>
        <row r="876">
          <cell r="A876">
            <v>643</v>
          </cell>
          <cell r="B876" t="str">
            <v>7011-E-7002</v>
          </cell>
          <cell r="C876" t="str">
            <v>DE-E06-E06-096</v>
          </cell>
          <cell r="D876" t="str">
            <v>E.40.EL.070.120</v>
          </cell>
          <cell r="E876" t="str">
            <v>Planta de SPDA</v>
          </cell>
          <cell r="F876">
            <v>0</v>
          </cell>
          <cell r="H876" t="str">
            <v>A1</v>
          </cell>
          <cell r="I876">
            <v>1</v>
          </cell>
          <cell r="J876">
            <v>39434</v>
          </cell>
          <cell r="K876">
            <v>39440</v>
          </cell>
          <cell r="P876">
            <v>0</v>
          </cell>
          <cell r="S876">
            <v>0</v>
          </cell>
        </row>
        <row r="877">
          <cell r="A877">
            <v>644</v>
          </cell>
          <cell r="B877" t="str">
            <v>7011-E-7003</v>
          </cell>
          <cell r="C877" t="str">
            <v>DE-E06-E06-097</v>
          </cell>
          <cell r="D877" t="str">
            <v>E.40.EL.070.120</v>
          </cell>
          <cell r="E877" t="str">
            <v>Diagrama Unifilar e Quadro de Cargas Elétricas</v>
          </cell>
          <cell r="F877">
            <v>0</v>
          </cell>
          <cell r="H877" t="str">
            <v>A1</v>
          </cell>
          <cell r="I877">
            <v>1.25</v>
          </cell>
          <cell r="J877">
            <v>39434</v>
          </cell>
          <cell r="K877">
            <v>39440</v>
          </cell>
          <cell r="P877">
            <v>0</v>
          </cell>
          <cell r="S877">
            <v>0</v>
          </cell>
        </row>
        <row r="878">
          <cell r="A878">
            <v>645</v>
          </cell>
          <cell r="B878" t="str">
            <v>MC-7011-E-7000</v>
          </cell>
          <cell r="C878" t="str">
            <v>MC-E06-E06-049</v>
          </cell>
          <cell r="D878" t="str">
            <v>E.40.EL.070.120</v>
          </cell>
          <cell r="E878" t="str">
            <v>Memória de Cálculo de Iluminação</v>
          </cell>
          <cell r="F878">
            <v>0</v>
          </cell>
          <cell r="H878" t="str">
            <v>A4</v>
          </cell>
          <cell r="I878">
            <v>3</v>
          </cell>
          <cell r="J878">
            <v>39434</v>
          </cell>
          <cell r="K878">
            <v>39440</v>
          </cell>
          <cell r="P878">
            <v>0</v>
          </cell>
          <cell r="S878">
            <v>0</v>
          </cell>
        </row>
        <row r="879">
          <cell r="A879">
            <v>646</v>
          </cell>
          <cell r="B879" t="str">
            <v>MC-7011-E-7001</v>
          </cell>
          <cell r="C879" t="str">
            <v>MC-E06-E06-050</v>
          </cell>
          <cell r="D879" t="str">
            <v>E.40.EL.070.120</v>
          </cell>
          <cell r="E879" t="str">
            <v>Memória de Cálculo de SPDA</v>
          </cell>
          <cell r="F879">
            <v>0</v>
          </cell>
          <cell r="H879" t="str">
            <v>A4</v>
          </cell>
          <cell r="I879">
            <v>3</v>
          </cell>
          <cell r="J879">
            <v>39434</v>
          </cell>
          <cell r="K879">
            <v>39440</v>
          </cell>
          <cell r="P879">
            <v>0</v>
          </cell>
          <cell r="S879">
            <v>0</v>
          </cell>
        </row>
        <row r="880">
          <cell r="A880">
            <v>647</v>
          </cell>
          <cell r="B880" t="str">
            <v>LM-7011-E-7000</v>
          </cell>
          <cell r="C880" t="str">
            <v>LM-E06-E06-025</v>
          </cell>
          <cell r="D880" t="str">
            <v>E.40.EL.070.120</v>
          </cell>
          <cell r="E880" t="str">
            <v>Lista de Materiais</v>
          </cell>
          <cell r="F880">
            <v>0</v>
          </cell>
          <cell r="H880" t="str">
            <v>A4</v>
          </cell>
          <cell r="I880">
            <v>1</v>
          </cell>
          <cell r="J880">
            <v>39434</v>
          </cell>
          <cell r="K880">
            <v>39440</v>
          </cell>
          <cell r="P880">
            <v>0</v>
          </cell>
          <cell r="S880">
            <v>0</v>
          </cell>
        </row>
        <row r="881">
          <cell r="A881">
            <v>648</v>
          </cell>
          <cell r="B881" t="str">
            <v>FD-7011-E-7000</v>
          </cell>
          <cell r="C881" t="str">
            <v>FD-E06-E06-027</v>
          </cell>
          <cell r="D881" t="str">
            <v>E.40.EL.070.120</v>
          </cell>
          <cell r="E881" t="str">
            <v>Folha de Dados (Quadro de Distribuição)</v>
          </cell>
          <cell r="F881">
            <v>0</v>
          </cell>
          <cell r="H881" t="str">
            <v>A4</v>
          </cell>
          <cell r="I881">
            <v>0.125</v>
          </cell>
          <cell r="J881">
            <v>39434</v>
          </cell>
          <cell r="K881">
            <v>39440</v>
          </cell>
          <cell r="P881">
            <v>0</v>
          </cell>
          <cell r="S881">
            <v>0</v>
          </cell>
        </row>
        <row r="882">
          <cell r="A882">
            <v>649</v>
          </cell>
          <cell r="B882" t="str">
            <v>MD-7011-E-7000</v>
          </cell>
          <cell r="C882" t="str">
            <v>MD-E06-E06-025</v>
          </cell>
          <cell r="D882" t="str">
            <v>E.40.EL.070.120</v>
          </cell>
          <cell r="E882" t="str">
            <v>Memorial Descritivo</v>
          </cell>
          <cell r="F882">
            <v>0</v>
          </cell>
          <cell r="H882" t="str">
            <v>A4</v>
          </cell>
          <cell r="I882">
            <v>1</v>
          </cell>
          <cell r="J882">
            <v>39434</v>
          </cell>
          <cell r="K882">
            <v>39440</v>
          </cell>
          <cell r="P882">
            <v>0</v>
          </cell>
          <cell r="S882">
            <v>0</v>
          </cell>
        </row>
        <row r="883">
          <cell r="E883" t="str">
            <v>TELEFONIA E DADOS</v>
          </cell>
          <cell r="F883">
            <v>0</v>
          </cell>
          <cell r="P883">
            <v>0</v>
          </cell>
          <cell r="S883">
            <v>0</v>
          </cell>
        </row>
        <row r="884">
          <cell r="A884">
            <v>650</v>
          </cell>
          <cell r="B884" t="str">
            <v>7011-K-7000</v>
          </cell>
          <cell r="C884" t="str">
            <v>DE-E06-E47-013</v>
          </cell>
          <cell r="D884" t="str">
            <v>E.40.CM.070.110</v>
          </cell>
          <cell r="E884" t="str">
            <v>Planta Baixa</v>
          </cell>
          <cell r="F884">
            <v>0</v>
          </cell>
          <cell r="H884" t="str">
            <v>A1</v>
          </cell>
          <cell r="I884">
            <v>1</v>
          </cell>
          <cell r="J884">
            <v>39434</v>
          </cell>
          <cell r="K884">
            <v>39440</v>
          </cell>
          <cell r="P884">
            <v>0</v>
          </cell>
          <cell r="S884">
            <v>0</v>
          </cell>
        </row>
        <row r="885">
          <cell r="A885">
            <v>651</v>
          </cell>
          <cell r="B885" t="str">
            <v>LM-7011-K-7000</v>
          </cell>
          <cell r="C885" t="str">
            <v>LM-E06-E47-013</v>
          </cell>
          <cell r="D885" t="str">
            <v>E.40.CM.070.110</v>
          </cell>
          <cell r="E885" t="str">
            <v>Lista de Materiais</v>
          </cell>
          <cell r="F885">
            <v>0</v>
          </cell>
          <cell r="H885" t="str">
            <v>A4</v>
          </cell>
          <cell r="I885">
            <v>0.125</v>
          </cell>
          <cell r="J885">
            <v>39434</v>
          </cell>
          <cell r="K885">
            <v>39440</v>
          </cell>
          <cell r="P885">
            <v>0</v>
          </cell>
          <cell r="S885">
            <v>0</v>
          </cell>
        </row>
        <row r="886">
          <cell r="E886" t="str">
            <v>HIDROSSANITÁRIAS</v>
          </cell>
          <cell r="F886">
            <v>0</v>
          </cell>
          <cell r="P886">
            <v>0</v>
          </cell>
          <cell r="S886">
            <v>0</v>
          </cell>
        </row>
        <row r="887">
          <cell r="A887">
            <v>652</v>
          </cell>
          <cell r="B887" t="str">
            <v>7011-B-7000</v>
          </cell>
          <cell r="C887" t="str">
            <v>DE-E06-B49-082</v>
          </cell>
          <cell r="D887" t="str">
            <v>E.40.IE.070.115</v>
          </cell>
          <cell r="E887" t="str">
            <v>Planta e Isométrico - Água Fria</v>
          </cell>
          <cell r="F887">
            <v>0</v>
          </cell>
          <cell r="H887" t="str">
            <v>A1</v>
          </cell>
          <cell r="I887">
            <v>1</v>
          </cell>
          <cell r="J887">
            <v>39434</v>
          </cell>
          <cell r="K887">
            <v>39440</v>
          </cell>
          <cell r="P887">
            <v>0</v>
          </cell>
          <cell r="S887">
            <v>0</v>
          </cell>
        </row>
        <row r="888">
          <cell r="A888">
            <v>653</v>
          </cell>
          <cell r="B888" t="str">
            <v>7011-B-7001</v>
          </cell>
          <cell r="C888" t="str">
            <v>DE-E06-B49-083</v>
          </cell>
          <cell r="D888" t="str">
            <v>E.40.IE.070.115</v>
          </cell>
          <cell r="E888" t="str">
            <v>Planta e Esquema Vertical - Esgoto Sanitário</v>
          </cell>
          <cell r="F888">
            <v>0</v>
          </cell>
          <cell r="H888" t="str">
            <v>A1</v>
          </cell>
          <cell r="I888">
            <v>1</v>
          </cell>
          <cell r="J888">
            <v>39434</v>
          </cell>
          <cell r="K888">
            <v>39440</v>
          </cell>
          <cell r="P888">
            <v>0</v>
          </cell>
          <cell r="S888">
            <v>0</v>
          </cell>
        </row>
        <row r="889">
          <cell r="A889">
            <v>654</v>
          </cell>
          <cell r="B889" t="str">
            <v>7011-B-7002</v>
          </cell>
          <cell r="C889" t="str">
            <v>DE-E06-B49-084</v>
          </cell>
          <cell r="D889" t="str">
            <v>E.40.IE.070.115</v>
          </cell>
          <cell r="E889" t="str">
            <v>Planta e Detalhes - Águas Pluviais</v>
          </cell>
          <cell r="F889">
            <v>0</v>
          </cell>
          <cell r="H889" t="str">
            <v>A1</v>
          </cell>
          <cell r="I889">
            <v>1</v>
          </cell>
          <cell r="J889">
            <v>39434</v>
          </cell>
          <cell r="K889">
            <v>39440</v>
          </cell>
          <cell r="P889">
            <v>0</v>
          </cell>
          <cell r="S889">
            <v>0</v>
          </cell>
        </row>
        <row r="890">
          <cell r="A890">
            <v>655</v>
          </cell>
          <cell r="B890" t="str">
            <v>7011-B-7003</v>
          </cell>
          <cell r="C890" t="str">
            <v>DE-E06-B49-085</v>
          </cell>
          <cell r="D890" t="str">
            <v>E.40.IE.070.115</v>
          </cell>
          <cell r="E890" t="str">
            <v>Planta de Cobertura</v>
          </cell>
          <cell r="F890">
            <v>0</v>
          </cell>
          <cell r="H890" t="str">
            <v>A1</v>
          </cell>
          <cell r="I890">
            <v>1</v>
          </cell>
          <cell r="J890">
            <v>39434</v>
          </cell>
          <cell r="K890">
            <v>39440</v>
          </cell>
          <cell r="P890">
            <v>0</v>
          </cell>
          <cell r="S890">
            <v>0</v>
          </cell>
        </row>
        <row r="891">
          <cell r="A891">
            <v>656</v>
          </cell>
          <cell r="B891" t="str">
            <v>LM-7011-B-7000</v>
          </cell>
          <cell r="C891" t="str">
            <v>LM-E06-B49-024</v>
          </cell>
          <cell r="D891" t="str">
            <v>E.40.IE.070.115</v>
          </cell>
          <cell r="E891" t="str">
            <v>Lista de Material</v>
          </cell>
          <cell r="F891">
            <v>0</v>
          </cell>
          <cell r="H891" t="str">
            <v>A4</v>
          </cell>
          <cell r="I891">
            <v>0.375</v>
          </cell>
          <cell r="J891">
            <v>39434</v>
          </cell>
          <cell r="K891">
            <v>39440</v>
          </cell>
          <cell r="P891">
            <v>0</v>
          </cell>
          <cell r="S891">
            <v>0</v>
          </cell>
        </row>
        <row r="892">
          <cell r="E892" t="str">
            <v>ORÇAMENTAÇÃO</v>
          </cell>
          <cell r="F892">
            <v>0</v>
          </cell>
          <cell r="P892">
            <v>0</v>
          </cell>
          <cell r="S892">
            <v>0</v>
          </cell>
        </row>
        <row r="893">
          <cell r="A893">
            <v>657</v>
          </cell>
          <cell r="B893" t="str">
            <v>RT-7011-H-7000</v>
          </cell>
          <cell r="C893" t="str">
            <v>RT-E06-B00-023</v>
          </cell>
          <cell r="D893" t="str">
            <v>E.40.00.000.006</v>
          </cell>
          <cell r="E893" t="str">
            <v>Pacote para Orçamentação</v>
          </cell>
          <cell r="F893">
            <v>0</v>
          </cell>
          <cell r="H893" t="str">
            <v>A4</v>
          </cell>
          <cell r="I893">
            <v>1.5</v>
          </cell>
          <cell r="J893">
            <v>39473</v>
          </cell>
          <cell r="K893">
            <v>39532</v>
          </cell>
          <cell r="P893">
            <v>0</v>
          </cell>
          <cell r="S893">
            <v>0</v>
          </cell>
        </row>
        <row r="894">
          <cell r="E894" t="str">
            <v>ANÁLISE DE PROPOSTA</v>
          </cell>
          <cell r="F894">
            <v>0</v>
          </cell>
          <cell r="P894">
            <v>0</v>
          </cell>
          <cell r="S894">
            <v>0</v>
          </cell>
        </row>
        <row r="895">
          <cell r="A895">
            <v>658</v>
          </cell>
          <cell r="B895" t="str">
            <v>PT-7011-H-7000</v>
          </cell>
          <cell r="C895" t="str">
            <v>PT-E06-B00-023</v>
          </cell>
          <cell r="D895" t="str">
            <v>E.40.00.000.006</v>
          </cell>
          <cell r="E895" t="str">
            <v>Análise de Proposta</v>
          </cell>
          <cell r="F895">
            <v>0</v>
          </cell>
          <cell r="H895" t="str">
            <v>A4</v>
          </cell>
          <cell r="I895">
            <v>1</v>
          </cell>
          <cell r="J895">
            <v>39473</v>
          </cell>
          <cell r="K895">
            <v>39532</v>
          </cell>
          <cell r="P895">
            <v>0</v>
          </cell>
          <cell r="S895">
            <v>0</v>
          </cell>
        </row>
        <row r="896">
          <cell r="B896" t="str">
            <v>ÁREA 90</v>
          </cell>
          <cell r="E896" t="str">
            <v>SISTEMA DE REJEITO E PROTEÇÃO AMBIENTAL</v>
          </cell>
          <cell r="F896">
            <v>0</v>
          </cell>
          <cell r="P896">
            <v>0</v>
          </cell>
          <cell r="S896">
            <v>0</v>
          </cell>
        </row>
        <row r="897">
          <cell r="B897">
            <v>9016</v>
          </cell>
          <cell r="E897" t="str">
            <v>GUARITA DO C.M.D (CENTRAL DE MATERIAIS DESCARTÁVEIS)</v>
          </cell>
          <cell r="F897">
            <v>0</v>
          </cell>
          <cell r="P897">
            <v>0</v>
          </cell>
          <cell r="S897">
            <v>0</v>
          </cell>
        </row>
        <row r="898">
          <cell r="E898" t="str">
            <v>ARQUITETURA</v>
          </cell>
          <cell r="F898">
            <v>0</v>
          </cell>
          <cell r="P898">
            <v>0</v>
          </cell>
          <cell r="S898">
            <v>0</v>
          </cell>
        </row>
        <row r="899">
          <cell r="A899">
            <v>659</v>
          </cell>
          <cell r="B899" t="str">
            <v>9016-A-7000</v>
          </cell>
          <cell r="C899" t="str">
            <v>DE-E06-B15-113</v>
          </cell>
          <cell r="D899" t="str">
            <v>E.40.AR.090.005</v>
          </cell>
          <cell r="E899" t="str">
            <v>Planta Baixa, Cobertura e Cortes</v>
          </cell>
          <cell r="F899">
            <v>0</v>
          </cell>
          <cell r="H899" t="str">
            <v>A1</v>
          </cell>
          <cell r="I899">
            <v>1</v>
          </cell>
          <cell r="J899">
            <v>39441</v>
          </cell>
          <cell r="K899">
            <v>39445</v>
          </cell>
          <cell r="P899">
            <v>0</v>
          </cell>
          <cell r="S899">
            <v>0</v>
          </cell>
        </row>
        <row r="900">
          <cell r="A900">
            <v>660</v>
          </cell>
          <cell r="B900" t="str">
            <v>9016-A-7001</v>
          </cell>
          <cell r="C900" t="str">
            <v>DE-E06-B15-114</v>
          </cell>
          <cell r="D900" t="str">
            <v>E.40.AR.090.015</v>
          </cell>
          <cell r="E900" t="str">
            <v>Fachadas, Det. Sanitário e Pag. Forro</v>
          </cell>
          <cell r="F900">
            <v>0</v>
          </cell>
          <cell r="H900" t="str">
            <v>A1</v>
          </cell>
          <cell r="I900">
            <v>1</v>
          </cell>
          <cell r="J900">
            <v>39456</v>
          </cell>
          <cell r="K900">
            <v>39460</v>
          </cell>
          <cell r="P900">
            <v>0</v>
          </cell>
          <cell r="S900">
            <v>0</v>
          </cell>
        </row>
        <row r="901">
          <cell r="E901" t="str">
            <v>CONCRETO</v>
          </cell>
          <cell r="F901">
            <v>0</v>
          </cell>
          <cell r="P901">
            <v>0</v>
          </cell>
          <cell r="S901">
            <v>0</v>
          </cell>
        </row>
        <row r="902">
          <cell r="A902">
            <v>661</v>
          </cell>
          <cell r="B902" t="str">
            <v>LV-9016-C-7000</v>
          </cell>
          <cell r="C902" t="str">
            <v>LV-E06-B03-029</v>
          </cell>
          <cell r="D902" t="str">
            <v>E.40.CN.090.010</v>
          </cell>
          <cell r="E902" t="str">
            <v>Lista de Verificação de Desenhos de Fornecedores</v>
          </cell>
          <cell r="F902">
            <v>0</v>
          </cell>
          <cell r="H902" t="str">
            <v>A4</v>
          </cell>
          <cell r="I902">
            <v>3</v>
          </cell>
          <cell r="J902">
            <v>39476</v>
          </cell>
          <cell r="K902">
            <v>39480</v>
          </cell>
          <cell r="P902">
            <v>0</v>
          </cell>
          <cell r="S902">
            <v>0</v>
          </cell>
        </row>
        <row r="903">
          <cell r="E903" t="str">
            <v>METÁLICA</v>
          </cell>
          <cell r="F903">
            <v>0</v>
          </cell>
          <cell r="P903">
            <v>0</v>
          </cell>
          <cell r="S903">
            <v>0</v>
          </cell>
        </row>
        <row r="904">
          <cell r="A904">
            <v>662</v>
          </cell>
          <cell r="B904" t="str">
            <v>LV-9016-S-7000</v>
          </cell>
          <cell r="C904" t="str">
            <v>LV-E06-B04-028</v>
          </cell>
          <cell r="D904" t="str">
            <v>E.40.EM.090.010</v>
          </cell>
          <cell r="E904" t="str">
            <v>Lista de Verificação de Desenhos de Fornecedores</v>
          </cell>
          <cell r="F904">
            <v>0</v>
          </cell>
          <cell r="H904" t="str">
            <v>A4</v>
          </cell>
          <cell r="I904">
            <v>3</v>
          </cell>
          <cell r="J904">
            <v>39476</v>
          </cell>
          <cell r="K904">
            <v>39480</v>
          </cell>
          <cell r="P904">
            <v>0</v>
          </cell>
          <cell r="S904">
            <v>0</v>
          </cell>
        </row>
        <row r="905">
          <cell r="E905" t="str">
            <v>ELÉTRICA</v>
          </cell>
          <cell r="F905">
            <v>0</v>
          </cell>
          <cell r="P905">
            <v>0</v>
          </cell>
          <cell r="S905">
            <v>0</v>
          </cell>
        </row>
        <row r="906">
          <cell r="A906">
            <v>663</v>
          </cell>
          <cell r="B906" t="str">
            <v>9016-E-7000</v>
          </cell>
          <cell r="C906" t="str">
            <v>DE-E06-E06-098</v>
          </cell>
          <cell r="D906" t="str">
            <v>E.40.EL.090.005</v>
          </cell>
          <cell r="E906" t="str">
            <v>Planta de Distribuição de Força e Aterramento</v>
          </cell>
          <cell r="F906">
            <v>0</v>
          </cell>
          <cell r="H906" t="str">
            <v>A1</v>
          </cell>
          <cell r="I906">
            <v>1</v>
          </cell>
          <cell r="J906">
            <v>39456</v>
          </cell>
          <cell r="K906">
            <v>39460</v>
          </cell>
          <cell r="P906">
            <v>0</v>
          </cell>
          <cell r="S906">
            <v>0</v>
          </cell>
        </row>
        <row r="907">
          <cell r="A907">
            <v>664</v>
          </cell>
          <cell r="B907" t="str">
            <v>9016-E-7001</v>
          </cell>
          <cell r="C907" t="str">
            <v>DE-E06-E06-099</v>
          </cell>
          <cell r="D907" t="str">
            <v>E.40.EL.090.005</v>
          </cell>
          <cell r="E907" t="str">
            <v>Planta de Iluminação e Tomadas de Corrente</v>
          </cell>
          <cell r="F907">
            <v>0</v>
          </cell>
          <cell r="H907" t="str">
            <v>A1</v>
          </cell>
          <cell r="I907">
            <v>1</v>
          </cell>
          <cell r="J907">
            <v>39456</v>
          </cell>
          <cell r="K907">
            <v>39460</v>
          </cell>
          <cell r="P907">
            <v>0</v>
          </cell>
          <cell r="S907">
            <v>0</v>
          </cell>
        </row>
        <row r="908">
          <cell r="A908">
            <v>665</v>
          </cell>
          <cell r="B908" t="str">
            <v>9016-E-7002</v>
          </cell>
          <cell r="C908" t="str">
            <v>DE-E06-E06-100</v>
          </cell>
          <cell r="D908" t="str">
            <v>E.40.EL.090.005</v>
          </cell>
          <cell r="E908" t="str">
            <v>Planta de SPDA</v>
          </cell>
          <cell r="F908">
            <v>0</v>
          </cell>
          <cell r="H908" t="str">
            <v>A1</v>
          </cell>
          <cell r="I908">
            <v>1</v>
          </cell>
          <cell r="J908">
            <v>39456</v>
          </cell>
          <cell r="K908">
            <v>39460</v>
          </cell>
          <cell r="P908">
            <v>0</v>
          </cell>
          <cell r="S908">
            <v>0</v>
          </cell>
        </row>
        <row r="909">
          <cell r="A909">
            <v>666</v>
          </cell>
          <cell r="B909" t="str">
            <v>9016-E-7003</v>
          </cell>
          <cell r="C909" t="str">
            <v>DE-E06-E06-101</v>
          </cell>
          <cell r="D909" t="str">
            <v>E.40.EL.090.005</v>
          </cell>
          <cell r="E909" t="str">
            <v>Diagrama Unifilar e Quadro de Cargas Elétricas</v>
          </cell>
          <cell r="F909">
            <v>0</v>
          </cell>
          <cell r="H909" t="str">
            <v>A1</v>
          </cell>
          <cell r="I909">
            <v>1.25</v>
          </cell>
          <cell r="J909">
            <v>39456</v>
          </cell>
          <cell r="K909">
            <v>39460</v>
          </cell>
          <cell r="P909">
            <v>0</v>
          </cell>
          <cell r="S909">
            <v>0</v>
          </cell>
        </row>
        <row r="910">
          <cell r="A910">
            <v>667</v>
          </cell>
          <cell r="B910" t="str">
            <v>MC-9016-E-7000</v>
          </cell>
          <cell r="C910" t="str">
            <v>MC-E06-E06-051</v>
          </cell>
          <cell r="D910" t="str">
            <v>E.40.EL.090.005</v>
          </cell>
          <cell r="E910" t="str">
            <v>Memória de Cálculo de Iluminação</v>
          </cell>
          <cell r="F910">
            <v>0</v>
          </cell>
          <cell r="H910" t="str">
            <v>A4</v>
          </cell>
          <cell r="I910">
            <v>3</v>
          </cell>
          <cell r="J910">
            <v>39456</v>
          </cell>
          <cell r="K910">
            <v>39460</v>
          </cell>
          <cell r="P910">
            <v>0</v>
          </cell>
          <cell r="S910">
            <v>0</v>
          </cell>
        </row>
        <row r="911">
          <cell r="A911">
            <v>668</v>
          </cell>
          <cell r="B911" t="str">
            <v>MC-9016-E-7001</v>
          </cell>
          <cell r="C911" t="str">
            <v>MC-E06-E06-052</v>
          </cell>
          <cell r="D911" t="str">
            <v>E.40.EL.090.005</v>
          </cell>
          <cell r="E911" t="str">
            <v>Memória de Cálculo de SPDA</v>
          </cell>
          <cell r="F911">
            <v>0</v>
          </cell>
          <cell r="H911" t="str">
            <v>A4</v>
          </cell>
          <cell r="I911">
            <v>3</v>
          </cell>
          <cell r="J911">
            <v>39456</v>
          </cell>
          <cell r="K911">
            <v>39460</v>
          </cell>
          <cell r="P911">
            <v>0</v>
          </cell>
          <cell r="S911">
            <v>0</v>
          </cell>
        </row>
        <row r="912">
          <cell r="A912">
            <v>669</v>
          </cell>
          <cell r="B912" t="str">
            <v>LM-9016-E-7000</v>
          </cell>
          <cell r="C912" t="str">
            <v>LM-E06-E06-026</v>
          </cell>
          <cell r="D912" t="str">
            <v>E.40.EL.090.005</v>
          </cell>
          <cell r="E912" t="str">
            <v>Lista de Materiais</v>
          </cell>
          <cell r="F912">
            <v>0</v>
          </cell>
          <cell r="H912" t="str">
            <v>A4</v>
          </cell>
          <cell r="I912">
            <v>1</v>
          </cell>
          <cell r="J912">
            <v>39456</v>
          </cell>
          <cell r="K912">
            <v>39460</v>
          </cell>
          <cell r="P912">
            <v>0</v>
          </cell>
          <cell r="S912">
            <v>0</v>
          </cell>
        </row>
        <row r="913">
          <cell r="A913">
            <v>670</v>
          </cell>
          <cell r="B913" t="str">
            <v>FD-9016-E-7000</v>
          </cell>
          <cell r="C913" t="str">
            <v>FD-E06-E06-028</v>
          </cell>
          <cell r="D913" t="str">
            <v>E.40.EL.090.005</v>
          </cell>
          <cell r="E913" t="str">
            <v>Folha de Dados (Quadro de Distribuição)</v>
          </cell>
          <cell r="F913">
            <v>0</v>
          </cell>
          <cell r="H913" t="str">
            <v>A4</v>
          </cell>
          <cell r="I913">
            <v>0.125</v>
          </cell>
          <cell r="J913">
            <v>39456</v>
          </cell>
          <cell r="K913">
            <v>39460</v>
          </cell>
          <cell r="P913">
            <v>0</v>
          </cell>
          <cell r="S913">
            <v>0</v>
          </cell>
        </row>
        <row r="914">
          <cell r="A914">
            <v>671</v>
          </cell>
          <cell r="B914" t="str">
            <v>MD-9016-E-7000</v>
          </cell>
          <cell r="C914" t="str">
            <v>MD-E06-E06-026</v>
          </cell>
          <cell r="D914" t="str">
            <v>E.40.EL.090.005</v>
          </cell>
          <cell r="E914" t="str">
            <v>Memorial Descritivo</v>
          </cell>
          <cell r="F914">
            <v>0</v>
          </cell>
          <cell r="H914" t="str">
            <v>A4</v>
          </cell>
          <cell r="I914">
            <v>1</v>
          </cell>
          <cell r="J914">
            <v>39456</v>
          </cell>
          <cell r="K914">
            <v>39460</v>
          </cell>
          <cell r="P914">
            <v>0</v>
          </cell>
          <cell r="S914">
            <v>0</v>
          </cell>
        </row>
        <row r="915">
          <cell r="E915" t="str">
            <v>TELEFONIA E DADOS</v>
          </cell>
          <cell r="F915">
            <v>0</v>
          </cell>
          <cell r="P915">
            <v>0</v>
          </cell>
          <cell r="S915">
            <v>0</v>
          </cell>
        </row>
        <row r="916">
          <cell r="A916">
            <v>672</v>
          </cell>
          <cell r="B916" t="str">
            <v>9016-K-7000</v>
          </cell>
          <cell r="C916" t="str">
            <v>DE-E06-E47-014</v>
          </cell>
          <cell r="D916" t="str">
            <v>E.40.CM.090.005</v>
          </cell>
          <cell r="E916" t="str">
            <v>Planta Baixa</v>
          </cell>
          <cell r="F916">
            <v>0</v>
          </cell>
          <cell r="H916" t="str">
            <v>A1</v>
          </cell>
          <cell r="I916">
            <v>1</v>
          </cell>
          <cell r="J916">
            <v>39456</v>
          </cell>
          <cell r="K916">
            <v>39460</v>
          </cell>
          <cell r="P916">
            <v>0</v>
          </cell>
          <cell r="S916">
            <v>0</v>
          </cell>
        </row>
        <row r="917">
          <cell r="A917">
            <v>673</v>
          </cell>
          <cell r="B917" t="str">
            <v>LM-9016-K-7000</v>
          </cell>
          <cell r="C917" t="str">
            <v>LM-E06-E47-014</v>
          </cell>
          <cell r="D917" t="str">
            <v>E.40.CM.090.005</v>
          </cell>
          <cell r="E917" t="str">
            <v>Lista de Materiais</v>
          </cell>
          <cell r="F917">
            <v>0</v>
          </cell>
          <cell r="H917" t="str">
            <v>A4</v>
          </cell>
          <cell r="I917">
            <v>0.125</v>
          </cell>
          <cell r="J917">
            <v>39456</v>
          </cell>
          <cell r="K917">
            <v>39460</v>
          </cell>
          <cell r="P917">
            <v>0</v>
          </cell>
          <cell r="S917">
            <v>0</v>
          </cell>
        </row>
        <row r="918">
          <cell r="E918" t="str">
            <v>HIDROSSANITÁRIAS</v>
          </cell>
          <cell r="F918">
            <v>0</v>
          </cell>
          <cell r="P918">
            <v>0</v>
          </cell>
          <cell r="S918">
            <v>0</v>
          </cell>
        </row>
        <row r="919">
          <cell r="A919">
            <v>674</v>
          </cell>
          <cell r="B919" t="str">
            <v>9016-B-7000</v>
          </cell>
          <cell r="C919" t="str">
            <v>DE-E06-B49-086</v>
          </cell>
          <cell r="D919" t="str">
            <v>E.40.IE.090.005</v>
          </cell>
          <cell r="E919" t="str">
            <v>Plantas, Isométrico e Esquema Vertical - Água Fria e Esgoto Sanitário</v>
          </cell>
          <cell r="F919">
            <v>0</v>
          </cell>
          <cell r="H919" t="str">
            <v>A1</v>
          </cell>
          <cell r="I919">
            <v>1</v>
          </cell>
          <cell r="J919">
            <v>39456</v>
          </cell>
          <cell r="K919">
            <v>39460</v>
          </cell>
          <cell r="P919">
            <v>0</v>
          </cell>
          <cell r="S919">
            <v>0</v>
          </cell>
        </row>
        <row r="920">
          <cell r="A920">
            <v>675</v>
          </cell>
          <cell r="B920" t="str">
            <v>9016-B-7001</v>
          </cell>
          <cell r="C920" t="str">
            <v>DE-E06-B49-087</v>
          </cell>
          <cell r="D920" t="str">
            <v>E.40.IE.090.005</v>
          </cell>
          <cell r="E920" t="str">
            <v>Planta e Detalhes - Águas Pluviais</v>
          </cell>
          <cell r="F920">
            <v>0</v>
          </cell>
          <cell r="H920" t="str">
            <v>A1</v>
          </cell>
          <cell r="I920">
            <v>1</v>
          </cell>
          <cell r="J920">
            <v>39456</v>
          </cell>
          <cell r="K920">
            <v>39460</v>
          </cell>
          <cell r="P920">
            <v>0</v>
          </cell>
          <cell r="S920">
            <v>0</v>
          </cell>
        </row>
        <row r="921">
          <cell r="A921">
            <v>676</v>
          </cell>
          <cell r="B921" t="str">
            <v>LM-9016-B-7000</v>
          </cell>
          <cell r="C921" t="str">
            <v>LM-E06-B49-025</v>
          </cell>
          <cell r="D921" t="str">
            <v>E.40.IE.090.005</v>
          </cell>
          <cell r="E921" t="str">
            <v>Lista de Material</v>
          </cell>
          <cell r="F921">
            <v>0</v>
          </cell>
          <cell r="H921" t="str">
            <v>A4</v>
          </cell>
          <cell r="I921">
            <v>0.375</v>
          </cell>
          <cell r="J921">
            <v>39456</v>
          </cell>
          <cell r="K921">
            <v>39460</v>
          </cell>
          <cell r="P921">
            <v>0</v>
          </cell>
          <cell r="S921">
            <v>0</v>
          </cell>
        </row>
        <row r="922">
          <cell r="E922" t="str">
            <v>ORÇAMENTAÇÃO</v>
          </cell>
          <cell r="F922">
            <v>0</v>
          </cell>
          <cell r="P922">
            <v>0</v>
          </cell>
          <cell r="S922">
            <v>0</v>
          </cell>
        </row>
        <row r="923">
          <cell r="A923">
            <v>677</v>
          </cell>
          <cell r="B923" t="str">
            <v>RT-9016-H-7000</v>
          </cell>
          <cell r="C923" t="str">
            <v>RT-E06-B00-024</v>
          </cell>
          <cell r="D923" t="str">
            <v>E.40.00.000.006</v>
          </cell>
          <cell r="E923" t="str">
            <v>Pacote para Orçamentação</v>
          </cell>
          <cell r="F923">
            <v>0</v>
          </cell>
          <cell r="H923" t="str">
            <v>A4</v>
          </cell>
          <cell r="I923">
            <v>1</v>
          </cell>
          <cell r="J923">
            <v>39473</v>
          </cell>
          <cell r="K923">
            <v>39532</v>
          </cell>
          <cell r="P923">
            <v>0</v>
          </cell>
          <cell r="S923">
            <v>0</v>
          </cell>
        </row>
        <row r="924">
          <cell r="E924" t="str">
            <v>ANÁLISE DE PROPOSTA</v>
          </cell>
          <cell r="F924">
            <v>0</v>
          </cell>
          <cell r="P924">
            <v>0</v>
          </cell>
          <cell r="S924">
            <v>0</v>
          </cell>
        </row>
        <row r="925">
          <cell r="A925">
            <v>678</v>
          </cell>
          <cell r="B925" t="str">
            <v>PT-9016-H-7000</v>
          </cell>
          <cell r="C925" t="str">
            <v>PT-E06-B00-024</v>
          </cell>
          <cell r="D925" t="str">
            <v>E.40.00.000.006</v>
          </cell>
          <cell r="E925" t="str">
            <v>Análise de Proposta</v>
          </cell>
          <cell r="F925">
            <v>0</v>
          </cell>
          <cell r="H925" t="str">
            <v>A4</v>
          </cell>
          <cell r="I925">
            <v>0.5</v>
          </cell>
          <cell r="J925">
            <v>39473</v>
          </cell>
          <cell r="K925">
            <v>39532</v>
          </cell>
          <cell r="P925">
            <v>0</v>
          </cell>
          <cell r="S925">
            <v>0</v>
          </cell>
        </row>
        <row r="926">
          <cell r="B926">
            <v>9017</v>
          </cell>
          <cell r="E926" t="str">
            <v>ESCRITÓRIO DO C.M.D (CENTRAL DE MATERIAIS DESCARTÁVEIS)</v>
          </cell>
          <cell r="F926">
            <v>0</v>
          </cell>
          <cell r="P926">
            <v>0</v>
          </cell>
          <cell r="S926">
            <v>0</v>
          </cell>
        </row>
        <row r="927">
          <cell r="E927" t="str">
            <v>ARQUITETURA</v>
          </cell>
          <cell r="F927">
            <v>0</v>
          </cell>
          <cell r="P927">
            <v>0</v>
          </cell>
          <cell r="S927">
            <v>0</v>
          </cell>
        </row>
        <row r="928">
          <cell r="A928">
            <v>679</v>
          </cell>
          <cell r="B928" t="str">
            <v>9017-A-7000</v>
          </cell>
          <cell r="C928" t="str">
            <v>DE-E06-B15-115</v>
          </cell>
          <cell r="D928" t="str">
            <v>E.40.AR.090.020</v>
          </cell>
          <cell r="E928" t="str">
            <v>Planta Baixa e Cobertura</v>
          </cell>
          <cell r="F928">
            <v>0</v>
          </cell>
          <cell r="H928" t="str">
            <v>A1</v>
          </cell>
          <cell r="I928">
            <v>1</v>
          </cell>
          <cell r="J928">
            <v>39417</v>
          </cell>
          <cell r="K928">
            <v>39423</v>
          </cell>
          <cell r="P928">
            <v>0</v>
          </cell>
          <cell r="S928">
            <v>0</v>
          </cell>
        </row>
        <row r="929">
          <cell r="A929">
            <v>680</v>
          </cell>
          <cell r="B929" t="str">
            <v>9017-A-7001</v>
          </cell>
          <cell r="C929" t="str">
            <v>DE-E06-B15-116</v>
          </cell>
          <cell r="D929" t="str">
            <v>E.40.AR.090.020</v>
          </cell>
          <cell r="E929" t="str">
            <v>Cortes e Fachadas</v>
          </cell>
          <cell r="F929">
            <v>0</v>
          </cell>
          <cell r="H929" t="str">
            <v>A1</v>
          </cell>
          <cell r="I929">
            <v>1</v>
          </cell>
          <cell r="J929">
            <v>39417</v>
          </cell>
          <cell r="K929">
            <v>39423</v>
          </cell>
          <cell r="P929">
            <v>0</v>
          </cell>
          <cell r="S929">
            <v>0</v>
          </cell>
        </row>
        <row r="930">
          <cell r="A930">
            <v>681</v>
          </cell>
          <cell r="B930" t="str">
            <v>9017-A-7002</v>
          </cell>
          <cell r="C930" t="str">
            <v>DE-E06-B15-117</v>
          </cell>
          <cell r="D930" t="str">
            <v>E.40.AR.090.030</v>
          </cell>
          <cell r="E930" t="str">
            <v>Det. Sanitários/Copa</v>
          </cell>
          <cell r="F930">
            <v>0</v>
          </cell>
          <cell r="H930" t="str">
            <v>A1</v>
          </cell>
          <cell r="I930">
            <v>1</v>
          </cell>
          <cell r="J930">
            <v>39434</v>
          </cell>
          <cell r="K930">
            <v>39438</v>
          </cell>
          <cell r="P930">
            <v>0</v>
          </cell>
          <cell r="S930">
            <v>0</v>
          </cell>
        </row>
        <row r="931">
          <cell r="A931">
            <v>682</v>
          </cell>
          <cell r="B931" t="str">
            <v>9017-A-7003</v>
          </cell>
          <cell r="C931" t="str">
            <v>DE-E06-B15-118</v>
          </cell>
          <cell r="D931" t="str">
            <v>E.40.AR.090.030</v>
          </cell>
          <cell r="E931" t="str">
            <v>Paginação de Forro e Lay out de Mobiliário</v>
          </cell>
          <cell r="F931">
            <v>0</v>
          </cell>
          <cell r="H931" t="str">
            <v>A1</v>
          </cell>
          <cell r="I931">
            <v>1</v>
          </cell>
          <cell r="J931">
            <v>39434</v>
          </cell>
          <cell r="K931">
            <v>39438</v>
          </cell>
          <cell r="P931">
            <v>0</v>
          </cell>
          <cell r="S931">
            <v>0</v>
          </cell>
        </row>
        <row r="932">
          <cell r="E932" t="str">
            <v>CONCRETO</v>
          </cell>
          <cell r="F932">
            <v>0</v>
          </cell>
          <cell r="P932">
            <v>0</v>
          </cell>
          <cell r="S932">
            <v>0</v>
          </cell>
        </row>
        <row r="933">
          <cell r="A933">
            <v>683</v>
          </cell>
          <cell r="B933" t="str">
            <v>LV-9017-C-7000</v>
          </cell>
          <cell r="C933" t="str">
            <v>LV-E06-B03-030</v>
          </cell>
          <cell r="D933" t="str">
            <v>E.40.CN.090.020</v>
          </cell>
          <cell r="E933" t="str">
            <v>Lista de Verificação de Desenhos de Fornecedores</v>
          </cell>
          <cell r="F933">
            <v>0</v>
          </cell>
          <cell r="H933" t="str">
            <v>A4</v>
          </cell>
          <cell r="I933">
            <v>7</v>
          </cell>
          <cell r="J933">
            <v>39454</v>
          </cell>
          <cell r="K933">
            <v>39458</v>
          </cell>
          <cell r="P933">
            <v>0</v>
          </cell>
          <cell r="S933">
            <v>0</v>
          </cell>
        </row>
        <row r="934">
          <cell r="E934" t="str">
            <v>METÁLICA</v>
          </cell>
          <cell r="F934">
            <v>0</v>
          </cell>
          <cell r="P934">
            <v>0</v>
          </cell>
          <cell r="S934">
            <v>0</v>
          </cell>
        </row>
        <row r="935">
          <cell r="A935">
            <v>684</v>
          </cell>
          <cell r="B935" t="str">
            <v>LV-9017-S-7000</v>
          </cell>
          <cell r="C935" t="str">
            <v>LV-E06-B04-029</v>
          </cell>
          <cell r="D935" t="str">
            <v>E.40.EM.090.020</v>
          </cell>
          <cell r="E935" t="str">
            <v>Lista de Verificação de Desenhos de Fornecedores</v>
          </cell>
          <cell r="F935">
            <v>0</v>
          </cell>
          <cell r="H935" t="str">
            <v>A4</v>
          </cell>
          <cell r="I935">
            <v>7</v>
          </cell>
          <cell r="J935">
            <v>39454</v>
          </cell>
          <cell r="K935">
            <v>39458</v>
          </cell>
          <cell r="P935">
            <v>0</v>
          </cell>
          <cell r="S935">
            <v>0</v>
          </cell>
        </row>
        <row r="936">
          <cell r="E936" t="str">
            <v>ELÉTRICA</v>
          </cell>
          <cell r="F936">
            <v>0</v>
          </cell>
          <cell r="P936">
            <v>0</v>
          </cell>
          <cell r="S936">
            <v>0</v>
          </cell>
        </row>
        <row r="937">
          <cell r="A937">
            <v>685</v>
          </cell>
          <cell r="B937" t="str">
            <v>9017-E-7000</v>
          </cell>
          <cell r="C937" t="str">
            <v>DE-E06-E06-102</v>
          </cell>
          <cell r="D937" t="str">
            <v>E.40.EL.090.020</v>
          </cell>
          <cell r="E937" t="str">
            <v>Planta de Distribuição de Força e Aterramento</v>
          </cell>
          <cell r="F937">
            <v>0</v>
          </cell>
          <cell r="H937" t="str">
            <v>A1</v>
          </cell>
          <cell r="I937">
            <v>1</v>
          </cell>
          <cell r="J937">
            <v>39434</v>
          </cell>
          <cell r="K937">
            <v>39438</v>
          </cell>
          <cell r="P937">
            <v>0</v>
          </cell>
          <cell r="S937">
            <v>0</v>
          </cell>
        </row>
        <row r="938">
          <cell r="A938">
            <v>686</v>
          </cell>
          <cell r="B938" t="str">
            <v>9017-E-7001</v>
          </cell>
          <cell r="C938" t="str">
            <v>DE-E06-E06-103</v>
          </cell>
          <cell r="D938" t="str">
            <v>E.40.EL.090.020</v>
          </cell>
          <cell r="E938" t="str">
            <v>Planta de Iluminação e Tomadas de Corrente</v>
          </cell>
          <cell r="F938">
            <v>0</v>
          </cell>
          <cell r="H938" t="str">
            <v>A1</v>
          </cell>
          <cell r="I938">
            <v>1</v>
          </cell>
          <cell r="J938">
            <v>39434</v>
          </cell>
          <cell r="K938">
            <v>39438</v>
          </cell>
          <cell r="P938">
            <v>0</v>
          </cell>
          <cell r="S938">
            <v>0</v>
          </cell>
        </row>
        <row r="939">
          <cell r="A939">
            <v>687</v>
          </cell>
          <cell r="B939" t="str">
            <v>9017-E-7002</v>
          </cell>
          <cell r="C939" t="str">
            <v>DE-E06-E06-104</v>
          </cell>
          <cell r="D939" t="str">
            <v>E.40.EL.090.020</v>
          </cell>
          <cell r="E939" t="str">
            <v>Planta de SPDA</v>
          </cell>
          <cell r="F939">
            <v>0</v>
          </cell>
          <cell r="H939" t="str">
            <v>A1</v>
          </cell>
          <cell r="I939">
            <v>1</v>
          </cell>
          <cell r="J939">
            <v>39434</v>
          </cell>
          <cell r="K939">
            <v>39438</v>
          </cell>
          <cell r="P939">
            <v>0</v>
          </cell>
          <cell r="S939">
            <v>0</v>
          </cell>
        </row>
        <row r="940">
          <cell r="A940">
            <v>688</v>
          </cell>
          <cell r="B940" t="str">
            <v>9017-E-7003</v>
          </cell>
          <cell r="C940" t="str">
            <v>DE-E06-E06-105</v>
          </cell>
          <cell r="D940" t="str">
            <v>E.40.EL.090.020</v>
          </cell>
          <cell r="E940" t="str">
            <v>Diagrama Unifilar e Quadro de Cargas Elétricas</v>
          </cell>
          <cell r="F940">
            <v>0</v>
          </cell>
          <cell r="H940" t="str">
            <v>A1</v>
          </cell>
          <cell r="I940">
            <v>1.25</v>
          </cell>
          <cell r="J940">
            <v>39434</v>
          </cell>
          <cell r="K940">
            <v>39438</v>
          </cell>
          <cell r="P940">
            <v>0</v>
          </cell>
          <cell r="S940">
            <v>0</v>
          </cell>
        </row>
        <row r="941">
          <cell r="A941">
            <v>689</v>
          </cell>
          <cell r="B941" t="str">
            <v>MC-9017-E-7000</v>
          </cell>
          <cell r="C941" t="str">
            <v>MC-E06-E06-053</v>
          </cell>
          <cell r="D941" t="str">
            <v>E.40.EL.090.020</v>
          </cell>
          <cell r="E941" t="str">
            <v>Memória de Cálculo de Iluminação</v>
          </cell>
          <cell r="F941">
            <v>0</v>
          </cell>
          <cell r="H941" t="str">
            <v>A4</v>
          </cell>
          <cell r="I941">
            <v>3</v>
          </cell>
          <cell r="J941">
            <v>39434</v>
          </cell>
          <cell r="K941">
            <v>39438</v>
          </cell>
          <cell r="P941">
            <v>0</v>
          </cell>
          <cell r="S941">
            <v>0</v>
          </cell>
        </row>
        <row r="942">
          <cell r="A942">
            <v>690</v>
          </cell>
          <cell r="B942" t="str">
            <v>MC-9017-E-7001</v>
          </cell>
          <cell r="C942" t="str">
            <v>MC-E06-E06-054</v>
          </cell>
          <cell r="D942" t="str">
            <v>E.40.EL.090.020</v>
          </cell>
          <cell r="E942" t="str">
            <v>Memória de Cálculo de SPDA</v>
          </cell>
          <cell r="F942">
            <v>0</v>
          </cell>
          <cell r="H942" t="str">
            <v>A4</v>
          </cell>
          <cell r="I942">
            <v>3</v>
          </cell>
          <cell r="J942">
            <v>39434</v>
          </cell>
          <cell r="K942">
            <v>39438</v>
          </cell>
          <cell r="P942">
            <v>0</v>
          </cell>
          <cell r="S942">
            <v>0</v>
          </cell>
        </row>
        <row r="943">
          <cell r="A943">
            <v>691</v>
          </cell>
          <cell r="B943" t="str">
            <v>LM-9017-E-7000</v>
          </cell>
          <cell r="C943" t="str">
            <v>LM-E06-E06-027</v>
          </cell>
          <cell r="D943" t="str">
            <v>E.40.EL.090.020</v>
          </cell>
          <cell r="E943" t="str">
            <v>Lista de Materiais</v>
          </cell>
          <cell r="F943">
            <v>0</v>
          </cell>
          <cell r="H943" t="str">
            <v>A4</v>
          </cell>
          <cell r="I943">
            <v>0.875</v>
          </cell>
          <cell r="J943">
            <v>39434</v>
          </cell>
          <cell r="K943">
            <v>39438</v>
          </cell>
          <cell r="P943">
            <v>0</v>
          </cell>
          <cell r="S943">
            <v>0</v>
          </cell>
        </row>
        <row r="944">
          <cell r="A944">
            <v>692</v>
          </cell>
          <cell r="B944" t="str">
            <v>FD-9017-E-7000</v>
          </cell>
          <cell r="C944" t="str">
            <v>FD-E06-E06-029</v>
          </cell>
          <cell r="D944" t="str">
            <v>E.40.EL.090.020</v>
          </cell>
          <cell r="E944" t="str">
            <v>Folha de Dados</v>
          </cell>
          <cell r="F944">
            <v>0</v>
          </cell>
          <cell r="H944" t="str">
            <v>A4</v>
          </cell>
          <cell r="I944">
            <v>0.125</v>
          </cell>
          <cell r="J944">
            <v>39434</v>
          </cell>
          <cell r="K944">
            <v>39438</v>
          </cell>
          <cell r="P944">
            <v>0</v>
          </cell>
          <cell r="S944">
            <v>0</v>
          </cell>
        </row>
        <row r="945">
          <cell r="A945">
            <v>693</v>
          </cell>
          <cell r="B945" t="str">
            <v>MD-9017-E-7000</v>
          </cell>
          <cell r="C945" t="str">
            <v>MD-E06-E06-027</v>
          </cell>
          <cell r="D945" t="str">
            <v>E.40.EL.090.020</v>
          </cell>
          <cell r="E945" t="str">
            <v>Memorial Descritivo</v>
          </cell>
          <cell r="F945">
            <v>0</v>
          </cell>
          <cell r="H945" t="str">
            <v>A4</v>
          </cell>
          <cell r="I945">
            <v>1</v>
          </cell>
          <cell r="J945">
            <v>39434</v>
          </cell>
          <cell r="K945">
            <v>39438</v>
          </cell>
          <cell r="P945">
            <v>0</v>
          </cell>
          <cell r="S945">
            <v>0</v>
          </cell>
        </row>
        <row r="946">
          <cell r="E946" t="str">
            <v>TELEFONIA E DADOS</v>
          </cell>
          <cell r="F946">
            <v>0</v>
          </cell>
          <cell r="P946">
            <v>0</v>
          </cell>
          <cell r="S946">
            <v>0</v>
          </cell>
        </row>
        <row r="947">
          <cell r="A947">
            <v>694</v>
          </cell>
          <cell r="B947" t="str">
            <v>9017-K-7000</v>
          </cell>
          <cell r="C947" t="str">
            <v>DE-E06-E47-015</v>
          </cell>
          <cell r="D947" t="str">
            <v>E.40.CM.090.020</v>
          </cell>
          <cell r="E947" t="str">
            <v>Planta Baixa</v>
          </cell>
          <cell r="F947">
            <v>0</v>
          </cell>
          <cell r="H947" t="str">
            <v>A1</v>
          </cell>
          <cell r="I947">
            <v>1</v>
          </cell>
          <cell r="J947">
            <v>39434</v>
          </cell>
          <cell r="K947">
            <v>39438</v>
          </cell>
          <cell r="P947">
            <v>0</v>
          </cell>
          <cell r="S947">
            <v>0</v>
          </cell>
        </row>
        <row r="948">
          <cell r="A948">
            <v>695</v>
          </cell>
          <cell r="B948" t="str">
            <v>LM-9017-K-7000</v>
          </cell>
          <cell r="C948" t="str">
            <v>LM-E06-E47-015</v>
          </cell>
          <cell r="D948" t="str">
            <v>E.40.CM.090.020</v>
          </cell>
          <cell r="E948" t="str">
            <v>Lista de Materiais</v>
          </cell>
          <cell r="F948">
            <v>0</v>
          </cell>
          <cell r="H948" t="str">
            <v>A4</v>
          </cell>
          <cell r="I948">
            <v>0.125</v>
          </cell>
          <cell r="J948">
            <v>39434</v>
          </cell>
          <cell r="K948">
            <v>39438</v>
          </cell>
          <cell r="P948">
            <v>0</v>
          </cell>
          <cell r="S948">
            <v>0</v>
          </cell>
        </row>
        <row r="949">
          <cell r="E949" t="str">
            <v>HIDROSSANITÁRIAS</v>
          </cell>
          <cell r="F949">
            <v>0</v>
          </cell>
          <cell r="P949">
            <v>0</v>
          </cell>
          <cell r="S949">
            <v>0</v>
          </cell>
        </row>
        <row r="950">
          <cell r="A950">
            <v>696</v>
          </cell>
          <cell r="B950" t="str">
            <v>9017-B-7000</v>
          </cell>
          <cell r="C950" t="str">
            <v>DE-E06-B49-088</v>
          </cell>
          <cell r="D950" t="str">
            <v>E.40.IE.090.020</v>
          </cell>
          <cell r="E950" t="str">
            <v>Água Fria e Esg. Sanitário - Planta e Detalhes</v>
          </cell>
          <cell r="F950">
            <v>0</v>
          </cell>
          <cell r="H950" t="str">
            <v>A1</v>
          </cell>
          <cell r="I950">
            <v>1</v>
          </cell>
          <cell r="J950">
            <v>39434</v>
          </cell>
          <cell r="K950">
            <v>39438</v>
          </cell>
          <cell r="P950">
            <v>0</v>
          </cell>
          <cell r="S950">
            <v>0</v>
          </cell>
        </row>
        <row r="951">
          <cell r="A951">
            <v>697</v>
          </cell>
          <cell r="B951" t="str">
            <v>9017-B-7001</v>
          </cell>
          <cell r="C951" t="str">
            <v>DE-E06-B49-089</v>
          </cell>
          <cell r="D951" t="str">
            <v>E.40.IE.090.020</v>
          </cell>
          <cell r="E951" t="str">
            <v>Planta e Detalhes - Águas Pluviais</v>
          </cell>
          <cell r="F951">
            <v>0</v>
          </cell>
          <cell r="H951" t="str">
            <v>A1</v>
          </cell>
          <cell r="I951">
            <v>1</v>
          </cell>
          <cell r="J951">
            <v>39434</v>
          </cell>
          <cell r="K951">
            <v>39438</v>
          </cell>
          <cell r="P951">
            <v>0</v>
          </cell>
          <cell r="S951">
            <v>0</v>
          </cell>
        </row>
        <row r="952">
          <cell r="A952">
            <v>698</v>
          </cell>
          <cell r="B952" t="str">
            <v>MD-9017-B-7000</v>
          </cell>
          <cell r="C952" t="str">
            <v>DE-E06-B49-090</v>
          </cell>
          <cell r="D952" t="str">
            <v>E.40.IE.090.020</v>
          </cell>
          <cell r="E952" t="str">
            <v>Memorial Descritivo</v>
          </cell>
          <cell r="F952">
            <v>0</v>
          </cell>
          <cell r="H952" t="str">
            <v>A4</v>
          </cell>
          <cell r="I952">
            <v>1</v>
          </cell>
          <cell r="J952">
            <v>39434</v>
          </cell>
          <cell r="K952">
            <v>39438</v>
          </cell>
          <cell r="P952">
            <v>0</v>
          </cell>
          <cell r="S952">
            <v>0</v>
          </cell>
        </row>
        <row r="953">
          <cell r="A953">
            <v>699</v>
          </cell>
          <cell r="B953" t="str">
            <v>LM-9017-B-7000</v>
          </cell>
          <cell r="C953" t="str">
            <v>LM-E06-B49-026</v>
          </cell>
          <cell r="D953" t="str">
            <v>E.40.IE.090.020</v>
          </cell>
          <cell r="E953" t="str">
            <v>Lista de Material</v>
          </cell>
          <cell r="F953">
            <v>0</v>
          </cell>
          <cell r="H953" t="str">
            <v>A4</v>
          </cell>
          <cell r="I953">
            <v>0.375</v>
          </cell>
          <cell r="J953">
            <v>39434</v>
          </cell>
          <cell r="K953">
            <v>39438</v>
          </cell>
          <cell r="P953">
            <v>0</v>
          </cell>
          <cell r="S953">
            <v>0</v>
          </cell>
        </row>
        <row r="954">
          <cell r="E954" t="str">
            <v>ORÇAMENTAÇÃO</v>
          </cell>
          <cell r="F954">
            <v>0</v>
          </cell>
          <cell r="P954">
            <v>0</v>
          </cell>
          <cell r="S954">
            <v>0</v>
          </cell>
        </row>
        <row r="955">
          <cell r="A955">
            <v>700</v>
          </cell>
          <cell r="B955" t="str">
            <v>RT-9017-H-7000</v>
          </cell>
          <cell r="C955" t="str">
            <v>RT-E06-B00-025</v>
          </cell>
          <cell r="D955" t="str">
            <v>E.40.00.000.006</v>
          </cell>
          <cell r="E955" t="str">
            <v>Pacote para Orçamentação</v>
          </cell>
          <cell r="F955">
            <v>0</v>
          </cell>
          <cell r="H955" t="str">
            <v>A4</v>
          </cell>
          <cell r="I955">
            <v>2.5</v>
          </cell>
          <cell r="J955">
            <v>39473</v>
          </cell>
          <cell r="K955">
            <v>39532</v>
          </cell>
          <cell r="P955">
            <v>0</v>
          </cell>
          <cell r="S955">
            <v>0</v>
          </cell>
        </row>
        <row r="956">
          <cell r="E956" t="str">
            <v>ANÁLISE DE PROPOSTA</v>
          </cell>
          <cell r="F956">
            <v>0</v>
          </cell>
          <cell r="P956">
            <v>0</v>
          </cell>
          <cell r="S956">
            <v>0</v>
          </cell>
        </row>
        <row r="957">
          <cell r="A957">
            <v>701</v>
          </cell>
          <cell r="B957" t="str">
            <v>PT-9017-H-7000</v>
          </cell>
          <cell r="C957" t="str">
            <v>PT-E06-B00-025</v>
          </cell>
          <cell r="D957" t="str">
            <v>E.40.00.000.006</v>
          </cell>
          <cell r="E957" t="str">
            <v>Análise de Proposta</v>
          </cell>
          <cell r="F957">
            <v>0</v>
          </cell>
          <cell r="H957" t="str">
            <v>A4</v>
          </cell>
          <cell r="I957">
            <v>1.5</v>
          </cell>
          <cell r="J957">
            <v>39473</v>
          </cell>
          <cell r="K957">
            <v>39532</v>
          </cell>
          <cell r="P957">
            <v>0</v>
          </cell>
          <cell r="S957">
            <v>0</v>
          </cell>
        </row>
        <row r="958">
          <cell r="B958">
            <v>9018</v>
          </cell>
          <cell r="E958" t="str">
            <v>GALPÃO DE PRODUTOS PERIGOSOS</v>
          </cell>
          <cell r="F958">
            <v>0</v>
          </cell>
          <cell r="P958">
            <v>0</v>
          </cell>
          <cell r="S958">
            <v>0</v>
          </cell>
        </row>
        <row r="959">
          <cell r="E959" t="str">
            <v>ARQUITETURA</v>
          </cell>
          <cell r="F959">
            <v>0</v>
          </cell>
          <cell r="P959">
            <v>0</v>
          </cell>
          <cell r="S959">
            <v>0</v>
          </cell>
        </row>
        <row r="960">
          <cell r="A960">
            <v>702</v>
          </cell>
          <cell r="B960" t="str">
            <v>9018-A-7000</v>
          </cell>
          <cell r="C960" t="str">
            <v>DE-E06-B15-119</v>
          </cell>
          <cell r="D960" t="str">
            <v>E.40.AR.090.035</v>
          </cell>
          <cell r="E960" t="str">
            <v>Planta Baixa</v>
          </cell>
          <cell r="F960">
            <v>0</v>
          </cell>
          <cell r="H960" t="str">
            <v>A1</v>
          </cell>
          <cell r="I960">
            <v>1</v>
          </cell>
          <cell r="J960">
            <v>39441</v>
          </cell>
          <cell r="K960">
            <v>39445</v>
          </cell>
          <cell r="P960">
            <v>0</v>
          </cell>
          <cell r="S960">
            <v>0</v>
          </cell>
        </row>
        <row r="961">
          <cell r="A961">
            <v>703</v>
          </cell>
          <cell r="B961" t="str">
            <v>9018-A-7001</v>
          </cell>
          <cell r="C961" t="str">
            <v>DE-E06-B15-120</v>
          </cell>
          <cell r="D961" t="str">
            <v>E.40.AR.090.035</v>
          </cell>
          <cell r="E961" t="str">
            <v>Cobertura</v>
          </cell>
          <cell r="F961">
            <v>0</v>
          </cell>
          <cell r="H961" t="str">
            <v>A1</v>
          </cell>
          <cell r="I961">
            <v>1</v>
          </cell>
          <cell r="J961">
            <v>39441</v>
          </cell>
          <cell r="K961">
            <v>39445</v>
          </cell>
          <cell r="P961">
            <v>0</v>
          </cell>
          <cell r="S961">
            <v>0</v>
          </cell>
        </row>
        <row r="962">
          <cell r="A962">
            <v>704</v>
          </cell>
          <cell r="B962" t="str">
            <v>9018-A-7002</v>
          </cell>
          <cell r="C962" t="str">
            <v>DE-E06-B15-121</v>
          </cell>
          <cell r="D962" t="str">
            <v>E.40.AR.090.035</v>
          </cell>
          <cell r="E962" t="str">
            <v>Cortes</v>
          </cell>
          <cell r="F962">
            <v>0</v>
          </cell>
          <cell r="H962" t="str">
            <v>A1</v>
          </cell>
          <cell r="I962">
            <v>1</v>
          </cell>
          <cell r="J962">
            <v>39441</v>
          </cell>
          <cell r="K962">
            <v>39445</v>
          </cell>
          <cell r="P962">
            <v>0</v>
          </cell>
          <cell r="S962">
            <v>0</v>
          </cell>
        </row>
        <row r="963">
          <cell r="A963">
            <v>705</v>
          </cell>
          <cell r="B963" t="str">
            <v>9018-A-7003</v>
          </cell>
          <cell r="C963" t="str">
            <v>DE-E06-B15-122</v>
          </cell>
          <cell r="D963" t="str">
            <v>E.40.AR.090.035</v>
          </cell>
          <cell r="E963" t="str">
            <v>Fachadas</v>
          </cell>
          <cell r="F963">
            <v>0</v>
          </cell>
          <cell r="H963" t="str">
            <v>A1</v>
          </cell>
          <cell r="I963">
            <v>1</v>
          </cell>
          <cell r="J963">
            <v>39441</v>
          </cell>
          <cell r="K963">
            <v>39445</v>
          </cell>
          <cell r="P963">
            <v>0</v>
          </cell>
          <cell r="S963">
            <v>0</v>
          </cell>
        </row>
        <row r="964">
          <cell r="E964" t="str">
            <v>CIVIL - CONCRETO</v>
          </cell>
          <cell r="F964">
            <v>0</v>
          </cell>
          <cell r="P964">
            <v>0</v>
          </cell>
          <cell r="S964">
            <v>0</v>
          </cell>
        </row>
        <row r="965">
          <cell r="A965">
            <v>706</v>
          </cell>
          <cell r="B965" t="str">
            <v>LV-9018-C-7000</v>
          </cell>
          <cell r="C965" t="str">
            <v>LV-E06-B03-031</v>
          </cell>
          <cell r="D965" t="str">
            <v>E.40.CN.090.030</v>
          </cell>
          <cell r="E965" t="str">
            <v>Lista verificação desenho fornecedores</v>
          </cell>
          <cell r="F965">
            <v>0</v>
          </cell>
          <cell r="H965" t="str">
            <v>A1</v>
          </cell>
          <cell r="I965">
            <v>10</v>
          </cell>
          <cell r="J965">
            <v>39476</v>
          </cell>
          <cell r="K965">
            <v>39485</v>
          </cell>
          <cell r="P965">
            <v>0</v>
          </cell>
          <cell r="S965">
            <v>0</v>
          </cell>
        </row>
        <row r="966">
          <cell r="E966" t="str">
            <v>CIVIL METÁLICA</v>
          </cell>
          <cell r="F966">
            <v>0</v>
          </cell>
          <cell r="P966">
            <v>0</v>
          </cell>
          <cell r="S966">
            <v>0</v>
          </cell>
        </row>
        <row r="967">
          <cell r="A967">
            <v>707</v>
          </cell>
          <cell r="B967" t="str">
            <v>LV-9018-S-7000</v>
          </cell>
          <cell r="C967" t="str">
            <v>LV-E06-B04-030</v>
          </cell>
          <cell r="D967" t="str">
            <v>E.40.EM.090.030</v>
          </cell>
          <cell r="E967" t="str">
            <v>Lista verificação desenho fornecedores</v>
          </cell>
          <cell r="F967">
            <v>0</v>
          </cell>
          <cell r="H967" t="str">
            <v>A1</v>
          </cell>
          <cell r="I967">
            <v>10</v>
          </cell>
          <cell r="J967">
            <v>39476</v>
          </cell>
          <cell r="K967">
            <v>39485</v>
          </cell>
          <cell r="P967">
            <v>0</v>
          </cell>
          <cell r="S967">
            <v>0</v>
          </cell>
        </row>
        <row r="968">
          <cell r="E968" t="str">
            <v>ELÉTRICA</v>
          </cell>
          <cell r="F968">
            <v>0</v>
          </cell>
          <cell r="P968">
            <v>0</v>
          </cell>
          <cell r="S968">
            <v>0</v>
          </cell>
        </row>
        <row r="969">
          <cell r="A969">
            <v>708</v>
          </cell>
          <cell r="B969" t="str">
            <v>9018-E-7000</v>
          </cell>
          <cell r="C969" t="str">
            <v>DE-E06-E06-098</v>
          </cell>
          <cell r="D969" t="str">
            <v>E.40.EL.090.035</v>
          </cell>
          <cell r="E969" t="str">
            <v>Planta de Distribuição de Força e Aterramento</v>
          </cell>
          <cell r="F969">
            <v>0</v>
          </cell>
          <cell r="H969" t="str">
            <v>A1</v>
          </cell>
          <cell r="I969">
            <v>1</v>
          </cell>
          <cell r="J969">
            <v>39456</v>
          </cell>
          <cell r="K969">
            <v>39460</v>
          </cell>
          <cell r="P969">
            <v>0</v>
          </cell>
          <cell r="S969">
            <v>0</v>
          </cell>
        </row>
        <row r="970">
          <cell r="A970">
            <v>709</v>
          </cell>
          <cell r="B970" t="str">
            <v>9018-E-7001</v>
          </cell>
          <cell r="C970" t="str">
            <v>DE-E06-E06-099</v>
          </cell>
          <cell r="D970" t="str">
            <v>E.40.EL.090.035</v>
          </cell>
          <cell r="E970" t="str">
            <v>Planta de Iluminação e Tomadas de Corrente</v>
          </cell>
          <cell r="F970">
            <v>0</v>
          </cell>
          <cell r="H970" t="str">
            <v>A1</v>
          </cell>
          <cell r="I970">
            <v>1</v>
          </cell>
          <cell r="J970">
            <v>39456</v>
          </cell>
          <cell r="K970">
            <v>39460</v>
          </cell>
          <cell r="P970">
            <v>0</v>
          </cell>
          <cell r="S970">
            <v>0</v>
          </cell>
        </row>
        <row r="971">
          <cell r="A971">
            <v>710</v>
          </cell>
          <cell r="B971" t="str">
            <v>9018-E-7002</v>
          </cell>
          <cell r="C971" t="str">
            <v>DE-E06-E06-100</v>
          </cell>
          <cell r="D971" t="str">
            <v>E.40.EL.090.035</v>
          </cell>
          <cell r="E971" t="str">
            <v>Planta de SPDA</v>
          </cell>
          <cell r="F971">
            <v>0</v>
          </cell>
          <cell r="H971" t="str">
            <v>A1</v>
          </cell>
          <cell r="I971">
            <v>1</v>
          </cell>
          <cell r="J971">
            <v>39456</v>
          </cell>
          <cell r="K971">
            <v>39460</v>
          </cell>
          <cell r="P971">
            <v>0</v>
          </cell>
          <cell r="S971">
            <v>0</v>
          </cell>
        </row>
        <row r="972">
          <cell r="A972">
            <v>711</v>
          </cell>
          <cell r="B972" t="str">
            <v>9018-E-7003</v>
          </cell>
          <cell r="C972" t="str">
            <v>DE-E06-E06-101</v>
          </cell>
          <cell r="D972" t="str">
            <v>E.40.EL.090.035</v>
          </cell>
          <cell r="E972" t="str">
            <v>Diagrama Unifilar e Quadro de Cargas Elétricas</v>
          </cell>
          <cell r="F972">
            <v>0</v>
          </cell>
          <cell r="H972" t="str">
            <v>A1</v>
          </cell>
          <cell r="I972">
            <v>1.25</v>
          </cell>
          <cell r="J972">
            <v>39456</v>
          </cell>
          <cell r="K972">
            <v>39460</v>
          </cell>
          <cell r="P972">
            <v>0</v>
          </cell>
          <cell r="S972">
            <v>0</v>
          </cell>
        </row>
        <row r="973">
          <cell r="A973">
            <v>712</v>
          </cell>
          <cell r="B973" t="str">
            <v>MC-9018-E-7000</v>
          </cell>
          <cell r="C973" t="str">
            <v>MC-E06-E06-051</v>
          </cell>
          <cell r="D973" t="str">
            <v>E.40.EL.090.035</v>
          </cell>
          <cell r="E973" t="str">
            <v>Memória de Cálculo de Iluminação</v>
          </cell>
          <cell r="F973">
            <v>0</v>
          </cell>
          <cell r="H973" t="str">
            <v>A4</v>
          </cell>
          <cell r="I973">
            <v>3</v>
          </cell>
          <cell r="J973">
            <v>39456</v>
          </cell>
          <cell r="K973">
            <v>39460</v>
          </cell>
          <cell r="P973">
            <v>0</v>
          </cell>
          <cell r="S973">
            <v>0</v>
          </cell>
        </row>
        <row r="974">
          <cell r="A974">
            <v>713</v>
          </cell>
          <cell r="B974" t="str">
            <v>MC-9018-E-7001</v>
          </cell>
          <cell r="C974" t="str">
            <v>MC-E06-E06-052</v>
          </cell>
          <cell r="D974" t="str">
            <v>E.40.EL.090.035</v>
          </cell>
          <cell r="E974" t="str">
            <v>Memória de Cálculo de SPDA</v>
          </cell>
          <cell r="F974">
            <v>0</v>
          </cell>
          <cell r="H974" t="str">
            <v>A4</v>
          </cell>
          <cell r="I974">
            <v>3</v>
          </cell>
          <cell r="J974">
            <v>39456</v>
          </cell>
          <cell r="K974">
            <v>39460</v>
          </cell>
          <cell r="P974">
            <v>0</v>
          </cell>
          <cell r="S974">
            <v>0</v>
          </cell>
        </row>
        <row r="975">
          <cell r="A975">
            <v>714</v>
          </cell>
          <cell r="B975" t="str">
            <v>LM-9018-E-7000</v>
          </cell>
          <cell r="C975" t="str">
            <v>LM-E06-E06-026</v>
          </cell>
          <cell r="D975" t="str">
            <v>E.40.EL.090.035</v>
          </cell>
          <cell r="E975" t="str">
            <v>Lista de Materiais</v>
          </cell>
          <cell r="F975">
            <v>0</v>
          </cell>
          <cell r="H975" t="str">
            <v>A4</v>
          </cell>
          <cell r="I975">
            <v>1</v>
          </cell>
          <cell r="J975">
            <v>39456</v>
          </cell>
          <cell r="K975">
            <v>39460</v>
          </cell>
          <cell r="P975">
            <v>0</v>
          </cell>
          <cell r="S975">
            <v>0</v>
          </cell>
        </row>
        <row r="976">
          <cell r="A976">
            <v>715</v>
          </cell>
          <cell r="B976" t="str">
            <v>FD-9018-E-7000</v>
          </cell>
          <cell r="C976" t="str">
            <v>FD-E06-E06-028</v>
          </cell>
          <cell r="D976" t="str">
            <v>E.40.EL.090.035</v>
          </cell>
          <cell r="E976" t="str">
            <v>Folha de Dados (Quadro de Distribuição)</v>
          </cell>
          <cell r="F976">
            <v>0</v>
          </cell>
          <cell r="H976" t="str">
            <v>A4</v>
          </cell>
          <cell r="I976">
            <v>0.125</v>
          </cell>
          <cell r="J976">
            <v>39456</v>
          </cell>
          <cell r="K976">
            <v>39460</v>
          </cell>
          <cell r="P976">
            <v>0</v>
          </cell>
          <cell r="S976">
            <v>0</v>
          </cell>
        </row>
        <row r="977">
          <cell r="A977">
            <v>716</v>
          </cell>
          <cell r="B977" t="str">
            <v>MD-9018-E-7000</v>
          </cell>
          <cell r="C977" t="str">
            <v>MD-E06-E06-026</v>
          </cell>
          <cell r="D977" t="str">
            <v>E.40.EL.090.035</v>
          </cell>
          <cell r="E977" t="str">
            <v>Memorial Descritivo</v>
          </cell>
          <cell r="F977">
            <v>0</v>
          </cell>
          <cell r="H977" t="str">
            <v>A4</v>
          </cell>
          <cell r="I977">
            <v>1</v>
          </cell>
          <cell r="J977">
            <v>39456</v>
          </cell>
          <cell r="K977">
            <v>39460</v>
          </cell>
          <cell r="P977">
            <v>0</v>
          </cell>
          <cell r="S977">
            <v>0</v>
          </cell>
        </row>
        <row r="978">
          <cell r="E978" t="str">
            <v>HIDROSSANITÁRIA</v>
          </cell>
          <cell r="F978">
            <v>0</v>
          </cell>
          <cell r="P978">
            <v>0</v>
          </cell>
          <cell r="S978">
            <v>0</v>
          </cell>
        </row>
        <row r="979">
          <cell r="A979">
            <v>717</v>
          </cell>
          <cell r="B979" t="str">
            <v>9018-B-7000</v>
          </cell>
          <cell r="C979" t="str">
            <v>DE-E06-B49-090</v>
          </cell>
          <cell r="D979" t="str">
            <v>E.40.IE.090.035</v>
          </cell>
          <cell r="E979" t="str">
            <v>Águas Pluviais - Planta e Detalhes</v>
          </cell>
          <cell r="F979">
            <v>0</v>
          </cell>
          <cell r="H979" t="str">
            <v>A1</v>
          </cell>
          <cell r="I979">
            <v>1</v>
          </cell>
          <cell r="J979">
            <v>39456</v>
          </cell>
          <cell r="K979">
            <v>39460</v>
          </cell>
          <cell r="P979">
            <v>0</v>
          </cell>
          <cell r="S979">
            <v>0</v>
          </cell>
        </row>
        <row r="980">
          <cell r="A980">
            <v>718</v>
          </cell>
          <cell r="B980" t="str">
            <v>LM-9018-B-7000</v>
          </cell>
          <cell r="C980" t="str">
            <v>LM-E06-B49-027</v>
          </cell>
          <cell r="D980" t="str">
            <v>E.40.IE.090.035</v>
          </cell>
          <cell r="E980" t="str">
            <v>Lista de Material</v>
          </cell>
          <cell r="F980">
            <v>0</v>
          </cell>
          <cell r="H980" t="str">
            <v>A4</v>
          </cell>
          <cell r="I980">
            <v>0.375</v>
          </cell>
          <cell r="J980">
            <v>39456</v>
          </cell>
          <cell r="K980">
            <v>39460</v>
          </cell>
          <cell r="P980">
            <v>0</v>
          </cell>
          <cell r="S980">
            <v>0</v>
          </cell>
        </row>
        <row r="981">
          <cell r="E981" t="str">
            <v>ORÇAMENTAÇÃO</v>
          </cell>
          <cell r="F981">
            <v>0</v>
          </cell>
          <cell r="P981">
            <v>0</v>
          </cell>
          <cell r="S981">
            <v>0</v>
          </cell>
        </row>
        <row r="982">
          <cell r="A982">
            <v>719</v>
          </cell>
          <cell r="B982" t="str">
            <v>PT-9018-H-7000</v>
          </cell>
          <cell r="C982" t="str">
            <v>PT-E06-B00-026</v>
          </cell>
          <cell r="D982" t="str">
            <v>E.40.00.000.006</v>
          </cell>
          <cell r="E982" t="str">
            <v>Análise de proposta</v>
          </cell>
          <cell r="F982">
            <v>0</v>
          </cell>
          <cell r="H982" t="str">
            <v>A4</v>
          </cell>
          <cell r="I982">
            <v>3.75</v>
          </cell>
          <cell r="J982">
            <v>39473</v>
          </cell>
          <cell r="K982">
            <v>39532</v>
          </cell>
          <cell r="P982">
            <v>0</v>
          </cell>
          <cell r="S982">
            <v>0</v>
          </cell>
        </row>
        <row r="983">
          <cell r="A983">
            <v>720</v>
          </cell>
          <cell r="B983" t="str">
            <v>RT-9018-H-7000</v>
          </cell>
          <cell r="C983" t="str">
            <v>RT-E06-B00-026</v>
          </cell>
          <cell r="D983" t="str">
            <v>E.40.00.000.006</v>
          </cell>
          <cell r="E983" t="str">
            <v>Pacote para Orçamentação</v>
          </cell>
          <cell r="F983">
            <v>0</v>
          </cell>
          <cell r="H983" t="str">
            <v>A4</v>
          </cell>
          <cell r="I983">
            <v>6</v>
          </cell>
          <cell r="J983">
            <v>39473</v>
          </cell>
          <cell r="K983">
            <v>39532</v>
          </cell>
          <cell r="P983">
            <v>0</v>
          </cell>
          <cell r="S983">
            <v>0</v>
          </cell>
        </row>
        <row r="984">
          <cell r="B984">
            <v>9020</v>
          </cell>
          <cell r="E984" t="str">
            <v>GALPÃO DE TRIAGEM E ESTOCAGEM DE MATERIAIS INERTES 1-C.M.D.</v>
          </cell>
          <cell r="F984">
            <v>0</v>
          </cell>
          <cell r="P984">
            <v>0</v>
          </cell>
          <cell r="S984">
            <v>0</v>
          </cell>
        </row>
        <row r="985">
          <cell r="E985" t="str">
            <v>ARQUITETURA</v>
          </cell>
          <cell r="F985">
            <v>0</v>
          </cell>
          <cell r="P985">
            <v>0</v>
          </cell>
          <cell r="S985">
            <v>0</v>
          </cell>
        </row>
        <row r="986">
          <cell r="A986">
            <v>721</v>
          </cell>
          <cell r="B986" t="str">
            <v>9020-A-7000</v>
          </cell>
          <cell r="C986" t="str">
            <v>DE-E06-B15-123</v>
          </cell>
          <cell r="D986" t="str">
            <v>E.40.AR.090.050</v>
          </cell>
          <cell r="E986" t="str">
            <v>Planta Baixa</v>
          </cell>
          <cell r="F986">
            <v>0</v>
          </cell>
          <cell r="H986" t="str">
            <v>A1</v>
          </cell>
          <cell r="I986">
            <v>1</v>
          </cell>
          <cell r="J986">
            <v>39441</v>
          </cell>
          <cell r="K986">
            <v>39445</v>
          </cell>
          <cell r="P986">
            <v>0</v>
          </cell>
          <cell r="S986">
            <v>0</v>
          </cell>
        </row>
        <row r="987">
          <cell r="A987">
            <v>722</v>
          </cell>
          <cell r="B987" t="str">
            <v>9020-A-7001</v>
          </cell>
          <cell r="C987" t="str">
            <v>DE-E06-B15-124</v>
          </cell>
          <cell r="D987" t="str">
            <v>E.40.AR.090.050</v>
          </cell>
          <cell r="E987" t="str">
            <v>Cobertura</v>
          </cell>
          <cell r="F987">
            <v>0</v>
          </cell>
          <cell r="H987" t="str">
            <v>A1</v>
          </cell>
          <cell r="I987">
            <v>1</v>
          </cell>
          <cell r="J987">
            <v>39441</v>
          </cell>
          <cell r="K987">
            <v>39445</v>
          </cell>
          <cell r="P987">
            <v>0</v>
          </cell>
          <cell r="S987">
            <v>0</v>
          </cell>
        </row>
        <row r="988">
          <cell r="A988">
            <v>723</v>
          </cell>
          <cell r="B988" t="str">
            <v>9020-A-7002</v>
          </cell>
          <cell r="C988" t="str">
            <v>DE-E06-B15-125</v>
          </cell>
          <cell r="D988" t="str">
            <v>E.40.AR.090.050</v>
          </cell>
          <cell r="E988" t="str">
            <v>Cortes</v>
          </cell>
          <cell r="F988">
            <v>0</v>
          </cell>
          <cell r="H988" t="str">
            <v>A1</v>
          </cell>
          <cell r="I988">
            <v>1</v>
          </cell>
          <cell r="J988">
            <v>39441</v>
          </cell>
          <cell r="K988">
            <v>39445</v>
          </cell>
          <cell r="P988">
            <v>0</v>
          </cell>
          <cell r="S988">
            <v>0</v>
          </cell>
        </row>
        <row r="989">
          <cell r="A989">
            <v>724</v>
          </cell>
          <cell r="B989" t="str">
            <v>9020-A-7003</v>
          </cell>
          <cell r="C989" t="str">
            <v>DE-E06-B15-126</v>
          </cell>
          <cell r="D989" t="str">
            <v>E.40.AR.090.050</v>
          </cell>
          <cell r="E989" t="str">
            <v>Fachadas</v>
          </cell>
          <cell r="F989">
            <v>0</v>
          </cell>
          <cell r="H989" t="str">
            <v>A1</v>
          </cell>
          <cell r="I989">
            <v>1</v>
          </cell>
          <cell r="J989">
            <v>39441</v>
          </cell>
          <cell r="K989">
            <v>39445</v>
          </cell>
          <cell r="P989">
            <v>0</v>
          </cell>
          <cell r="S989">
            <v>0</v>
          </cell>
        </row>
        <row r="990">
          <cell r="E990" t="str">
            <v>CIVIL - CONCRETO</v>
          </cell>
          <cell r="F990">
            <v>0</v>
          </cell>
          <cell r="P990">
            <v>0</v>
          </cell>
          <cell r="S990">
            <v>0</v>
          </cell>
        </row>
        <row r="991">
          <cell r="A991">
            <v>725</v>
          </cell>
          <cell r="B991" t="str">
            <v>LV-9020-C-7000</v>
          </cell>
          <cell r="C991" t="str">
            <v>LV-E06-B03-032</v>
          </cell>
          <cell r="D991" t="str">
            <v>E.40.CN.090.040</v>
          </cell>
          <cell r="E991" t="str">
            <v>Lista verificação desenho fornecedores</v>
          </cell>
          <cell r="F991">
            <v>0</v>
          </cell>
          <cell r="H991" t="str">
            <v>A1</v>
          </cell>
          <cell r="I991">
            <v>10</v>
          </cell>
          <cell r="J991">
            <v>39476</v>
          </cell>
          <cell r="K991">
            <v>39485</v>
          </cell>
          <cell r="P991">
            <v>0</v>
          </cell>
          <cell r="S991">
            <v>0</v>
          </cell>
        </row>
        <row r="992">
          <cell r="E992" t="str">
            <v>CIVIL METÁLICA</v>
          </cell>
          <cell r="F992">
            <v>0</v>
          </cell>
          <cell r="P992">
            <v>0</v>
          </cell>
          <cell r="S992">
            <v>0</v>
          </cell>
        </row>
        <row r="993">
          <cell r="A993">
            <v>726</v>
          </cell>
          <cell r="B993" t="str">
            <v>LV-9020-S-7000</v>
          </cell>
          <cell r="C993" t="str">
            <v>LV-E06-B04-031</v>
          </cell>
          <cell r="D993" t="str">
            <v>E.40.EM.090.040</v>
          </cell>
          <cell r="E993" t="str">
            <v>Lista verificação desenho fornecedores</v>
          </cell>
          <cell r="F993">
            <v>0</v>
          </cell>
          <cell r="H993" t="str">
            <v>A1</v>
          </cell>
          <cell r="I993">
            <v>10</v>
          </cell>
          <cell r="J993">
            <v>39476</v>
          </cell>
          <cell r="K993">
            <v>39485</v>
          </cell>
          <cell r="P993">
            <v>0</v>
          </cell>
          <cell r="S993">
            <v>0</v>
          </cell>
        </row>
        <row r="994">
          <cell r="E994" t="str">
            <v>ELÉTRICA</v>
          </cell>
          <cell r="F994">
            <v>0</v>
          </cell>
          <cell r="P994">
            <v>0</v>
          </cell>
          <cell r="S994">
            <v>0</v>
          </cell>
        </row>
        <row r="995">
          <cell r="A995">
            <v>727</v>
          </cell>
          <cell r="B995" t="str">
            <v>9020-E-7000</v>
          </cell>
          <cell r="C995" t="str">
            <v>DE-E06-E06-102</v>
          </cell>
          <cell r="D995" t="str">
            <v>E.40.EL.090.050</v>
          </cell>
          <cell r="E995" t="str">
            <v>Planta de Distribuição de Força e Aterramento</v>
          </cell>
          <cell r="F995">
            <v>0</v>
          </cell>
          <cell r="H995" t="str">
            <v>A1</v>
          </cell>
          <cell r="I995">
            <v>1</v>
          </cell>
          <cell r="J995">
            <v>39456</v>
          </cell>
          <cell r="K995">
            <v>39460</v>
          </cell>
          <cell r="P995">
            <v>0</v>
          </cell>
          <cell r="S995">
            <v>0</v>
          </cell>
        </row>
        <row r="996">
          <cell r="A996">
            <v>728</v>
          </cell>
          <cell r="B996" t="str">
            <v>9020-E-7001</v>
          </cell>
          <cell r="C996" t="str">
            <v>DE-E06-E06-103</v>
          </cell>
          <cell r="D996" t="str">
            <v>E.40.EL.090.050</v>
          </cell>
          <cell r="E996" t="str">
            <v>Planta de Iluminação e Tomadas de Corrente</v>
          </cell>
          <cell r="F996">
            <v>0</v>
          </cell>
          <cell r="H996" t="str">
            <v>A1</v>
          </cell>
          <cell r="I996">
            <v>1</v>
          </cell>
          <cell r="J996">
            <v>39456</v>
          </cell>
          <cell r="K996">
            <v>39460</v>
          </cell>
          <cell r="P996">
            <v>0</v>
          </cell>
          <cell r="S996">
            <v>0</v>
          </cell>
        </row>
        <row r="997">
          <cell r="A997">
            <v>729</v>
          </cell>
          <cell r="B997" t="str">
            <v>9020-E-7002</v>
          </cell>
          <cell r="C997" t="str">
            <v>DE-E06-E06-104</v>
          </cell>
          <cell r="D997" t="str">
            <v>E.40.EL.090.050</v>
          </cell>
          <cell r="E997" t="str">
            <v>Planta de SPDA</v>
          </cell>
          <cell r="F997">
            <v>0</v>
          </cell>
          <cell r="H997" t="str">
            <v>A1</v>
          </cell>
          <cell r="I997">
            <v>1</v>
          </cell>
          <cell r="J997">
            <v>39456</v>
          </cell>
          <cell r="K997">
            <v>39460</v>
          </cell>
          <cell r="P997">
            <v>0</v>
          </cell>
          <cell r="S997">
            <v>0</v>
          </cell>
        </row>
        <row r="998">
          <cell r="A998">
            <v>730</v>
          </cell>
          <cell r="B998" t="str">
            <v>9020-E-7003</v>
          </cell>
          <cell r="C998" t="str">
            <v>DE-E06-E06-105</v>
          </cell>
          <cell r="D998" t="str">
            <v>E.40.EL.090.050</v>
          </cell>
          <cell r="E998" t="str">
            <v>Diagrama Unifilar e Quadro de Cargas Elétricas</v>
          </cell>
          <cell r="F998">
            <v>0</v>
          </cell>
          <cell r="H998" t="str">
            <v>A1</v>
          </cell>
          <cell r="I998">
            <v>1.25</v>
          </cell>
          <cell r="J998">
            <v>39456</v>
          </cell>
          <cell r="K998">
            <v>39460</v>
          </cell>
          <cell r="P998">
            <v>0</v>
          </cell>
          <cell r="S998">
            <v>0</v>
          </cell>
        </row>
        <row r="999">
          <cell r="A999">
            <v>731</v>
          </cell>
          <cell r="B999" t="str">
            <v>MC-9020-E-7000</v>
          </cell>
          <cell r="C999" t="str">
            <v>MC-E06-E06-053</v>
          </cell>
          <cell r="D999" t="str">
            <v>E.40.EL.090.050</v>
          </cell>
          <cell r="E999" t="str">
            <v>Memória de Cálculo de Iluminação</v>
          </cell>
          <cell r="F999">
            <v>0</v>
          </cell>
          <cell r="H999" t="str">
            <v>A4</v>
          </cell>
          <cell r="I999">
            <v>3</v>
          </cell>
          <cell r="J999">
            <v>39456</v>
          </cell>
          <cell r="K999">
            <v>39460</v>
          </cell>
          <cell r="P999">
            <v>0</v>
          </cell>
          <cell r="S999">
            <v>0</v>
          </cell>
        </row>
        <row r="1000">
          <cell r="A1000">
            <v>732</v>
          </cell>
          <cell r="B1000" t="str">
            <v>MC-9020-E-7001</v>
          </cell>
          <cell r="C1000" t="str">
            <v>MC-E06-E06-054</v>
          </cell>
          <cell r="D1000" t="str">
            <v>E.40.EL.090.050</v>
          </cell>
          <cell r="E1000" t="str">
            <v>Memória de Cálculo de SPDA</v>
          </cell>
          <cell r="F1000">
            <v>0</v>
          </cell>
          <cell r="H1000" t="str">
            <v>A4</v>
          </cell>
          <cell r="I1000">
            <v>3</v>
          </cell>
          <cell r="J1000">
            <v>39456</v>
          </cell>
          <cell r="K1000">
            <v>39460</v>
          </cell>
          <cell r="P1000">
            <v>0</v>
          </cell>
          <cell r="S1000">
            <v>0</v>
          </cell>
        </row>
        <row r="1001">
          <cell r="A1001">
            <v>733</v>
          </cell>
          <cell r="B1001" t="str">
            <v>LM-9020-E-7000</v>
          </cell>
          <cell r="C1001" t="str">
            <v>LM-E06-E06-027</v>
          </cell>
          <cell r="D1001" t="str">
            <v>E.40.EL.090.050</v>
          </cell>
          <cell r="E1001" t="str">
            <v>Lista de Materiais</v>
          </cell>
          <cell r="F1001">
            <v>0</v>
          </cell>
          <cell r="H1001" t="str">
            <v>A4</v>
          </cell>
          <cell r="I1001">
            <v>1</v>
          </cell>
          <cell r="J1001">
            <v>39456</v>
          </cell>
          <cell r="K1001">
            <v>39460</v>
          </cell>
          <cell r="P1001">
            <v>0</v>
          </cell>
          <cell r="S1001">
            <v>0</v>
          </cell>
        </row>
        <row r="1002">
          <cell r="A1002">
            <v>734</v>
          </cell>
          <cell r="B1002" t="str">
            <v>FD-9020-E-7000</v>
          </cell>
          <cell r="C1002" t="str">
            <v>FD-E06-E06-029</v>
          </cell>
          <cell r="D1002" t="str">
            <v>E.40.EL.090.050</v>
          </cell>
          <cell r="E1002" t="str">
            <v>Folha de Dados (Quadro de Distribuição)</v>
          </cell>
          <cell r="F1002">
            <v>0</v>
          </cell>
          <cell r="H1002" t="str">
            <v>A4</v>
          </cell>
          <cell r="I1002">
            <v>0.125</v>
          </cell>
          <cell r="J1002">
            <v>39456</v>
          </cell>
          <cell r="K1002">
            <v>39460</v>
          </cell>
          <cell r="P1002">
            <v>0</v>
          </cell>
          <cell r="S1002">
            <v>0</v>
          </cell>
        </row>
        <row r="1003">
          <cell r="A1003">
            <v>735</v>
          </cell>
          <cell r="B1003" t="str">
            <v>MD-9020-E-7000</v>
          </cell>
          <cell r="C1003" t="str">
            <v>MD-E06-E06-027</v>
          </cell>
          <cell r="D1003" t="str">
            <v>E.40.EL.090.050</v>
          </cell>
          <cell r="E1003" t="str">
            <v>Memorial Descritivo</v>
          </cell>
          <cell r="F1003">
            <v>0</v>
          </cell>
          <cell r="H1003" t="str">
            <v>A4</v>
          </cell>
          <cell r="I1003">
            <v>1</v>
          </cell>
          <cell r="J1003">
            <v>39456</v>
          </cell>
          <cell r="K1003">
            <v>39460</v>
          </cell>
          <cell r="P1003">
            <v>0</v>
          </cell>
          <cell r="S1003">
            <v>0</v>
          </cell>
        </row>
        <row r="1004">
          <cell r="E1004" t="str">
            <v>HIDROSSANITÁRIAS</v>
          </cell>
          <cell r="F1004">
            <v>0</v>
          </cell>
          <cell r="P1004">
            <v>0</v>
          </cell>
          <cell r="S1004">
            <v>0</v>
          </cell>
        </row>
        <row r="1005">
          <cell r="A1005">
            <v>736</v>
          </cell>
          <cell r="B1005" t="str">
            <v>9020-B-7000</v>
          </cell>
          <cell r="C1005" t="str">
            <v>DE-E06-B49-091</v>
          </cell>
          <cell r="D1005" t="str">
            <v>E.40.IE.090.050</v>
          </cell>
          <cell r="E1005" t="str">
            <v>Águas Pluviais - Planta e Detalhes</v>
          </cell>
          <cell r="F1005">
            <v>0</v>
          </cell>
          <cell r="H1005" t="str">
            <v>A1</v>
          </cell>
          <cell r="I1005">
            <v>1</v>
          </cell>
          <cell r="J1005">
            <v>39456</v>
          </cell>
          <cell r="K1005">
            <v>39460</v>
          </cell>
          <cell r="P1005">
            <v>0</v>
          </cell>
          <cell r="S1005">
            <v>0</v>
          </cell>
        </row>
        <row r="1006">
          <cell r="A1006">
            <v>737</v>
          </cell>
          <cell r="B1006" t="str">
            <v>LM-9020-B-7000</v>
          </cell>
          <cell r="C1006" t="str">
            <v>LM-E06-B49-028</v>
          </cell>
          <cell r="D1006" t="str">
            <v>E.40.IE.090.050</v>
          </cell>
          <cell r="E1006" t="str">
            <v>Lista de Material</v>
          </cell>
          <cell r="F1006">
            <v>0</v>
          </cell>
          <cell r="H1006" t="str">
            <v>A4</v>
          </cell>
          <cell r="I1006">
            <v>0.375</v>
          </cell>
          <cell r="J1006">
            <v>39456</v>
          </cell>
          <cell r="K1006">
            <v>39460</v>
          </cell>
          <cell r="P1006">
            <v>0</v>
          </cell>
          <cell r="S1006">
            <v>0</v>
          </cell>
        </row>
        <row r="1007">
          <cell r="E1007" t="str">
            <v>ORÇAMENTAÇÃO</v>
          </cell>
          <cell r="F1007">
            <v>0</v>
          </cell>
          <cell r="P1007">
            <v>0</v>
          </cell>
          <cell r="S1007">
            <v>0</v>
          </cell>
        </row>
        <row r="1008">
          <cell r="A1008">
            <v>738</v>
          </cell>
          <cell r="B1008" t="str">
            <v>PT-9020-H-7000</v>
          </cell>
          <cell r="C1008" t="str">
            <v>PT-E06-B00-027</v>
          </cell>
          <cell r="D1008" t="str">
            <v>E.40.00.000.006</v>
          </cell>
          <cell r="E1008" t="str">
            <v>Análise de proposta</v>
          </cell>
          <cell r="F1008">
            <v>0</v>
          </cell>
          <cell r="H1008" t="str">
            <v>A4</v>
          </cell>
          <cell r="I1008">
            <v>3.75</v>
          </cell>
          <cell r="J1008">
            <v>39473</v>
          </cell>
          <cell r="K1008">
            <v>39532</v>
          </cell>
          <cell r="P1008">
            <v>0</v>
          </cell>
          <cell r="S1008">
            <v>0</v>
          </cell>
        </row>
        <row r="1009">
          <cell r="A1009">
            <v>739</v>
          </cell>
          <cell r="B1009" t="str">
            <v>RT-9020-H-7000</v>
          </cell>
          <cell r="C1009" t="str">
            <v>RT-E06-B00-027</v>
          </cell>
          <cell r="D1009" t="str">
            <v>E.40.00.000.006</v>
          </cell>
          <cell r="E1009" t="str">
            <v>Pacote para Orçamentação</v>
          </cell>
          <cell r="F1009">
            <v>0</v>
          </cell>
          <cell r="H1009" t="str">
            <v>A4</v>
          </cell>
          <cell r="I1009">
            <v>6</v>
          </cell>
          <cell r="J1009">
            <v>39473</v>
          </cell>
          <cell r="K1009">
            <v>39532</v>
          </cell>
          <cell r="P1009">
            <v>0</v>
          </cell>
          <cell r="S1009">
            <v>0</v>
          </cell>
        </row>
        <row r="1010">
          <cell r="B1010">
            <v>9021</v>
          </cell>
          <cell r="E1010" t="str">
            <v>GALPÃO DE TRIAGEM E ESTOCAGEM DE MATERIAIS INERTES 2 - C.M.D</v>
          </cell>
          <cell r="F1010">
            <v>0</v>
          </cell>
          <cell r="P1010">
            <v>0</v>
          </cell>
          <cell r="S1010">
            <v>0</v>
          </cell>
        </row>
        <row r="1011">
          <cell r="E1011" t="str">
            <v>ARQUITETURA</v>
          </cell>
          <cell r="F1011">
            <v>0</v>
          </cell>
          <cell r="P1011">
            <v>0</v>
          </cell>
          <cell r="S1011">
            <v>0</v>
          </cell>
        </row>
        <row r="1012">
          <cell r="A1012">
            <v>740</v>
          </cell>
          <cell r="B1012" t="str">
            <v>9021-A-7000</v>
          </cell>
          <cell r="C1012" t="str">
            <v>DE-E06-B15-127</v>
          </cell>
          <cell r="D1012" t="str">
            <v>E.40.AR.090.065</v>
          </cell>
          <cell r="E1012" t="str">
            <v>Planta Baixa</v>
          </cell>
          <cell r="F1012">
            <v>0</v>
          </cell>
          <cell r="H1012" t="str">
            <v>A1</v>
          </cell>
          <cell r="I1012">
            <v>1</v>
          </cell>
          <cell r="J1012">
            <v>39446</v>
          </cell>
          <cell r="K1012">
            <v>39450</v>
          </cell>
          <cell r="P1012">
            <v>0</v>
          </cell>
          <cell r="S1012">
            <v>0</v>
          </cell>
        </row>
        <row r="1013">
          <cell r="A1013">
            <v>741</v>
          </cell>
          <cell r="B1013" t="str">
            <v>9021-A-7001</v>
          </cell>
          <cell r="C1013" t="str">
            <v>DE-E06-B15-128</v>
          </cell>
          <cell r="D1013" t="str">
            <v>E.40.AR.090.065</v>
          </cell>
          <cell r="E1013" t="str">
            <v>Cobertura</v>
          </cell>
          <cell r="F1013">
            <v>0</v>
          </cell>
          <cell r="H1013" t="str">
            <v>A1</v>
          </cell>
          <cell r="I1013">
            <v>1</v>
          </cell>
          <cell r="J1013">
            <v>39446</v>
          </cell>
          <cell r="K1013">
            <v>39450</v>
          </cell>
          <cell r="P1013">
            <v>0</v>
          </cell>
          <cell r="S1013">
            <v>0</v>
          </cell>
        </row>
        <row r="1014">
          <cell r="A1014">
            <v>742</v>
          </cell>
          <cell r="B1014" t="str">
            <v>9021-A-7002</v>
          </cell>
          <cell r="C1014" t="str">
            <v>DE-E06-B15-129</v>
          </cell>
          <cell r="D1014" t="str">
            <v>E.40.AR.090.065</v>
          </cell>
          <cell r="E1014" t="str">
            <v>Cortes</v>
          </cell>
          <cell r="F1014">
            <v>0</v>
          </cell>
          <cell r="H1014" t="str">
            <v>A1</v>
          </cell>
          <cell r="I1014">
            <v>1</v>
          </cell>
          <cell r="J1014">
            <v>39446</v>
          </cell>
          <cell r="K1014">
            <v>39450</v>
          </cell>
          <cell r="P1014">
            <v>0</v>
          </cell>
          <cell r="S1014">
            <v>0</v>
          </cell>
        </row>
        <row r="1015">
          <cell r="A1015">
            <v>743</v>
          </cell>
          <cell r="B1015" t="str">
            <v>9021-A-7003</v>
          </cell>
          <cell r="C1015" t="str">
            <v>DE-E06-B15-130</v>
          </cell>
          <cell r="D1015" t="str">
            <v>E.40.AR.090.065</v>
          </cell>
          <cell r="E1015" t="str">
            <v>Fachadas</v>
          </cell>
          <cell r="F1015">
            <v>0</v>
          </cell>
          <cell r="H1015" t="str">
            <v>A1</v>
          </cell>
          <cell r="I1015">
            <v>1</v>
          </cell>
          <cell r="J1015">
            <v>39446</v>
          </cell>
          <cell r="K1015">
            <v>39450</v>
          </cell>
          <cell r="P1015">
            <v>0</v>
          </cell>
          <cell r="S1015">
            <v>0</v>
          </cell>
        </row>
        <row r="1016">
          <cell r="E1016" t="str">
            <v>CIVIL - CONCRETO</v>
          </cell>
          <cell r="F1016">
            <v>0</v>
          </cell>
          <cell r="P1016">
            <v>0</v>
          </cell>
          <cell r="S1016">
            <v>0</v>
          </cell>
        </row>
        <row r="1017">
          <cell r="A1017">
            <v>744</v>
          </cell>
          <cell r="B1017" t="str">
            <v>LV-9021-C-7000</v>
          </cell>
          <cell r="C1017" t="str">
            <v>LV-E06-B03-033</v>
          </cell>
          <cell r="D1017" t="str">
            <v>E.40.CN.090.050</v>
          </cell>
          <cell r="E1017" t="str">
            <v>Lista verificação desenho fornecedores</v>
          </cell>
          <cell r="F1017">
            <v>0</v>
          </cell>
          <cell r="H1017" t="str">
            <v>A1</v>
          </cell>
          <cell r="I1017">
            <v>10</v>
          </cell>
          <cell r="J1017">
            <v>39481</v>
          </cell>
          <cell r="K1017">
            <v>39490</v>
          </cell>
          <cell r="P1017">
            <v>0</v>
          </cell>
          <cell r="S1017">
            <v>0</v>
          </cell>
        </row>
        <row r="1018">
          <cell r="E1018" t="str">
            <v>CIVIL METÁLICA</v>
          </cell>
          <cell r="F1018">
            <v>0</v>
          </cell>
          <cell r="P1018">
            <v>0</v>
          </cell>
          <cell r="S1018">
            <v>0</v>
          </cell>
        </row>
        <row r="1019">
          <cell r="A1019">
            <v>745</v>
          </cell>
          <cell r="B1019" t="str">
            <v>LV-9021-S-7000</v>
          </cell>
          <cell r="C1019" t="str">
            <v>LV-E06-B04-032</v>
          </cell>
          <cell r="D1019" t="str">
            <v>E.40.EM.090.050</v>
          </cell>
          <cell r="E1019" t="str">
            <v>Lista verificação desenho fornecedores</v>
          </cell>
          <cell r="F1019">
            <v>0</v>
          </cell>
          <cell r="H1019" t="str">
            <v>A1</v>
          </cell>
          <cell r="I1019">
            <v>10</v>
          </cell>
          <cell r="J1019">
            <v>39481</v>
          </cell>
          <cell r="K1019">
            <v>39490</v>
          </cell>
          <cell r="P1019">
            <v>0</v>
          </cell>
          <cell r="S1019">
            <v>0</v>
          </cell>
        </row>
        <row r="1020">
          <cell r="E1020" t="str">
            <v>ELÉTRICA</v>
          </cell>
          <cell r="F1020">
            <v>0</v>
          </cell>
          <cell r="P1020">
            <v>0</v>
          </cell>
          <cell r="S1020">
            <v>0</v>
          </cell>
        </row>
        <row r="1021">
          <cell r="A1021">
            <v>746</v>
          </cell>
          <cell r="B1021" t="str">
            <v>9021-E-7000</v>
          </cell>
          <cell r="C1021" t="str">
            <v>DE-E06-E06-106</v>
          </cell>
          <cell r="D1021" t="str">
            <v>E.40.EL.090.065</v>
          </cell>
          <cell r="E1021" t="str">
            <v>Planta de Distribuição de Força e Aterramento</v>
          </cell>
          <cell r="F1021">
            <v>0</v>
          </cell>
          <cell r="H1021" t="str">
            <v>A1</v>
          </cell>
          <cell r="I1021">
            <v>1</v>
          </cell>
          <cell r="J1021">
            <v>39461</v>
          </cell>
          <cell r="K1021">
            <v>39465</v>
          </cell>
          <cell r="P1021">
            <v>0</v>
          </cell>
          <cell r="S1021">
            <v>0</v>
          </cell>
        </row>
        <row r="1022">
          <cell r="A1022">
            <v>747</v>
          </cell>
          <cell r="B1022" t="str">
            <v>9021-E-7001</v>
          </cell>
          <cell r="C1022" t="str">
            <v>DE-E06-E06-107</v>
          </cell>
          <cell r="D1022" t="str">
            <v>E.40.EL.090.065</v>
          </cell>
          <cell r="E1022" t="str">
            <v>Planta de Iluminação e Tomadas de Corrente</v>
          </cell>
          <cell r="F1022">
            <v>0</v>
          </cell>
          <cell r="H1022" t="str">
            <v>A1</v>
          </cell>
          <cell r="I1022">
            <v>1</v>
          </cell>
          <cell r="J1022">
            <v>39461</v>
          </cell>
          <cell r="K1022">
            <v>39465</v>
          </cell>
          <cell r="P1022">
            <v>0</v>
          </cell>
          <cell r="S1022">
            <v>0</v>
          </cell>
        </row>
        <row r="1023">
          <cell r="A1023">
            <v>748</v>
          </cell>
          <cell r="B1023" t="str">
            <v>9021-E-7002</v>
          </cell>
          <cell r="C1023" t="str">
            <v>DE-E06-E06-108</v>
          </cell>
          <cell r="D1023" t="str">
            <v>E.40.EL.090.065</v>
          </cell>
          <cell r="E1023" t="str">
            <v>Planta de SPDA</v>
          </cell>
          <cell r="F1023">
            <v>0</v>
          </cell>
          <cell r="H1023" t="str">
            <v>A1</v>
          </cell>
          <cell r="I1023">
            <v>1</v>
          </cell>
          <cell r="J1023">
            <v>39461</v>
          </cell>
          <cell r="K1023">
            <v>39465</v>
          </cell>
          <cell r="P1023">
            <v>0</v>
          </cell>
          <cell r="S1023">
            <v>0</v>
          </cell>
        </row>
        <row r="1024">
          <cell r="A1024">
            <v>749</v>
          </cell>
          <cell r="B1024" t="str">
            <v>9021-E-7003</v>
          </cell>
          <cell r="C1024" t="str">
            <v>DE-E06-E06-109</v>
          </cell>
          <cell r="D1024" t="str">
            <v>E.40.EL.090.065</v>
          </cell>
          <cell r="E1024" t="str">
            <v>Diagrama Unifilar e Quadro de Cargas Elétricas</v>
          </cell>
          <cell r="F1024">
            <v>0</v>
          </cell>
          <cell r="H1024" t="str">
            <v>A1</v>
          </cell>
          <cell r="I1024">
            <v>1.25</v>
          </cell>
          <cell r="J1024">
            <v>39461</v>
          </cell>
          <cell r="K1024">
            <v>39465</v>
          </cell>
          <cell r="P1024">
            <v>0</v>
          </cell>
          <cell r="S1024">
            <v>0</v>
          </cell>
        </row>
        <row r="1025">
          <cell r="A1025">
            <v>750</v>
          </cell>
          <cell r="B1025" t="str">
            <v>MC-9021-E-7000</v>
          </cell>
          <cell r="C1025" t="str">
            <v>MC-E06-E06-055</v>
          </cell>
          <cell r="D1025" t="str">
            <v>E.40.EL.090.065</v>
          </cell>
          <cell r="E1025" t="str">
            <v>Memória de Cálculo de Iluminação</v>
          </cell>
          <cell r="F1025">
            <v>0</v>
          </cell>
          <cell r="H1025" t="str">
            <v>A4</v>
          </cell>
          <cell r="I1025">
            <v>3</v>
          </cell>
          <cell r="J1025">
            <v>39461</v>
          </cell>
          <cell r="K1025">
            <v>39465</v>
          </cell>
          <cell r="P1025">
            <v>0</v>
          </cell>
          <cell r="S1025">
            <v>0</v>
          </cell>
        </row>
        <row r="1026">
          <cell r="A1026">
            <v>751</v>
          </cell>
          <cell r="B1026" t="str">
            <v>MC-9021-E-7001</v>
          </cell>
          <cell r="C1026" t="str">
            <v>MC-E06-E06-056</v>
          </cell>
          <cell r="D1026" t="str">
            <v>E.40.EL.090.065</v>
          </cell>
          <cell r="E1026" t="str">
            <v>Memória de Cálculo de SPDA</v>
          </cell>
          <cell r="F1026">
            <v>0</v>
          </cell>
          <cell r="H1026" t="str">
            <v>A4</v>
          </cell>
          <cell r="I1026">
            <v>3</v>
          </cell>
          <cell r="J1026">
            <v>39461</v>
          </cell>
          <cell r="K1026">
            <v>39465</v>
          </cell>
          <cell r="P1026">
            <v>0</v>
          </cell>
          <cell r="S1026">
            <v>0</v>
          </cell>
        </row>
        <row r="1027">
          <cell r="A1027">
            <v>752</v>
          </cell>
          <cell r="B1027" t="str">
            <v>LM-9021-E-7000</v>
          </cell>
          <cell r="C1027" t="str">
            <v>LM-E06-E06-028</v>
          </cell>
          <cell r="D1027" t="str">
            <v>E.40.EL.090.065</v>
          </cell>
          <cell r="E1027" t="str">
            <v>Lista de Materiais</v>
          </cell>
          <cell r="F1027">
            <v>0</v>
          </cell>
          <cell r="H1027" t="str">
            <v>A4</v>
          </cell>
          <cell r="I1027">
            <v>1</v>
          </cell>
          <cell r="J1027">
            <v>39461</v>
          </cell>
          <cell r="K1027">
            <v>39465</v>
          </cell>
          <cell r="P1027">
            <v>0</v>
          </cell>
          <cell r="S1027">
            <v>0</v>
          </cell>
        </row>
        <row r="1028">
          <cell r="A1028">
            <v>753</v>
          </cell>
          <cell r="B1028" t="str">
            <v>FD-9021-E-7000</v>
          </cell>
          <cell r="C1028" t="str">
            <v>FD-E06-E06-030</v>
          </cell>
          <cell r="D1028" t="str">
            <v>E.40.EL.090.065</v>
          </cell>
          <cell r="E1028" t="str">
            <v>Folha de Dados (Quadro de Distribuição)</v>
          </cell>
          <cell r="F1028">
            <v>0</v>
          </cell>
          <cell r="H1028" t="str">
            <v>A4</v>
          </cell>
          <cell r="I1028">
            <v>0.125</v>
          </cell>
          <cell r="J1028">
            <v>39461</v>
          </cell>
          <cell r="K1028">
            <v>39465</v>
          </cell>
          <cell r="P1028">
            <v>0</v>
          </cell>
          <cell r="S1028">
            <v>0</v>
          </cell>
        </row>
        <row r="1029">
          <cell r="A1029">
            <v>754</v>
          </cell>
          <cell r="B1029" t="str">
            <v>MD-9021-E-7000</v>
          </cell>
          <cell r="C1029" t="str">
            <v>MD-E06-E06-028</v>
          </cell>
          <cell r="D1029" t="str">
            <v>E.40.EL.090.065</v>
          </cell>
          <cell r="E1029" t="str">
            <v>Memorial Descritivo</v>
          </cell>
          <cell r="F1029">
            <v>0</v>
          </cell>
          <cell r="H1029" t="str">
            <v>A4</v>
          </cell>
          <cell r="I1029">
            <v>1</v>
          </cell>
          <cell r="J1029">
            <v>39461</v>
          </cell>
          <cell r="K1029">
            <v>39465</v>
          </cell>
          <cell r="P1029">
            <v>0</v>
          </cell>
          <cell r="S1029">
            <v>0</v>
          </cell>
        </row>
        <row r="1030">
          <cell r="E1030" t="str">
            <v>HIDROSSANITÁRIAS</v>
          </cell>
          <cell r="F1030">
            <v>0</v>
          </cell>
          <cell r="P1030">
            <v>0</v>
          </cell>
          <cell r="S1030">
            <v>0</v>
          </cell>
        </row>
        <row r="1031">
          <cell r="A1031">
            <v>755</v>
          </cell>
          <cell r="B1031" t="str">
            <v>9021-B-7000</v>
          </cell>
          <cell r="C1031" t="str">
            <v>DE-E06-B49-092</v>
          </cell>
          <cell r="D1031" t="str">
            <v>E.40.IE.090.065</v>
          </cell>
          <cell r="E1031" t="str">
            <v>Águas Pluviais - Planta e Detalhes</v>
          </cell>
          <cell r="F1031">
            <v>0</v>
          </cell>
          <cell r="H1031" t="str">
            <v>A1</v>
          </cell>
          <cell r="I1031">
            <v>1</v>
          </cell>
          <cell r="J1031">
            <v>39461</v>
          </cell>
          <cell r="K1031">
            <v>39465</v>
          </cell>
          <cell r="P1031">
            <v>0</v>
          </cell>
          <cell r="S1031">
            <v>0</v>
          </cell>
        </row>
        <row r="1032">
          <cell r="A1032">
            <v>756</v>
          </cell>
          <cell r="B1032" t="str">
            <v>LM-9021-B-7000</v>
          </cell>
          <cell r="C1032" t="str">
            <v>LM-E06-B49-029</v>
          </cell>
          <cell r="D1032" t="str">
            <v>E.40.IE.090.065</v>
          </cell>
          <cell r="E1032" t="str">
            <v>Lista de Material</v>
          </cell>
          <cell r="F1032">
            <v>0</v>
          </cell>
          <cell r="H1032" t="str">
            <v>A4</v>
          </cell>
          <cell r="I1032">
            <v>0.375</v>
          </cell>
          <cell r="J1032">
            <v>39461</v>
          </cell>
          <cell r="K1032">
            <v>39465</v>
          </cell>
          <cell r="P1032">
            <v>0</v>
          </cell>
          <cell r="S1032">
            <v>0</v>
          </cell>
        </row>
        <row r="1033">
          <cell r="E1033" t="str">
            <v>ORÇAMENTAÇÃO</v>
          </cell>
          <cell r="F1033">
            <v>0</v>
          </cell>
          <cell r="P1033">
            <v>0</v>
          </cell>
          <cell r="S1033">
            <v>0</v>
          </cell>
        </row>
        <row r="1034">
          <cell r="A1034">
            <v>757</v>
          </cell>
          <cell r="B1034" t="str">
            <v>PT-9021-H-7000</v>
          </cell>
          <cell r="C1034" t="str">
            <v>PT-E06-B00-028</v>
          </cell>
          <cell r="D1034" t="str">
            <v>E.40.00.000.006</v>
          </cell>
          <cell r="E1034" t="str">
            <v>Análise de proposta</v>
          </cell>
          <cell r="F1034">
            <v>0</v>
          </cell>
          <cell r="H1034" t="str">
            <v>A4</v>
          </cell>
          <cell r="I1034">
            <v>3.75</v>
          </cell>
          <cell r="J1034">
            <v>39473</v>
          </cell>
          <cell r="K1034">
            <v>39532</v>
          </cell>
          <cell r="P1034">
            <v>0</v>
          </cell>
          <cell r="S1034">
            <v>0</v>
          </cell>
        </row>
        <row r="1035">
          <cell r="A1035">
            <v>758</v>
          </cell>
          <cell r="B1035" t="str">
            <v>RT-9021-H-7000</v>
          </cell>
          <cell r="C1035" t="str">
            <v>RT-E06-B00-028</v>
          </cell>
          <cell r="D1035" t="str">
            <v>E.40.00.000.006</v>
          </cell>
          <cell r="E1035" t="str">
            <v>Pacote para Orçamentação</v>
          </cell>
          <cell r="F1035">
            <v>0</v>
          </cell>
          <cell r="H1035" t="str">
            <v>A4</v>
          </cell>
          <cell r="I1035">
            <v>6</v>
          </cell>
          <cell r="J1035">
            <v>39473</v>
          </cell>
          <cell r="K1035">
            <v>39532</v>
          </cell>
          <cell r="P1035">
            <v>0</v>
          </cell>
          <cell r="S1035">
            <v>0</v>
          </cell>
        </row>
        <row r="1036">
          <cell r="B1036">
            <v>9022</v>
          </cell>
          <cell r="E1036" t="str">
            <v>GALPÃO DE COMPOSTAGEM - C.M.D</v>
          </cell>
          <cell r="F1036">
            <v>0</v>
          </cell>
          <cell r="P1036">
            <v>0</v>
          </cell>
          <cell r="S1036">
            <v>0</v>
          </cell>
        </row>
        <row r="1037">
          <cell r="E1037" t="str">
            <v>ARQUITETURA</v>
          </cell>
          <cell r="F1037">
            <v>0</v>
          </cell>
          <cell r="P1037">
            <v>0</v>
          </cell>
          <cell r="S1037">
            <v>0</v>
          </cell>
        </row>
        <row r="1038">
          <cell r="A1038">
            <v>759</v>
          </cell>
          <cell r="B1038" t="str">
            <v>9022-A-7000</v>
          </cell>
          <cell r="C1038" t="str">
            <v>DE-E06-B15-131</v>
          </cell>
          <cell r="D1038" t="str">
            <v>E.40.AR.090.080</v>
          </cell>
          <cell r="E1038" t="str">
            <v>Planta Baixa, Cortes e Detalhes</v>
          </cell>
          <cell r="F1038">
            <v>0</v>
          </cell>
          <cell r="H1038" t="str">
            <v>A1</v>
          </cell>
          <cell r="I1038">
            <v>1</v>
          </cell>
          <cell r="J1038">
            <v>39451</v>
          </cell>
          <cell r="K1038">
            <v>39455</v>
          </cell>
          <cell r="P1038">
            <v>0</v>
          </cell>
          <cell r="S1038">
            <v>0</v>
          </cell>
        </row>
        <row r="1039">
          <cell r="E1039" t="str">
            <v>CIVIL - CONCRETO</v>
          </cell>
          <cell r="F1039">
            <v>0</v>
          </cell>
          <cell r="P1039">
            <v>0</v>
          </cell>
          <cell r="S1039">
            <v>0</v>
          </cell>
        </row>
        <row r="1040">
          <cell r="A1040">
            <v>760</v>
          </cell>
          <cell r="B1040" t="str">
            <v>LV-9022-C-7000</v>
          </cell>
          <cell r="C1040" t="str">
            <v>LV-E06-B03-034</v>
          </cell>
          <cell r="D1040" t="str">
            <v>E.40.CN.090.060</v>
          </cell>
          <cell r="E1040" t="str">
            <v>Lista verificação desenho fornecedores</v>
          </cell>
          <cell r="F1040">
            <v>0</v>
          </cell>
          <cell r="H1040" t="str">
            <v>A1</v>
          </cell>
          <cell r="I1040">
            <v>10</v>
          </cell>
          <cell r="J1040">
            <v>39486</v>
          </cell>
          <cell r="K1040">
            <v>39495</v>
          </cell>
          <cell r="P1040">
            <v>0</v>
          </cell>
          <cell r="S1040">
            <v>0</v>
          </cell>
        </row>
        <row r="1041">
          <cell r="E1041" t="str">
            <v>CIVIL METÁLICA</v>
          </cell>
          <cell r="F1041">
            <v>0</v>
          </cell>
          <cell r="P1041">
            <v>0</v>
          </cell>
          <cell r="S1041">
            <v>0</v>
          </cell>
        </row>
        <row r="1042">
          <cell r="A1042">
            <v>761</v>
          </cell>
          <cell r="B1042" t="str">
            <v>LV-9022-S-7000</v>
          </cell>
          <cell r="C1042" t="str">
            <v>LV-E06-B04-033</v>
          </cell>
          <cell r="D1042" t="str">
            <v>E.40.EM.090.060</v>
          </cell>
          <cell r="E1042" t="str">
            <v>Lista verificação desenho fornecedores</v>
          </cell>
          <cell r="F1042">
            <v>0</v>
          </cell>
          <cell r="H1042" t="str">
            <v>A1</v>
          </cell>
          <cell r="I1042">
            <v>10</v>
          </cell>
          <cell r="J1042">
            <v>39486</v>
          </cell>
          <cell r="K1042">
            <v>39495</v>
          </cell>
          <cell r="P1042">
            <v>0</v>
          </cell>
          <cell r="S1042">
            <v>0</v>
          </cell>
        </row>
        <row r="1043">
          <cell r="E1043" t="str">
            <v>ORÇAMENTAÇÃO</v>
          </cell>
          <cell r="F1043">
            <v>0</v>
          </cell>
          <cell r="P1043">
            <v>0</v>
          </cell>
          <cell r="S1043">
            <v>0</v>
          </cell>
        </row>
        <row r="1044">
          <cell r="A1044">
            <v>762</v>
          </cell>
          <cell r="B1044" t="str">
            <v>PT-9022-H-7000</v>
          </cell>
          <cell r="C1044" t="str">
            <v>PT-E06-B00-029</v>
          </cell>
          <cell r="D1044" t="str">
            <v>E.40.00.000.006</v>
          </cell>
          <cell r="E1044" t="str">
            <v>Análise de proposta</v>
          </cell>
          <cell r="F1044">
            <v>0</v>
          </cell>
          <cell r="H1044" t="str">
            <v>A4</v>
          </cell>
          <cell r="I1044">
            <v>3.75</v>
          </cell>
          <cell r="J1044">
            <v>39473</v>
          </cell>
          <cell r="K1044">
            <v>39532</v>
          </cell>
          <cell r="P1044">
            <v>0</v>
          </cell>
          <cell r="S1044">
            <v>0</v>
          </cell>
        </row>
        <row r="1045">
          <cell r="A1045">
            <v>763</v>
          </cell>
          <cell r="B1045" t="str">
            <v>RT-9022-H-7000</v>
          </cell>
          <cell r="C1045" t="str">
            <v>RT-E06-B00-029</v>
          </cell>
          <cell r="D1045" t="str">
            <v>E.40.00.000.006</v>
          </cell>
          <cell r="E1045" t="str">
            <v>Pacote para Orçamentação</v>
          </cell>
          <cell r="F1045">
            <v>0</v>
          </cell>
          <cell r="H1045" t="str">
            <v>A4</v>
          </cell>
          <cell r="I1045">
            <v>6</v>
          </cell>
          <cell r="J1045">
            <v>39473</v>
          </cell>
          <cell r="K1045">
            <v>39532</v>
          </cell>
          <cell r="P1045">
            <v>0</v>
          </cell>
          <cell r="S1045">
            <v>0</v>
          </cell>
        </row>
        <row r="1046">
          <cell r="B1046" t="str">
            <v>00</v>
          </cell>
          <cell r="E1046" t="str">
            <v xml:space="preserve"> GERAL</v>
          </cell>
          <cell r="F1046">
            <v>0</v>
          </cell>
          <cell r="P1046">
            <v>0</v>
          </cell>
          <cell r="S1046">
            <v>0</v>
          </cell>
        </row>
        <row r="1047">
          <cell r="B1047" t="str">
            <v>0000</v>
          </cell>
          <cell r="E1047" t="str">
            <v>GERAL</v>
          </cell>
          <cell r="F1047">
            <v>0</v>
          </cell>
          <cell r="P1047">
            <v>0</v>
          </cell>
          <cell r="S1047">
            <v>0</v>
          </cell>
        </row>
        <row r="1048">
          <cell r="E1048" t="str">
            <v>ARQUITETURA</v>
          </cell>
          <cell r="F1048">
            <v>0</v>
          </cell>
          <cell r="P1048">
            <v>0</v>
          </cell>
          <cell r="S1048">
            <v>0</v>
          </cell>
        </row>
        <row r="1049">
          <cell r="A1049">
            <v>764</v>
          </cell>
          <cell r="B1049" t="str">
            <v>CP-0000-A-7000</v>
          </cell>
          <cell r="C1049" t="str">
            <v>CP-E06-B15-001</v>
          </cell>
          <cell r="D1049" t="str">
            <v>E.40.AR.000.020</v>
          </cell>
          <cell r="E1049" t="str">
            <v>Critérios de Projeto de Detalhamento - Arquitetura</v>
          </cell>
          <cell r="F1049">
            <v>0.75</v>
          </cell>
          <cell r="H1049" t="str">
            <v>A4</v>
          </cell>
          <cell r="I1049">
            <v>4.5</v>
          </cell>
          <cell r="J1049">
            <v>39315</v>
          </cell>
          <cell r="K1049">
            <v>39344</v>
          </cell>
          <cell r="P1049">
            <v>0</v>
          </cell>
          <cell r="S1049">
            <v>0</v>
          </cell>
        </row>
        <row r="1050">
          <cell r="A1050">
            <v>765</v>
          </cell>
          <cell r="B1050" t="str">
            <v>MD-0000-A-7000</v>
          </cell>
          <cell r="C1050" t="str">
            <v>MD-E06-B15-001</v>
          </cell>
          <cell r="D1050" t="str">
            <v>E.40.AR.000.006</v>
          </cell>
          <cell r="E1050" t="str">
            <v>Memorial Descritivo</v>
          </cell>
          <cell r="F1050">
            <v>0</v>
          </cell>
          <cell r="H1050" t="str">
            <v>A4</v>
          </cell>
          <cell r="I1050">
            <v>1.5</v>
          </cell>
          <cell r="J1050">
            <v>39463</v>
          </cell>
          <cell r="K1050">
            <v>39522</v>
          </cell>
          <cell r="P1050">
            <v>0</v>
          </cell>
          <cell r="S1050">
            <v>0</v>
          </cell>
        </row>
        <row r="1051">
          <cell r="A1051">
            <v>766</v>
          </cell>
          <cell r="B1051" t="str">
            <v>ES-0000-A-7000</v>
          </cell>
          <cell r="C1051" t="str">
            <v>ET-E06-B15-001</v>
          </cell>
          <cell r="D1051" t="str">
            <v>E.40.AR.000.006</v>
          </cell>
          <cell r="E1051" t="str">
            <v xml:space="preserve">Especificação de Serviços de Acabamento </v>
          </cell>
          <cell r="F1051">
            <v>0</v>
          </cell>
          <cell r="H1051" t="str">
            <v>A4</v>
          </cell>
          <cell r="I1051">
            <v>4</v>
          </cell>
          <cell r="J1051">
            <v>39463</v>
          </cell>
          <cell r="K1051">
            <v>39522</v>
          </cell>
          <cell r="P1051">
            <v>0</v>
          </cell>
          <cell r="S1051">
            <v>0</v>
          </cell>
        </row>
        <row r="1052">
          <cell r="A1052">
            <v>767</v>
          </cell>
          <cell r="B1052" t="str">
            <v>PQ-0000-A-7000</v>
          </cell>
          <cell r="C1052" t="str">
            <v>PL-E06-B15-001</v>
          </cell>
          <cell r="D1052" t="str">
            <v>E.40.AR.000.006</v>
          </cell>
          <cell r="E1052" t="str">
            <v>Planilha de Quantidades</v>
          </cell>
          <cell r="F1052">
            <v>0</v>
          </cell>
          <cell r="H1052" t="str">
            <v>A4</v>
          </cell>
          <cell r="I1052">
            <v>4</v>
          </cell>
          <cell r="J1052">
            <v>39463</v>
          </cell>
          <cell r="K1052">
            <v>39522</v>
          </cell>
          <cell r="P1052">
            <v>0</v>
          </cell>
          <cell r="S1052">
            <v>0</v>
          </cell>
        </row>
        <row r="1053">
          <cell r="A1053">
            <v>768</v>
          </cell>
          <cell r="B1053" t="str">
            <v>RT-0000-A-7000</v>
          </cell>
          <cell r="C1053" t="str">
            <v>RM-E06-B15-001</v>
          </cell>
          <cell r="D1053" t="str">
            <v>E.40.AR.000.006</v>
          </cell>
          <cell r="E1053" t="str">
            <v>Requisição de Materiais - Telhas</v>
          </cell>
          <cell r="F1053">
            <v>0</v>
          </cell>
          <cell r="H1053" t="str">
            <v>A4</v>
          </cell>
          <cell r="I1053">
            <v>0.92600000000000005</v>
          </cell>
          <cell r="J1053">
            <v>39463</v>
          </cell>
          <cell r="K1053">
            <v>39522</v>
          </cell>
          <cell r="P1053">
            <v>0</v>
          </cell>
          <cell r="S1053">
            <v>0</v>
          </cell>
        </row>
        <row r="1054">
          <cell r="A1054">
            <v>769</v>
          </cell>
          <cell r="B1054" t="str">
            <v>RT-0000-A-7001</v>
          </cell>
          <cell r="C1054" t="str">
            <v>RM-E06-B15-002</v>
          </cell>
          <cell r="D1054" t="str">
            <v>E.40.AR.000.006</v>
          </cell>
          <cell r="E1054" t="str">
            <v>Requisição de Materiais - Telhas</v>
          </cell>
          <cell r="F1054">
            <v>0</v>
          </cell>
          <cell r="H1054" t="str">
            <v>A4</v>
          </cell>
          <cell r="I1054">
            <v>0.92600000000000005</v>
          </cell>
          <cell r="J1054">
            <v>39463</v>
          </cell>
          <cell r="K1054">
            <v>39522</v>
          </cell>
          <cell r="P1054">
            <v>0</v>
          </cell>
          <cell r="S1054">
            <v>0</v>
          </cell>
        </row>
        <row r="1055">
          <cell r="A1055">
            <v>770</v>
          </cell>
          <cell r="B1055" t="str">
            <v>RT-0000-A-7002</v>
          </cell>
          <cell r="C1055" t="str">
            <v>RM-E06-B15-003</v>
          </cell>
          <cell r="D1055" t="str">
            <v>E.40.AR.000.006</v>
          </cell>
          <cell r="E1055" t="str">
            <v>Requisição de Materiais - Telhas</v>
          </cell>
          <cell r="F1055">
            <v>0</v>
          </cell>
          <cell r="H1055" t="str">
            <v>A4</v>
          </cell>
          <cell r="I1055">
            <v>0.92600000000000005</v>
          </cell>
          <cell r="J1055">
            <v>39463</v>
          </cell>
          <cell r="K1055">
            <v>39522</v>
          </cell>
          <cell r="P1055">
            <v>0</v>
          </cell>
          <cell r="S1055">
            <v>0</v>
          </cell>
        </row>
        <row r="1056">
          <cell r="A1056">
            <v>771</v>
          </cell>
          <cell r="B1056" t="str">
            <v>RT-0000-A-7003</v>
          </cell>
          <cell r="C1056" t="str">
            <v>RM-E06-B15-004</v>
          </cell>
          <cell r="D1056" t="str">
            <v>E.40.AR.000.006</v>
          </cell>
          <cell r="E1056" t="str">
            <v>Requisição de Materiais - Telhas</v>
          </cell>
          <cell r="F1056">
            <v>0</v>
          </cell>
          <cell r="H1056" t="str">
            <v>A4</v>
          </cell>
          <cell r="I1056">
            <v>0.92600000000000005</v>
          </cell>
          <cell r="J1056">
            <v>39463</v>
          </cell>
          <cell r="K1056">
            <v>39522</v>
          </cell>
          <cell r="P1056">
            <v>0</v>
          </cell>
          <cell r="S1056">
            <v>0</v>
          </cell>
        </row>
        <row r="1057">
          <cell r="A1057">
            <v>772</v>
          </cell>
          <cell r="B1057" t="str">
            <v>RT-0000-A-7004</v>
          </cell>
          <cell r="C1057" t="str">
            <v>RM-E06-B15-005</v>
          </cell>
          <cell r="D1057" t="str">
            <v>E.40.AR.000.006</v>
          </cell>
          <cell r="E1057" t="str">
            <v>Requisição de Materiais - Telhas</v>
          </cell>
          <cell r="F1057">
            <v>0</v>
          </cell>
          <cell r="H1057" t="str">
            <v>A4</v>
          </cell>
          <cell r="I1057">
            <v>0.92600000000000005</v>
          </cell>
          <cell r="J1057">
            <v>39463</v>
          </cell>
          <cell r="K1057">
            <v>39522</v>
          </cell>
          <cell r="P1057">
            <v>0</v>
          </cell>
          <cell r="S1057">
            <v>0</v>
          </cell>
        </row>
        <row r="1058">
          <cell r="A1058">
            <v>773</v>
          </cell>
          <cell r="B1058" t="str">
            <v>RT-0000-A-7005</v>
          </cell>
          <cell r="C1058" t="str">
            <v>RM-E06-B15-006</v>
          </cell>
          <cell r="D1058" t="str">
            <v>E.40.AR.000.006</v>
          </cell>
          <cell r="E1058" t="str">
            <v>Requisição de Materiais - Telhas</v>
          </cell>
          <cell r="F1058">
            <v>0</v>
          </cell>
          <cell r="H1058" t="str">
            <v>A4</v>
          </cell>
          <cell r="I1058">
            <v>0.92600000000000005</v>
          </cell>
          <cell r="J1058">
            <v>39463</v>
          </cell>
          <cell r="K1058">
            <v>39522</v>
          </cell>
          <cell r="P1058">
            <v>0</v>
          </cell>
          <cell r="S1058">
            <v>0</v>
          </cell>
        </row>
        <row r="1059">
          <cell r="A1059">
            <v>774</v>
          </cell>
          <cell r="B1059" t="str">
            <v>RT-0000-A-7006</v>
          </cell>
          <cell r="C1059" t="str">
            <v>RM-E06-B15-007</v>
          </cell>
          <cell r="D1059" t="str">
            <v>E.40.AR.000.006</v>
          </cell>
          <cell r="E1059" t="str">
            <v>Requisição de Materiais - Telhas</v>
          </cell>
          <cell r="F1059">
            <v>0</v>
          </cell>
          <cell r="H1059" t="str">
            <v>A4</v>
          </cell>
          <cell r="I1059">
            <v>0.92600000000000005</v>
          </cell>
          <cell r="J1059">
            <v>39463</v>
          </cell>
          <cell r="K1059">
            <v>39522</v>
          </cell>
          <cell r="P1059">
            <v>0</v>
          </cell>
          <cell r="S1059">
            <v>0</v>
          </cell>
        </row>
        <row r="1060">
          <cell r="A1060">
            <v>775</v>
          </cell>
          <cell r="B1060" t="str">
            <v>RT-0000-A-7007</v>
          </cell>
          <cell r="C1060" t="str">
            <v>RM-E06-B15-008</v>
          </cell>
          <cell r="D1060" t="str">
            <v>E.40.AR.000.006</v>
          </cell>
          <cell r="E1060" t="str">
            <v>Requisição de Materiais - Telhas</v>
          </cell>
          <cell r="F1060">
            <v>0</v>
          </cell>
          <cell r="H1060" t="str">
            <v>A4</v>
          </cell>
          <cell r="I1060">
            <v>0.92600000000000005</v>
          </cell>
          <cell r="J1060">
            <v>39463</v>
          </cell>
          <cell r="K1060">
            <v>39522</v>
          </cell>
          <cell r="P1060">
            <v>0</v>
          </cell>
          <cell r="S1060">
            <v>0</v>
          </cell>
        </row>
        <row r="1061">
          <cell r="A1061">
            <v>776</v>
          </cell>
          <cell r="B1061" t="str">
            <v>RT-0000-A-7008</v>
          </cell>
          <cell r="C1061" t="str">
            <v>RM-E06-B15-009</v>
          </cell>
          <cell r="D1061" t="str">
            <v>E.40.AR.000.006</v>
          </cell>
          <cell r="E1061" t="str">
            <v>Requisição de Materiais - Telhas</v>
          </cell>
          <cell r="F1061">
            <v>0</v>
          </cell>
          <cell r="H1061" t="str">
            <v>A4</v>
          </cell>
          <cell r="I1061">
            <v>0.92600000000000005</v>
          </cell>
          <cell r="J1061">
            <v>39463</v>
          </cell>
          <cell r="K1061">
            <v>39522</v>
          </cell>
          <cell r="P1061">
            <v>0</v>
          </cell>
          <cell r="S1061">
            <v>0</v>
          </cell>
        </row>
        <row r="1062">
          <cell r="A1062">
            <v>777</v>
          </cell>
          <cell r="B1062" t="str">
            <v>RT-0000-A-7009</v>
          </cell>
          <cell r="C1062" t="str">
            <v>RM-E06-B15-010</v>
          </cell>
          <cell r="D1062" t="str">
            <v>E.40.AR.000.006</v>
          </cell>
          <cell r="E1062" t="str">
            <v>Requisição de Materiais - Telhas</v>
          </cell>
          <cell r="F1062">
            <v>0</v>
          </cell>
          <cell r="H1062" t="str">
            <v>A4</v>
          </cell>
          <cell r="I1062">
            <v>0.92600000000000005</v>
          </cell>
          <cell r="J1062">
            <v>39463</v>
          </cell>
          <cell r="K1062">
            <v>39522</v>
          </cell>
          <cell r="P1062">
            <v>0</v>
          </cell>
          <cell r="S1062">
            <v>0</v>
          </cell>
        </row>
        <row r="1063">
          <cell r="A1063">
            <v>778</v>
          </cell>
          <cell r="B1063" t="str">
            <v>RT-0000-A-7010</v>
          </cell>
          <cell r="C1063" t="str">
            <v>RM-E06-B15-011</v>
          </cell>
          <cell r="D1063" t="str">
            <v>E.40.AR.000.006</v>
          </cell>
          <cell r="E1063" t="str">
            <v>Requisição de Materiais - Telhas</v>
          </cell>
          <cell r="F1063">
            <v>0</v>
          </cell>
          <cell r="H1063" t="str">
            <v>A4</v>
          </cell>
          <cell r="I1063">
            <v>0.92600000000000005</v>
          </cell>
          <cell r="J1063">
            <v>39463</v>
          </cell>
          <cell r="K1063">
            <v>39522</v>
          </cell>
          <cell r="P1063">
            <v>0</v>
          </cell>
          <cell r="S1063">
            <v>0</v>
          </cell>
        </row>
        <row r="1064">
          <cell r="A1064">
            <v>779</v>
          </cell>
          <cell r="B1064" t="str">
            <v>RT-0000-A-7011</v>
          </cell>
          <cell r="C1064" t="str">
            <v>RM-E06-B15-012</v>
          </cell>
          <cell r="D1064" t="str">
            <v>E.40.AR.000.006</v>
          </cell>
          <cell r="E1064" t="str">
            <v>Requisição de Materiais - Telhas</v>
          </cell>
          <cell r="F1064">
            <v>0</v>
          </cell>
          <cell r="H1064" t="str">
            <v>A4</v>
          </cell>
          <cell r="I1064">
            <v>0.92600000000000005</v>
          </cell>
          <cell r="J1064">
            <v>39463</v>
          </cell>
          <cell r="K1064">
            <v>39522</v>
          </cell>
          <cell r="P1064">
            <v>0</v>
          </cell>
          <cell r="S1064">
            <v>0</v>
          </cell>
        </row>
        <row r="1065">
          <cell r="A1065">
            <v>780</v>
          </cell>
          <cell r="B1065" t="str">
            <v>RT-0000-A-7012</v>
          </cell>
          <cell r="C1065" t="str">
            <v>RM-E06-B15-013</v>
          </cell>
          <cell r="D1065" t="str">
            <v>E.40.AR.000.006</v>
          </cell>
          <cell r="E1065" t="str">
            <v>Requisição de Materiais - Telhas</v>
          </cell>
          <cell r="F1065">
            <v>0</v>
          </cell>
          <cell r="H1065" t="str">
            <v>A4</v>
          </cell>
          <cell r="I1065">
            <v>0.92600000000000005</v>
          </cell>
          <cell r="J1065">
            <v>39463</v>
          </cell>
          <cell r="K1065">
            <v>39522</v>
          </cell>
          <cell r="P1065">
            <v>0</v>
          </cell>
          <cell r="S1065">
            <v>0</v>
          </cell>
        </row>
        <row r="1066">
          <cell r="A1066">
            <v>781</v>
          </cell>
          <cell r="B1066" t="str">
            <v>RT-0000-A-7013</v>
          </cell>
          <cell r="C1066" t="str">
            <v>RM-E06-B15-014</v>
          </cell>
          <cell r="D1066" t="str">
            <v>E.40.AR.000.006</v>
          </cell>
          <cell r="E1066" t="str">
            <v>Requisição de Materiais - Telhas</v>
          </cell>
          <cell r="F1066">
            <v>0</v>
          </cell>
          <cell r="H1066" t="str">
            <v>A4</v>
          </cell>
          <cell r="I1066">
            <v>0.92600000000000005</v>
          </cell>
          <cell r="J1066">
            <v>39463</v>
          </cell>
          <cell r="K1066">
            <v>39522</v>
          </cell>
          <cell r="P1066">
            <v>0</v>
          </cell>
          <cell r="S1066">
            <v>0</v>
          </cell>
        </row>
        <row r="1067">
          <cell r="A1067">
            <v>782</v>
          </cell>
          <cell r="B1067" t="str">
            <v>RT-0000-A-7014</v>
          </cell>
          <cell r="C1067" t="str">
            <v>RM-E06-B15-015</v>
          </cell>
          <cell r="D1067" t="str">
            <v>E.40.AR.000.006</v>
          </cell>
          <cell r="E1067" t="str">
            <v>Requisição de Materiais - Telhas</v>
          </cell>
          <cell r="F1067">
            <v>0</v>
          </cell>
          <cell r="H1067" t="str">
            <v>A4</v>
          </cell>
          <cell r="I1067">
            <v>0.92600000000000005</v>
          </cell>
          <cell r="J1067">
            <v>39463</v>
          </cell>
          <cell r="K1067">
            <v>39522</v>
          </cell>
          <cell r="P1067">
            <v>0</v>
          </cell>
          <cell r="S1067">
            <v>0</v>
          </cell>
        </row>
        <row r="1068">
          <cell r="A1068">
            <v>783</v>
          </cell>
          <cell r="B1068" t="str">
            <v>RT-0000-A-7015</v>
          </cell>
          <cell r="C1068" t="str">
            <v>RM-E06-B15-016</v>
          </cell>
          <cell r="D1068" t="str">
            <v>E.40.AR.000.006</v>
          </cell>
          <cell r="E1068" t="str">
            <v>Requisição de Materiais - Telhas</v>
          </cell>
          <cell r="F1068">
            <v>0</v>
          </cell>
          <cell r="H1068" t="str">
            <v>A4</v>
          </cell>
          <cell r="I1068">
            <v>0.92600000000000005</v>
          </cell>
          <cell r="J1068">
            <v>39463</v>
          </cell>
          <cell r="K1068">
            <v>39522</v>
          </cell>
          <cell r="P1068">
            <v>0</v>
          </cell>
          <cell r="S1068">
            <v>0</v>
          </cell>
        </row>
        <row r="1069">
          <cell r="A1069">
            <v>784</v>
          </cell>
          <cell r="B1069" t="str">
            <v>RT-0000-A-7016</v>
          </cell>
          <cell r="C1069" t="str">
            <v>RM-E06-B15-017</v>
          </cell>
          <cell r="D1069" t="str">
            <v>E.40.AR.000.006</v>
          </cell>
          <cell r="E1069" t="str">
            <v>Requisição de Materiais - Telhas</v>
          </cell>
          <cell r="F1069">
            <v>0</v>
          </cell>
          <cell r="H1069" t="str">
            <v>A4</v>
          </cell>
          <cell r="I1069">
            <v>0.92600000000000005</v>
          </cell>
          <cell r="J1069">
            <v>39463</v>
          </cell>
          <cell r="K1069">
            <v>39522</v>
          </cell>
          <cell r="P1069">
            <v>0</v>
          </cell>
          <cell r="S1069">
            <v>0</v>
          </cell>
        </row>
        <row r="1070">
          <cell r="A1070">
            <v>785</v>
          </cell>
          <cell r="B1070" t="str">
            <v>RT-0000-A-7017</v>
          </cell>
          <cell r="C1070" t="str">
            <v>RM-E06-B15-018</v>
          </cell>
          <cell r="D1070" t="str">
            <v>E.40.AR.000.006</v>
          </cell>
          <cell r="E1070" t="str">
            <v>Requisição de Materiais - Telhas</v>
          </cell>
          <cell r="F1070">
            <v>0</v>
          </cell>
          <cell r="H1070" t="str">
            <v>A4</v>
          </cell>
          <cell r="I1070">
            <v>0.92600000000000005</v>
          </cell>
          <cell r="J1070">
            <v>39463</v>
          </cell>
          <cell r="K1070">
            <v>39522</v>
          </cell>
          <cell r="P1070">
            <v>0</v>
          </cell>
          <cell r="S1070">
            <v>0</v>
          </cell>
        </row>
        <row r="1071">
          <cell r="A1071">
            <v>786</v>
          </cell>
          <cell r="B1071" t="str">
            <v>RT-0000-A-7018</v>
          </cell>
          <cell r="C1071" t="str">
            <v>RM-E06-B15-019</v>
          </cell>
          <cell r="D1071" t="str">
            <v>E.40.AR.000.006</v>
          </cell>
          <cell r="E1071" t="str">
            <v>Requisição de Materiais - Telhas</v>
          </cell>
          <cell r="F1071">
            <v>0</v>
          </cell>
          <cell r="H1071" t="str">
            <v>A4</v>
          </cell>
          <cell r="I1071">
            <v>0.92600000000000005</v>
          </cell>
          <cell r="J1071">
            <v>39463</v>
          </cell>
          <cell r="K1071">
            <v>39522</v>
          </cell>
          <cell r="P1071">
            <v>0</v>
          </cell>
          <cell r="S1071">
            <v>0</v>
          </cell>
        </row>
        <row r="1072">
          <cell r="A1072">
            <v>787</v>
          </cell>
          <cell r="B1072" t="str">
            <v>RT-0000-A-7019</v>
          </cell>
          <cell r="C1072" t="str">
            <v>RM-E06-B15-020</v>
          </cell>
          <cell r="D1072" t="str">
            <v>E.40.AR.000.006</v>
          </cell>
          <cell r="E1072" t="str">
            <v>Requisição de Materiais - Telhas</v>
          </cell>
          <cell r="F1072">
            <v>0</v>
          </cell>
          <cell r="H1072" t="str">
            <v>A4</v>
          </cell>
          <cell r="I1072">
            <v>0.92600000000000005</v>
          </cell>
          <cell r="J1072">
            <v>39463</v>
          </cell>
          <cell r="K1072">
            <v>39522</v>
          </cell>
          <cell r="P1072">
            <v>0</v>
          </cell>
          <cell r="S1072">
            <v>0</v>
          </cell>
        </row>
        <row r="1073">
          <cell r="A1073">
            <v>788</v>
          </cell>
          <cell r="B1073" t="str">
            <v>RT-0000-A-7020</v>
          </cell>
          <cell r="C1073" t="str">
            <v>RM-E06-B15-021</v>
          </cell>
          <cell r="D1073" t="str">
            <v>E.40.AR.000.006</v>
          </cell>
          <cell r="E1073" t="str">
            <v>Requisição de Materiais - Telhas</v>
          </cell>
          <cell r="F1073">
            <v>0</v>
          </cell>
          <cell r="H1073" t="str">
            <v>A4</v>
          </cell>
          <cell r="I1073">
            <v>0.92600000000000005</v>
          </cell>
          <cell r="J1073">
            <v>39463</v>
          </cell>
          <cell r="K1073">
            <v>39522</v>
          </cell>
          <cell r="P1073">
            <v>0</v>
          </cell>
          <cell r="S1073">
            <v>0</v>
          </cell>
        </row>
        <row r="1074">
          <cell r="A1074">
            <v>789</v>
          </cell>
          <cell r="B1074" t="str">
            <v>RT-0000-A-7021</v>
          </cell>
          <cell r="C1074" t="str">
            <v>RM-E06-B15-022</v>
          </cell>
          <cell r="D1074" t="str">
            <v>E.40.AR.000.006</v>
          </cell>
          <cell r="E1074" t="str">
            <v>Requisição de Materiais - Telhas</v>
          </cell>
          <cell r="F1074">
            <v>0</v>
          </cell>
          <cell r="H1074" t="str">
            <v>A4</v>
          </cell>
          <cell r="I1074">
            <v>0.92600000000000005</v>
          </cell>
          <cell r="J1074">
            <v>39463</v>
          </cell>
          <cell r="K1074">
            <v>39522</v>
          </cell>
          <cell r="P1074">
            <v>0</v>
          </cell>
          <cell r="S1074">
            <v>0</v>
          </cell>
        </row>
        <row r="1075">
          <cell r="A1075">
            <v>790</v>
          </cell>
          <cell r="B1075" t="str">
            <v>RT-0000-A-7022</v>
          </cell>
          <cell r="C1075" t="str">
            <v>RM-E06-B15-023</v>
          </cell>
          <cell r="D1075" t="str">
            <v>E.40.AR.000.006</v>
          </cell>
          <cell r="E1075" t="str">
            <v>Requisição de Materiais - Telhas</v>
          </cell>
          <cell r="F1075">
            <v>0</v>
          </cell>
          <cell r="H1075" t="str">
            <v>A4</v>
          </cell>
          <cell r="I1075">
            <v>0.92600000000000005</v>
          </cell>
          <cell r="J1075">
            <v>39463</v>
          </cell>
          <cell r="K1075">
            <v>39522</v>
          </cell>
          <cell r="P1075">
            <v>0</v>
          </cell>
          <cell r="S1075">
            <v>0</v>
          </cell>
        </row>
        <row r="1076">
          <cell r="A1076">
            <v>791</v>
          </cell>
          <cell r="B1076" t="str">
            <v>RT-0000-A-7023</v>
          </cell>
          <cell r="C1076" t="str">
            <v>RM-E06-B15-024</v>
          </cell>
          <cell r="D1076" t="str">
            <v>E.40.AR.000.006</v>
          </cell>
          <cell r="E1076" t="str">
            <v>Requisição de Materiais - Telhas</v>
          </cell>
          <cell r="F1076">
            <v>0</v>
          </cell>
          <cell r="H1076" t="str">
            <v>A4</v>
          </cell>
          <cell r="I1076">
            <v>0.92600000000000005</v>
          </cell>
          <cell r="J1076">
            <v>39463</v>
          </cell>
          <cell r="K1076">
            <v>39522</v>
          </cell>
          <cell r="P1076">
            <v>0</v>
          </cell>
          <cell r="S1076">
            <v>0</v>
          </cell>
        </row>
        <row r="1077">
          <cell r="A1077">
            <v>792</v>
          </cell>
          <cell r="B1077" t="str">
            <v>RT-0000-A-7024</v>
          </cell>
          <cell r="C1077" t="str">
            <v>RM-E06-B15-025</v>
          </cell>
          <cell r="D1077" t="str">
            <v>E.40.AR.000.006</v>
          </cell>
          <cell r="E1077" t="str">
            <v>Requisição de Materiais - Telhas</v>
          </cell>
          <cell r="F1077">
            <v>0</v>
          </cell>
          <cell r="H1077" t="str">
            <v>A4</v>
          </cell>
          <cell r="I1077">
            <v>0.92600000000000005</v>
          </cell>
          <cell r="J1077">
            <v>39463</v>
          </cell>
          <cell r="K1077">
            <v>39522</v>
          </cell>
          <cell r="P1077">
            <v>0</v>
          </cell>
          <cell r="S1077">
            <v>0</v>
          </cell>
        </row>
        <row r="1078">
          <cell r="A1078">
            <v>793</v>
          </cell>
          <cell r="B1078" t="str">
            <v>RT-0000-A-7025</v>
          </cell>
          <cell r="C1078" t="str">
            <v>RM-E06-B15-026</v>
          </cell>
          <cell r="D1078" t="str">
            <v>E.40.AR.000.006</v>
          </cell>
          <cell r="E1078" t="str">
            <v>Requisição de Materiais - Telhas</v>
          </cell>
          <cell r="F1078">
            <v>0</v>
          </cell>
          <cell r="H1078" t="str">
            <v>A4</v>
          </cell>
          <cell r="I1078">
            <v>0.92500000000000004</v>
          </cell>
          <cell r="J1078">
            <v>39463</v>
          </cell>
          <cell r="K1078">
            <v>39522</v>
          </cell>
          <cell r="P1078">
            <v>0</v>
          </cell>
          <cell r="S1078">
            <v>0</v>
          </cell>
        </row>
        <row r="1079">
          <cell r="A1079">
            <v>794</v>
          </cell>
          <cell r="B1079" t="str">
            <v>RT-0000-A-7026</v>
          </cell>
          <cell r="C1079" t="str">
            <v>RM-E06-B15-027</v>
          </cell>
          <cell r="D1079" t="str">
            <v>E.40.AR.000.006</v>
          </cell>
          <cell r="E1079" t="str">
            <v>Requisição de Materiais - Telhas</v>
          </cell>
          <cell r="F1079">
            <v>0</v>
          </cell>
          <cell r="H1079" t="str">
            <v>A4</v>
          </cell>
          <cell r="I1079">
            <v>0.92500000000000004</v>
          </cell>
          <cell r="J1079">
            <v>39463</v>
          </cell>
          <cell r="K1079">
            <v>39522</v>
          </cell>
          <cell r="P1079">
            <v>0</v>
          </cell>
          <cell r="S1079">
            <v>0</v>
          </cell>
        </row>
        <row r="1080">
          <cell r="A1080">
            <v>795</v>
          </cell>
          <cell r="B1080" t="str">
            <v>0000-A-7000</v>
          </cell>
          <cell r="C1080" t="str">
            <v>DE-E06-B15-119</v>
          </cell>
          <cell r="D1080" t="str">
            <v>E.40.AR.000.006</v>
          </cell>
          <cell r="E1080" t="str">
            <v>Quadro Geral de Esquadrias - 1/2</v>
          </cell>
          <cell r="F1080">
            <v>0</v>
          </cell>
          <cell r="H1080" t="str">
            <v>A1</v>
          </cell>
          <cell r="I1080">
            <v>1</v>
          </cell>
          <cell r="J1080">
            <v>39463</v>
          </cell>
          <cell r="K1080">
            <v>39522</v>
          </cell>
          <cell r="P1080">
            <v>0</v>
          </cell>
          <cell r="S1080">
            <v>0</v>
          </cell>
        </row>
        <row r="1081">
          <cell r="A1081">
            <v>796</v>
          </cell>
          <cell r="B1081" t="str">
            <v>0000-A-7001</v>
          </cell>
          <cell r="C1081" t="str">
            <v>DE-E06-B15-120</v>
          </cell>
          <cell r="D1081" t="str">
            <v>E.40.AR.000.006</v>
          </cell>
          <cell r="E1081" t="str">
            <v>Quadro Geral de Esquadrias - 2/2</v>
          </cell>
          <cell r="F1081">
            <v>0</v>
          </cell>
          <cell r="H1081" t="str">
            <v>A1</v>
          </cell>
          <cell r="I1081">
            <v>1</v>
          </cell>
          <cell r="J1081">
            <v>39463</v>
          </cell>
          <cell r="K1081">
            <v>39522</v>
          </cell>
          <cell r="P1081">
            <v>0</v>
          </cell>
          <cell r="S1081">
            <v>0</v>
          </cell>
        </row>
        <row r="1082">
          <cell r="A1082">
            <v>797</v>
          </cell>
          <cell r="B1082" t="str">
            <v>DT-0000-A-7000</v>
          </cell>
          <cell r="C1082" t="str">
            <v>DE-E06-B15-121</v>
          </cell>
          <cell r="D1082" t="str">
            <v>E.40.AR.000.006</v>
          </cell>
          <cell r="E1082" t="str">
            <v>Caderno de Detalhes de Acabamentos</v>
          </cell>
          <cell r="F1082">
            <v>0</v>
          </cell>
          <cell r="H1082" t="str">
            <v>A4</v>
          </cell>
          <cell r="I1082">
            <v>5</v>
          </cell>
          <cell r="J1082">
            <v>39463</v>
          </cell>
          <cell r="K1082">
            <v>39522</v>
          </cell>
          <cell r="P1082">
            <v>0</v>
          </cell>
          <cell r="S1082">
            <v>0</v>
          </cell>
        </row>
        <row r="1083">
          <cell r="A1083">
            <v>798</v>
          </cell>
          <cell r="B1083" t="str">
            <v>ET-0000-A-7000</v>
          </cell>
          <cell r="C1083" t="str">
            <v>ET-E06-B15-001</v>
          </cell>
          <cell r="D1083" t="str">
            <v>E.40.AR.000.001</v>
          </cell>
          <cell r="E1083" t="str">
            <v>Especificação Técnica para Sondagem e Ensaios Complementares</v>
          </cell>
          <cell r="F1083">
            <v>0.1</v>
          </cell>
          <cell r="H1083" t="str">
            <v>A4</v>
          </cell>
          <cell r="I1083">
            <v>1</v>
          </cell>
          <cell r="J1083">
            <v>39315</v>
          </cell>
          <cell r="K1083">
            <v>39344</v>
          </cell>
          <cell r="P1083">
            <v>0</v>
          </cell>
          <cell r="S1083">
            <v>0</v>
          </cell>
        </row>
        <row r="1084">
          <cell r="A1084">
            <v>799</v>
          </cell>
          <cell r="B1084" t="str">
            <v>0000-A-7002</v>
          </cell>
          <cell r="C1084" t="str">
            <v>DE-E06-B15-122</v>
          </cell>
          <cell r="D1084" t="str">
            <v>E.40.AR.000.001</v>
          </cell>
          <cell r="E1084" t="str">
            <v>Locação dos Furos de Sondagem - Área 10</v>
          </cell>
          <cell r="F1084">
            <v>0.1</v>
          </cell>
          <cell r="H1084" t="str">
            <v>A1</v>
          </cell>
          <cell r="I1084">
            <v>1</v>
          </cell>
          <cell r="J1084">
            <v>39315</v>
          </cell>
          <cell r="K1084">
            <v>39344</v>
          </cell>
          <cell r="P1084">
            <v>0</v>
          </cell>
          <cell r="S1084">
            <v>0</v>
          </cell>
        </row>
        <row r="1085">
          <cell r="A1085">
            <v>800</v>
          </cell>
          <cell r="B1085" t="str">
            <v>0000-A-7003</v>
          </cell>
          <cell r="C1085" t="str">
            <v>DE-E06-B15-123</v>
          </cell>
          <cell r="D1085" t="str">
            <v>E.40.AR.000.001</v>
          </cell>
          <cell r="E1085" t="str">
            <v>Locação dos Furos de Sondagem - Área 60</v>
          </cell>
          <cell r="F1085">
            <v>0.1</v>
          </cell>
          <cell r="H1085" t="str">
            <v>A1</v>
          </cell>
          <cell r="I1085">
            <v>1</v>
          </cell>
          <cell r="J1085">
            <v>39315</v>
          </cell>
          <cell r="K1085">
            <v>39344</v>
          </cell>
          <cell r="P1085">
            <v>0</v>
          </cell>
          <cell r="S1085">
            <v>0</v>
          </cell>
        </row>
        <row r="1086">
          <cell r="A1086">
            <v>801</v>
          </cell>
          <cell r="B1086" t="str">
            <v>0000-A-7004</v>
          </cell>
          <cell r="C1086" t="str">
            <v>DE-E06-B15-124</v>
          </cell>
          <cell r="D1086" t="str">
            <v>E.40.AR.000.001</v>
          </cell>
          <cell r="E1086" t="str">
            <v>Locação dos Furos de Sondagem - Área 70</v>
          </cell>
          <cell r="F1086">
            <v>0.1</v>
          </cell>
          <cell r="H1086" t="str">
            <v>A1</v>
          </cell>
          <cell r="I1086">
            <v>1</v>
          </cell>
          <cell r="J1086">
            <v>39315</v>
          </cell>
          <cell r="K1086">
            <v>39344</v>
          </cell>
          <cell r="P1086">
            <v>0</v>
          </cell>
          <cell r="S1086">
            <v>0</v>
          </cell>
        </row>
        <row r="1087">
          <cell r="A1087">
            <v>802</v>
          </cell>
          <cell r="B1087" t="str">
            <v>0000-A-7005</v>
          </cell>
          <cell r="C1087" t="str">
            <v>DE-E06-B15-125</v>
          </cell>
          <cell r="D1087" t="str">
            <v>E.40.AR.000.001</v>
          </cell>
          <cell r="E1087" t="str">
            <v>Locação dos Furos de Sondagem - Área 90</v>
          </cell>
          <cell r="F1087">
            <v>0.1</v>
          </cell>
          <cell r="H1087" t="str">
            <v>A1</v>
          </cell>
          <cell r="I1087">
            <v>1</v>
          </cell>
          <cell r="J1087">
            <v>39315</v>
          </cell>
          <cell r="K1087">
            <v>39344</v>
          </cell>
          <cell r="P1087">
            <v>0</v>
          </cell>
          <cell r="S1087">
            <v>0</v>
          </cell>
        </row>
        <row r="1088">
          <cell r="E1088" t="str">
            <v>CONCRETO</v>
          </cell>
          <cell r="F1088">
            <v>0</v>
          </cell>
          <cell r="P1088">
            <v>0</v>
          </cell>
          <cell r="S1088">
            <v>0</v>
          </cell>
        </row>
        <row r="1089">
          <cell r="A1089">
            <v>803</v>
          </cell>
          <cell r="B1089" t="str">
            <v>CP-0000-C-7000</v>
          </cell>
          <cell r="C1089" t="str">
            <v>CP-E06-B03-001</v>
          </cell>
          <cell r="D1089" t="str">
            <v>E.40.CN.000.025</v>
          </cell>
          <cell r="E1089" t="str">
            <v>Critérios de Projeto - Concreto</v>
          </cell>
          <cell r="F1089">
            <v>0.75</v>
          </cell>
          <cell r="H1089" t="str">
            <v>A4</v>
          </cell>
          <cell r="I1089">
            <v>3</v>
          </cell>
          <cell r="J1089">
            <v>39315</v>
          </cell>
          <cell r="K1089">
            <v>39344</v>
          </cell>
          <cell r="P1089">
            <v>0</v>
          </cell>
          <cell r="S1089">
            <v>0</v>
          </cell>
        </row>
        <row r="1090">
          <cell r="A1090">
            <v>804</v>
          </cell>
          <cell r="B1090" t="str">
            <v>MD-0000-C-7000</v>
          </cell>
          <cell r="C1090" t="str">
            <v>MD-E06-B03-001</v>
          </cell>
          <cell r="D1090" t="str">
            <v>E.40.CN.000.006</v>
          </cell>
          <cell r="E1090" t="str">
            <v>Memorial Descritivo</v>
          </cell>
          <cell r="F1090">
            <v>0</v>
          </cell>
          <cell r="H1090" t="str">
            <v>A4</v>
          </cell>
          <cell r="I1090">
            <v>0.66700000000000004</v>
          </cell>
          <cell r="J1090">
            <v>39485</v>
          </cell>
          <cell r="K1090">
            <v>39544</v>
          </cell>
          <cell r="P1090">
            <v>0</v>
          </cell>
          <cell r="S1090">
            <v>0</v>
          </cell>
        </row>
        <row r="1091">
          <cell r="A1091">
            <v>805</v>
          </cell>
          <cell r="B1091" t="str">
            <v>MD-0000-C-7001</v>
          </cell>
          <cell r="C1091" t="str">
            <v>MD-E06-B03-002</v>
          </cell>
          <cell r="D1091" t="str">
            <v>E.40.CN.000.006</v>
          </cell>
          <cell r="E1091" t="str">
            <v>Memorial Descritivo</v>
          </cell>
          <cell r="F1091">
            <v>0</v>
          </cell>
          <cell r="H1091" t="str">
            <v>A4</v>
          </cell>
          <cell r="I1091">
            <v>0.66600000000000004</v>
          </cell>
          <cell r="J1091">
            <v>39485</v>
          </cell>
          <cell r="K1091">
            <v>39544</v>
          </cell>
          <cell r="P1091">
            <v>0</v>
          </cell>
          <cell r="S1091">
            <v>0</v>
          </cell>
        </row>
        <row r="1092">
          <cell r="A1092">
            <v>806</v>
          </cell>
          <cell r="B1092" t="str">
            <v>MD-0000-C-7002</v>
          </cell>
          <cell r="C1092" t="str">
            <v>MD-E06-B03-003</v>
          </cell>
          <cell r="D1092" t="str">
            <v>E.40.CN.000.006</v>
          </cell>
          <cell r="E1092" t="str">
            <v>Memorial Descritivo</v>
          </cell>
          <cell r="F1092">
            <v>0</v>
          </cell>
          <cell r="H1092" t="str">
            <v>A4</v>
          </cell>
          <cell r="I1092">
            <v>0.66700000000000004</v>
          </cell>
          <cell r="J1092">
            <v>39485</v>
          </cell>
          <cell r="K1092">
            <v>39544</v>
          </cell>
          <cell r="P1092">
            <v>0</v>
          </cell>
          <cell r="S1092">
            <v>0</v>
          </cell>
        </row>
        <row r="1093">
          <cell r="A1093">
            <v>807</v>
          </cell>
          <cell r="B1093" t="str">
            <v>ES-0000-C-7000</v>
          </cell>
          <cell r="C1093" t="str">
            <v>ET-E06-B03-001</v>
          </cell>
          <cell r="D1093" t="str">
            <v>E.40.CN.000.006</v>
          </cell>
          <cell r="E1093" t="str">
            <v>Especificação de Serviços</v>
          </cell>
          <cell r="F1093">
            <v>0</v>
          </cell>
          <cell r="H1093" t="str">
            <v>A4</v>
          </cell>
          <cell r="I1093">
            <v>1</v>
          </cell>
          <cell r="J1093">
            <v>39485</v>
          </cell>
          <cell r="K1093">
            <v>39544</v>
          </cell>
          <cell r="P1093">
            <v>0</v>
          </cell>
          <cell r="S1093">
            <v>0</v>
          </cell>
        </row>
        <row r="1094">
          <cell r="A1094">
            <v>808</v>
          </cell>
          <cell r="B1094" t="str">
            <v>ES-0000-C-7001</v>
          </cell>
          <cell r="C1094" t="str">
            <v>ET-E06-B03-002</v>
          </cell>
          <cell r="D1094" t="str">
            <v>E.40.CN.000.006</v>
          </cell>
          <cell r="E1094" t="str">
            <v>Especificação de Serviços</v>
          </cell>
          <cell r="F1094">
            <v>0</v>
          </cell>
          <cell r="H1094" t="str">
            <v>A4</v>
          </cell>
          <cell r="I1094">
            <v>1</v>
          </cell>
          <cell r="J1094">
            <v>39485</v>
          </cell>
          <cell r="K1094">
            <v>39544</v>
          </cell>
          <cell r="P1094">
            <v>0</v>
          </cell>
          <cell r="S1094">
            <v>0</v>
          </cell>
        </row>
        <row r="1095">
          <cell r="E1095" t="str">
            <v>METÁLICA</v>
          </cell>
          <cell r="F1095">
            <v>0</v>
          </cell>
          <cell r="P1095">
            <v>0</v>
          </cell>
          <cell r="S1095">
            <v>0</v>
          </cell>
        </row>
        <row r="1096">
          <cell r="A1096">
            <v>809</v>
          </cell>
          <cell r="B1096" t="str">
            <v>CP-0000-S-7000</v>
          </cell>
          <cell r="C1096" t="str">
            <v>CP-E06-B04-001</v>
          </cell>
          <cell r="D1096" t="str">
            <v>E.40.EM.000.030</v>
          </cell>
          <cell r="E1096" t="str">
            <v>Critérios de Projeto - Metálica</v>
          </cell>
          <cell r="F1096">
            <v>0.75</v>
          </cell>
          <cell r="H1096" t="str">
            <v>A4</v>
          </cell>
          <cell r="I1096">
            <v>3</v>
          </cell>
          <cell r="J1096">
            <v>39315</v>
          </cell>
          <cell r="K1096">
            <v>39344</v>
          </cell>
          <cell r="P1096">
            <v>0</v>
          </cell>
          <cell r="S1096">
            <v>0</v>
          </cell>
        </row>
        <row r="1097">
          <cell r="A1097">
            <v>810</v>
          </cell>
          <cell r="B1097" t="str">
            <v>MD-0000-S-7000</v>
          </cell>
          <cell r="C1097" t="str">
            <v>MD-E06-B04-001</v>
          </cell>
          <cell r="D1097" t="str">
            <v>E.40.EM.000.010</v>
          </cell>
          <cell r="E1097" t="str">
            <v>Memorial Descritivo</v>
          </cell>
          <cell r="F1097">
            <v>0</v>
          </cell>
          <cell r="H1097" t="str">
            <v>A4</v>
          </cell>
          <cell r="I1097">
            <v>1</v>
          </cell>
          <cell r="J1097">
            <v>39485</v>
          </cell>
          <cell r="K1097">
            <v>39550</v>
          </cell>
          <cell r="P1097">
            <v>0</v>
          </cell>
          <cell r="S1097">
            <v>0</v>
          </cell>
        </row>
        <row r="1098">
          <cell r="A1098">
            <v>811</v>
          </cell>
          <cell r="B1098" t="str">
            <v>MD-0000-S-7001</v>
          </cell>
          <cell r="C1098" t="str">
            <v>MD-E06-B04-002</v>
          </cell>
          <cell r="D1098" t="str">
            <v>E.40.EM.000.010</v>
          </cell>
          <cell r="E1098" t="str">
            <v>Memorial Descritivo</v>
          </cell>
          <cell r="F1098">
            <v>0</v>
          </cell>
          <cell r="H1098" t="str">
            <v>A4</v>
          </cell>
          <cell r="I1098">
            <v>1</v>
          </cell>
          <cell r="J1098">
            <v>39485</v>
          </cell>
          <cell r="K1098">
            <v>39550</v>
          </cell>
          <cell r="P1098">
            <v>0</v>
          </cell>
          <cell r="S1098">
            <v>0</v>
          </cell>
        </row>
        <row r="1099">
          <cell r="A1099">
            <v>812</v>
          </cell>
          <cell r="B1099" t="str">
            <v>MD-0000-S-7002</v>
          </cell>
          <cell r="C1099" t="str">
            <v>MD-E06-B04-003</v>
          </cell>
          <cell r="D1099" t="str">
            <v>E.40.EM.000.010</v>
          </cell>
          <cell r="E1099" t="str">
            <v>Memorial Descritivo</v>
          </cell>
          <cell r="F1099">
            <v>0</v>
          </cell>
          <cell r="H1099" t="str">
            <v>A4</v>
          </cell>
          <cell r="I1099">
            <v>1</v>
          </cell>
          <cell r="J1099">
            <v>39485</v>
          </cell>
          <cell r="K1099">
            <v>39550</v>
          </cell>
          <cell r="P1099">
            <v>0</v>
          </cell>
          <cell r="S1099">
            <v>0</v>
          </cell>
        </row>
        <row r="1100">
          <cell r="A1100">
            <v>813</v>
          </cell>
          <cell r="B1100" t="str">
            <v>ES-0000-S-7000</v>
          </cell>
          <cell r="C1100" t="str">
            <v>ET-E06-B04-001</v>
          </cell>
          <cell r="D1100" t="str">
            <v>E.40.EM.000.010</v>
          </cell>
          <cell r="E1100" t="str">
            <v>Especificação de Serviços</v>
          </cell>
          <cell r="F1100">
            <v>0</v>
          </cell>
          <cell r="H1100" t="str">
            <v>A4</v>
          </cell>
          <cell r="I1100">
            <v>1</v>
          </cell>
          <cell r="J1100">
            <v>39485</v>
          </cell>
          <cell r="K1100">
            <v>39550</v>
          </cell>
          <cell r="P1100">
            <v>0</v>
          </cell>
          <cell r="S1100">
            <v>0</v>
          </cell>
        </row>
        <row r="1101">
          <cell r="A1101">
            <v>814</v>
          </cell>
          <cell r="B1101" t="str">
            <v>ES-0000-S-7001</v>
          </cell>
          <cell r="C1101" t="str">
            <v>ET-E06-B04-002</v>
          </cell>
          <cell r="D1101" t="str">
            <v>E.40.EM.000.010</v>
          </cell>
          <cell r="E1101" t="str">
            <v>Especificação de Serviços</v>
          </cell>
          <cell r="F1101">
            <v>0</v>
          </cell>
          <cell r="H1101" t="str">
            <v>A4</v>
          </cell>
          <cell r="I1101">
            <v>1</v>
          </cell>
          <cell r="J1101">
            <v>39485</v>
          </cell>
          <cell r="K1101">
            <v>39550</v>
          </cell>
          <cell r="P1101">
            <v>0</v>
          </cell>
          <cell r="S1101">
            <v>0</v>
          </cell>
        </row>
        <row r="1102">
          <cell r="E1102" t="str">
            <v>ELÉTRICA</v>
          </cell>
          <cell r="F1102">
            <v>0</v>
          </cell>
          <cell r="P1102">
            <v>0</v>
          </cell>
          <cell r="S1102">
            <v>0</v>
          </cell>
        </row>
        <row r="1103">
          <cell r="A1103">
            <v>815</v>
          </cell>
          <cell r="B1103" t="str">
            <v>CP-0000-E-7000</v>
          </cell>
          <cell r="C1103" t="str">
            <v>CP-E06-E06-001</v>
          </cell>
          <cell r="D1103" t="str">
            <v>E.40.EL.000.032</v>
          </cell>
          <cell r="E1103" t="str">
            <v>PROJETO DETALHADO - GERAL - CRITÉRIO DE PROJETO ELÉTRICO</v>
          </cell>
          <cell r="F1103">
            <v>0.8</v>
          </cell>
          <cell r="H1103" t="str">
            <v>A4</v>
          </cell>
          <cell r="I1103">
            <v>3</v>
          </cell>
          <cell r="J1103">
            <v>39315</v>
          </cell>
          <cell r="K1103">
            <v>39344</v>
          </cell>
          <cell r="O1103">
            <v>39339</v>
          </cell>
          <cell r="P1103" t="str">
            <v>B</v>
          </cell>
          <cell r="Q1103" t="str">
            <v>0011/07</v>
          </cell>
          <cell r="R1103">
            <v>39339</v>
          </cell>
          <cell r="S1103" t="str">
            <v>B</v>
          </cell>
          <cell r="T1103" t="str">
            <v>0011/07</v>
          </cell>
        </row>
        <row r="1104">
          <cell r="A1104">
            <v>816</v>
          </cell>
          <cell r="B1104" t="str">
            <v>ET-0000-E-7000</v>
          </cell>
          <cell r="C1104" t="str">
            <v>ET-E06-E06-001</v>
          </cell>
          <cell r="D1104" t="str">
            <v>E.40.EL.000.180</v>
          </cell>
          <cell r="E1104" t="str">
            <v>Especificação Técnica</v>
          </cell>
          <cell r="F1104">
            <v>0</v>
          </cell>
          <cell r="H1104" t="str">
            <v>A4</v>
          </cell>
          <cell r="I1104">
            <v>1</v>
          </cell>
          <cell r="J1104">
            <v>39480</v>
          </cell>
          <cell r="K1104">
            <v>39539</v>
          </cell>
          <cell r="P1104">
            <v>0</v>
          </cell>
          <cell r="S1104">
            <v>0</v>
          </cell>
        </row>
        <row r="1105">
          <cell r="A1105">
            <v>817</v>
          </cell>
          <cell r="B1105" t="str">
            <v>ET-0000-E-7001</v>
          </cell>
          <cell r="C1105" t="str">
            <v>ET-E06-E06-002</v>
          </cell>
          <cell r="D1105" t="str">
            <v>E.40.EL.000.180</v>
          </cell>
          <cell r="E1105" t="str">
            <v>Especificação Técnica</v>
          </cell>
          <cell r="F1105">
            <v>0</v>
          </cell>
          <cell r="H1105" t="str">
            <v>A4</v>
          </cell>
          <cell r="I1105">
            <v>1</v>
          </cell>
          <cell r="J1105">
            <v>39480</v>
          </cell>
          <cell r="K1105">
            <v>39539</v>
          </cell>
          <cell r="P1105">
            <v>0</v>
          </cell>
          <cell r="S1105">
            <v>0</v>
          </cell>
        </row>
        <row r="1106">
          <cell r="A1106">
            <v>818</v>
          </cell>
          <cell r="B1106" t="str">
            <v>DT-0000-E-7000</v>
          </cell>
          <cell r="C1106" t="str">
            <v>DE-E06-E06-001</v>
          </cell>
          <cell r="D1106" t="str">
            <v>E.40.EL.000.180</v>
          </cell>
          <cell r="E1106" t="str">
            <v>Detalhes Típicos de Montagem</v>
          </cell>
          <cell r="F1106">
            <v>0</v>
          </cell>
          <cell r="H1106" t="str">
            <v>A4</v>
          </cell>
          <cell r="I1106">
            <v>3.125</v>
          </cell>
          <cell r="J1106">
            <v>39480</v>
          </cell>
          <cell r="K1106">
            <v>39539</v>
          </cell>
          <cell r="P1106">
            <v>0</v>
          </cell>
          <cell r="S1106">
            <v>0</v>
          </cell>
        </row>
        <row r="1107">
          <cell r="A1107">
            <v>819</v>
          </cell>
          <cell r="B1107" t="str">
            <v>RT-0000-E-7000</v>
          </cell>
          <cell r="C1107" t="str">
            <v>RM-E06-E06-001</v>
          </cell>
          <cell r="D1107" t="str">
            <v>E.40.EL.000.180</v>
          </cell>
          <cell r="E1107" t="str">
            <v>Requisição Técnica (Requisição de Materiais do Quadro de Distribuição)</v>
          </cell>
          <cell r="F1107">
            <v>0</v>
          </cell>
          <cell r="H1107" t="str">
            <v>A4</v>
          </cell>
          <cell r="I1107">
            <v>0.125</v>
          </cell>
          <cell r="J1107">
            <v>39480</v>
          </cell>
          <cell r="K1107">
            <v>39539</v>
          </cell>
          <cell r="P1107">
            <v>0</v>
          </cell>
          <cell r="S1107">
            <v>0</v>
          </cell>
        </row>
        <row r="1108">
          <cell r="A1108">
            <v>820</v>
          </cell>
          <cell r="B1108" t="str">
            <v>LE-0000-E-7000</v>
          </cell>
          <cell r="C1108" t="str">
            <v>LE-E06-E06-001</v>
          </cell>
          <cell r="D1108" t="str">
            <v>E.40.EL.000.180</v>
          </cell>
          <cell r="E1108" t="str">
            <v>Lista de Equipamentos Elétricos</v>
          </cell>
          <cell r="F1108">
            <v>0</v>
          </cell>
          <cell r="H1108" t="str">
            <v>A4</v>
          </cell>
          <cell r="I1108">
            <v>1</v>
          </cell>
          <cell r="J1108">
            <v>39480</v>
          </cell>
          <cell r="K1108">
            <v>39539</v>
          </cell>
          <cell r="P1108">
            <v>0</v>
          </cell>
          <cell r="S1108">
            <v>0</v>
          </cell>
        </row>
        <row r="1109">
          <cell r="A1109">
            <v>821</v>
          </cell>
          <cell r="B1109" t="str">
            <v>PQ-0000-E-7000</v>
          </cell>
          <cell r="C1109" t="str">
            <v>PL-E06-E06-001</v>
          </cell>
          <cell r="D1109" t="str">
            <v>E.40.EL.000.180</v>
          </cell>
          <cell r="E1109" t="str">
            <v>Planilha de Quantidades</v>
          </cell>
          <cell r="F1109">
            <v>0</v>
          </cell>
          <cell r="H1109" t="str">
            <v>A4</v>
          </cell>
          <cell r="I1109">
            <v>1</v>
          </cell>
          <cell r="J1109">
            <v>39480</v>
          </cell>
          <cell r="K1109">
            <v>39539</v>
          </cell>
          <cell r="P1109">
            <v>0</v>
          </cell>
          <cell r="S1109">
            <v>0</v>
          </cell>
        </row>
        <row r="1110">
          <cell r="A1110">
            <v>822</v>
          </cell>
          <cell r="B1110" t="str">
            <v>PQ-0000-E-7001</v>
          </cell>
          <cell r="C1110" t="str">
            <v>PL-E06-E06-002</v>
          </cell>
          <cell r="D1110" t="str">
            <v>E.40.EL.000.180</v>
          </cell>
          <cell r="E1110" t="str">
            <v>Planilha de Quantidades</v>
          </cell>
          <cell r="F1110">
            <v>0</v>
          </cell>
          <cell r="H1110" t="str">
            <v>A4</v>
          </cell>
          <cell r="I1110">
            <v>1</v>
          </cell>
          <cell r="J1110">
            <v>39480</v>
          </cell>
          <cell r="K1110">
            <v>39539</v>
          </cell>
          <cell r="P1110">
            <v>0</v>
          </cell>
          <cell r="S1110">
            <v>0</v>
          </cell>
        </row>
        <row r="1111">
          <cell r="E1111" t="str">
            <v>TELEFONIA E DADOS</v>
          </cell>
          <cell r="F1111">
            <v>0</v>
          </cell>
          <cell r="P1111">
            <v>0</v>
          </cell>
          <cell r="S1111">
            <v>0</v>
          </cell>
        </row>
        <row r="1112">
          <cell r="A1112">
            <v>823</v>
          </cell>
          <cell r="B1112" t="str">
            <v>CP-0000-K-7000</v>
          </cell>
          <cell r="C1112" t="str">
            <v>CP-E06-E47-001</v>
          </cell>
          <cell r="D1112" t="str">
            <v>E.40.CM.000.037</v>
          </cell>
          <cell r="E1112" t="str">
            <v>Critérios de Projeto - Redes Estruturadas</v>
          </cell>
          <cell r="F1112">
            <v>0.75</v>
          </cell>
          <cell r="H1112" t="str">
            <v>A4</v>
          </cell>
          <cell r="I1112">
            <v>3</v>
          </cell>
          <cell r="J1112">
            <v>39315</v>
          </cell>
          <cell r="K1112">
            <v>39344</v>
          </cell>
          <cell r="P1112">
            <v>0</v>
          </cell>
          <cell r="S1112">
            <v>0</v>
          </cell>
        </row>
        <row r="1113">
          <cell r="A1113">
            <v>824</v>
          </cell>
          <cell r="B1113" t="str">
            <v>ET-0000-K-7000</v>
          </cell>
          <cell r="C1113" t="str">
            <v>ET-E06-E47-001</v>
          </cell>
          <cell r="D1113" t="str">
            <v>E.40.CM.000.006</v>
          </cell>
          <cell r="E1113" t="str">
            <v>Especificação Técnica - Equipamentos de Rede Estruturada</v>
          </cell>
          <cell r="F1113">
            <v>0</v>
          </cell>
          <cell r="H1113" t="str">
            <v>A4</v>
          </cell>
          <cell r="I1113">
            <v>1</v>
          </cell>
          <cell r="J1113">
            <v>39480</v>
          </cell>
          <cell r="K1113">
            <v>39539</v>
          </cell>
          <cell r="P1113">
            <v>0</v>
          </cell>
          <cell r="S1113">
            <v>0</v>
          </cell>
        </row>
        <row r="1114">
          <cell r="A1114">
            <v>825</v>
          </cell>
          <cell r="B1114" t="str">
            <v>MD-0000-K-7000</v>
          </cell>
          <cell r="C1114" t="str">
            <v>MD-E06-E47-001</v>
          </cell>
          <cell r="D1114" t="str">
            <v>E.40.CM.000.006</v>
          </cell>
          <cell r="E1114" t="str">
            <v>Memorial Descritivo - Descrição dos Serviços do Fornecimento</v>
          </cell>
          <cell r="F1114">
            <v>0</v>
          </cell>
          <cell r="H1114" t="str">
            <v>A4</v>
          </cell>
          <cell r="I1114">
            <v>1</v>
          </cell>
          <cell r="J1114">
            <v>39480</v>
          </cell>
          <cell r="K1114">
            <v>39539</v>
          </cell>
          <cell r="P1114">
            <v>0</v>
          </cell>
          <cell r="S1114">
            <v>0</v>
          </cell>
        </row>
        <row r="1115">
          <cell r="A1115">
            <v>826</v>
          </cell>
          <cell r="B1115" t="str">
            <v>RT-0000-K-7000</v>
          </cell>
          <cell r="C1115" t="str">
            <v>RM-E06-E47-001</v>
          </cell>
          <cell r="D1115" t="str">
            <v>E.40.CM.000.006</v>
          </cell>
          <cell r="E1115" t="str">
            <v>Requisição Técnico (Requisição de Materiais - Materiais e Serviços de Redes Estruturadas)</v>
          </cell>
          <cell r="F1115">
            <v>0</v>
          </cell>
          <cell r="H1115" t="str">
            <v>A4</v>
          </cell>
          <cell r="I1115">
            <v>1</v>
          </cell>
          <cell r="J1115">
            <v>39480</v>
          </cell>
          <cell r="K1115">
            <v>39539</v>
          </cell>
          <cell r="P1115">
            <v>0</v>
          </cell>
          <cell r="S1115">
            <v>0</v>
          </cell>
        </row>
        <row r="1116">
          <cell r="A1116">
            <v>827</v>
          </cell>
          <cell r="B1116" t="str">
            <v>PQ-0000-K-7000</v>
          </cell>
          <cell r="C1116" t="str">
            <v>PL-E06-E47-001</v>
          </cell>
          <cell r="D1116" t="str">
            <v>E.40.CM.000.006</v>
          </cell>
          <cell r="E1116" t="str">
            <v>Planilha de Quantidades para Redes Estruturadas e Telefonia</v>
          </cell>
          <cell r="F1116">
            <v>0</v>
          </cell>
          <cell r="H1116" t="str">
            <v>A4</v>
          </cell>
          <cell r="I1116">
            <v>1</v>
          </cell>
          <cell r="J1116">
            <v>39480</v>
          </cell>
          <cell r="K1116">
            <v>39539</v>
          </cell>
          <cell r="P1116">
            <v>0</v>
          </cell>
          <cell r="S1116">
            <v>0</v>
          </cell>
        </row>
        <row r="1117">
          <cell r="E1117" t="str">
            <v>HIDROSSANITÁRIAS</v>
          </cell>
          <cell r="F1117">
            <v>0</v>
          </cell>
          <cell r="P1117">
            <v>0</v>
          </cell>
          <cell r="S1117">
            <v>0</v>
          </cell>
        </row>
        <row r="1118">
          <cell r="A1118">
            <v>828</v>
          </cell>
          <cell r="B1118" t="str">
            <v>MC-0000-B-7000</v>
          </cell>
          <cell r="C1118" t="str">
            <v>MC-E06-B49-002</v>
          </cell>
          <cell r="D1118" t="str">
            <v>E.40.IE.000.006</v>
          </cell>
          <cell r="E1118" t="str">
            <v>Memória de Cálculo</v>
          </cell>
          <cell r="F1118">
            <v>0</v>
          </cell>
          <cell r="H1118" t="str">
            <v>A4</v>
          </cell>
          <cell r="I1118">
            <v>1</v>
          </cell>
          <cell r="J1118">
            <v>39480</v>
          </cell>
          <cell r="K1118">
            <v>39539</v>
          </cell>
          <cell r="P1118">
            <v>0</v>
          </cell>
          <cell r="S1118">
            <v>0</v>
          </cell>
        </row>
        <row r="1119">
          <cell r="A1119">
            <v>829</v>
          </cell>
          <cell r="B1119" t="str">
            <v>MD-0000-B-7000</v>
          </cell>
          <cell r="C1119" t="str">
            <v>MD-E06-B49-001</v>
          </cell>
          <cell r="D1119" t="str">
            <v>E.40.IE.000.006</v>
          </cell>
          <cell r="E1119" t="str">
            <v>Memorial Descritivo</v>
          </cell>
          <cell r="F1119">
            <v>0</v>
          </cell>
          <cell r="H1119" t="str">
            <v>A4</v>
          </cell>
          <cell r="I1119">
            <v>1</v>
          </cell>
          <cell r="J1119">
            <v>39480</v>
          </cell>
          <cell r="K1119">
            <v>39539</v>
          </cell>
          <cell r="P1119">
            <v>0</v>
          </cell>
          <cell r="S1119">
            <v>0</v>
          </cell>
        </row>
        <row r="1120">
          <cell r="A1120">
            <v>830</v>
          </cell>
          <cell r="B1120" t="str">
            <v>CP-0000-B-7000</v>
          </cell>
          <cell r="C1120" t="str">
            <v>CP-E06-B49-001</v>
          </cell>
          <cell r="D1120" t="str">
            <v>E.40.IE.000.035</v>
          </cell>
          <cell r="E1120" t="str">
            <v>PROJETO DETALHADO - 12 MTPA - GERAL - INSTALAÇÕES HIDROSSANITÁRIAS - CRITÉRIOS DE PROJETO</v>
          </cell>
          <cell r="F1120">
            <v>0.8</v>
          </cell>
          <cell r="H1120" t="str">
            <v>A4</v>
          </cell>
          <cell r="I1120">
            <v>3</v>
          </cell>
          <cell r="J1120">
            <v>39315</v>
          </cell>
          <cell r="K1120">
            <v>39344</v>
          </cell>
          <cell r="O1120">
            <v>39339</v>
          </cell>
          <cell r="P1120" t="str">
            <v>B</v>
          </cell>
          <cell r="Q1120" t="str">
            <v>0011/07</v>
          </cell>
          <cell r="R1120">
            <v>39339</v>
          </cell>
          <cell r="S1120" t="str">
            <v>B</v>
          </cell>
          <cell r="T1120" t="str">
            <v>0011/07</v>
          </cell>
        </row>
        <row r="1121">
          <cell r="A1121">
            <v>831</v>
          </cell>
          <cell r="B1121" t="str">
            <v>ET-0000-B-7000</v>
          </cell>
          <cell r="C1121" t="str">
            <v>ET-E06-B49-001</v>
          </cell>
          <cell r="D1121" t="str">
            <v>E.40.IE.000.006</v>
          </cell>
          <cell r="E1121" t="str">
            <v>Especificação Técnica</v>
          </cell>
          <cell r="F1121">
            <v>0</v>
          </cell>
          <cell r="H1121" t="str">
            <v>A4</v>
          </cell>
          <cell r="I1121">
            <v>1</v>
          </cell>
          <cell r="J1121">
            <v>39480</v>
          </cell>
          <cell r="K1121">
            <v>39539</v>
          </cell>
          <cell r="P1121">
            <v>0</v>
          </cell>
          <cell r="S1121">
            <v>0</v>
          </cell>
        </row>
      </sheetData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"/>
      <sheetName val="Lançamentos"/>
      <sheetName val="Tipo Despesa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ões"/>
      <sheetName val="Leia-me"/>
      <sheetName val="Geral"/>
      <sheetName val="Serviços"/>
      <sheetName val="Q08 Resumo"/>
      <sheetName val="Solução"/>
      <sheetName val="Q09 Planilha"/>
      <sheetName val="Q10 CPU"/>
      <sheetName val="CPAux"/>
      <sheetName val="Q11 MO"/>
      <sheetName val="Q12 CronoFF"/>
      <sheetName val="Materiais"/>
      <sheetName val="Equipamentos"/>
      <sheetName val="Transportes"/>
      <sheetName val="009-09 PVA - 697 R2"/>
    </sheetNames>
    <sheetDataSet>
      <sheetData sheetId="0" refreshError="1"/>
      <sheetData sheetId="1" refreshError="1"/>
      <sheetData sheetId="2" refreshError="1">
        <row r="21">
          <cell r="B21">
            <v>1.2667999999999999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CBMI.DNIT"/>
      <sheetName val="CUSTO ZONA SUL"/>
      <sheetName val="CUSTO LARANJEIRAS"/>
      <sheetName val="Índices de Reajustamento"/>
    </sheetNames>
    <sheetDataSet>
      <sheetData sheetId="0" refreshError="1">
        <row r="9">
          <cell r="AA9" t="str">
            <v xml:space="preserve">DEPARTAMENTO NACIONAL DE INFRA-ESTRUTURA DE TRANSPORTES            </v>
          </cell>
        </row>
        <row r="14">
          <cell r="AA14" t="str">
            <v>OF. N. 020/2002                                          LAGES  -  SANTA CATARINA</v>
          </cell>
        </row>
        <row r="15">
          <cell r="AA15" t="str">
            <v xml:space="preserve">                                                                   DATA:     12  DE MARCO  2002</v>
          </cell>
        </row>
        <row r="17">
          <cell r="AA17" t="str">
            <v>Prezado Senhor:</v>
          </cell>
        </row>
        <row r="21">
          <cell r="AA21" t="str">
            <v xml:space="preserve">     Em anexo estamos encaminhando elementos tecnicos que compoe a 61a.Medição </v>
          </cell>
        </row>
        <row r="22">
          <cell r="AA22" t="str">
            <v xml:space="preserve"> Provisoria  da  CBEMI- CONSTRUTORA BRASILEIRA E MINERADORA LTDA detentora do</v>
          </cell>
        </row>
        <row r="23">
          <cell r="AA23" t="str">
            <v xml:space="preserve">     contrato   PD-16-001/97-00 como segue :</v>
          </cell>
        </row>
        <row r="25">
          <cell r="AA25" t="str">
            <v xml:space="preserve"> -Folha de Medicao consevaçao............................................................................  02 vias </v>
          </cell>
        </row>
        <row r="26">
          <cell r="AA26" t="str">
            <v xml:space="preserve"> -Boletim de Desempenho.......................................................................................04 vias</v>
          </cell>
        </row>
        <row r="27">
          <cell r="AA27" t="str">
            <v xml:space="preserve"> -Quadro de Indicadores Fisicos..............................................................................02 vias</v>
          </cell>
        </row>
        <row r="28">
          <cell r="AA28" t="str">
            <v xml:space="preserve"> -Relatório Mensal de Acompanhamento da BR-116/SC ...................................... .02 vias</v>
          </cell>
        </row>
        <row r="29">
          <cell r="AA29" t="str">
            <v xml:space="preserve"> -Relatório Mensal de Acompanhamento da BR-282/SC ...................................... .02 vias</v>
          </cell>
        </row>
        <row r="30">
          <cell r="AA30" t="str">
            <v xml:space="preserve"> -Quadro de Atualização de Materiais Betuminosos coservaçao............................. 02 vias</v>
          </cell>
        </row>
        <row r="31">
          <cell r="AA31" t="str">
            <v xml:space="preserve"> -Relatório de controle pluviometrico ......................................................................02 vias</v>
          </cell>
        </row>
        <row r="32">
          <cell r="AA32" t="str">
            <v xml:space="preserve"> -Notas fiscais de material betuminoso....................................................................02 vias</v>
          </cell>
        </row>
        <row r="35">
          <cell r="AA35" t="str">
            <v xml:space="preserve">     Informamos  ainda  que  os  municípios  atingidos  pelos  serviços referidos são os seguintes :</v>
          </cell>
        </row>
        <row r="36">
          <cell r="AA36" t="str">
            <v xml:space="preserve"> Santa Cecília,  Ponte Alta do Norte,  Sao Cristóvão, Ponte Alta, Correia Pinto , Lages , Capão</v>
          </cell>
        </row>
        <row r="37">
          <cell r="AA37" t="str">
            <v xml:space="preserve"> Alto , e Bocãina do Sul. </v>
          </cell>
        </row>
        <row r="44">
          <cell r="AA44" t="str">
            <v xml:space="preserve">                                                                            __________________________________</v>
          </cell>
        </row>
        <row r="45">
          <cell r="AA45" t="str">
            <v xml:space="preserve">                                                                               ENG GERVASIO MARCINICHEN</v>
          </cell>
        </row>
        <row r="46">
          <cell r="AA46" t="str">
            <v xml:space="preserve">                                                                                                  LAGES/SC</v>
          </cell>
        </row>
        <row r="49">
          <cell r="AA49" t="str">
            <v xml:space="preserve">  ILMo. SR.</v>
          </cell>
        </row>
        <row r="50">
          <cell r="AA50" t="str">
            <v xml:space="preserve">  ENG. IZALDO CARLOS KONDLATSCH</v>
          </cell>
        </row>
        <row r="51">
          <cell r="AA51" t="str">
            <v xml:space="preserve">  FLORIANÓPOLIS/SC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</sheetNames>
    <sheetDataSet>
      <sheetData sheetId="0"/>
      <sheetData sheetId="1">
        <row r="1">
          <cell r="B1" t="str">
            <v>ADIANT. PROFICENTER PLANEJAMENTO DE OBRA</v>
          </cell>
        </row>
        <row r="2">
          <cell r="B2" t="str">
            <v>MARCIO RENE PIRES DA SILVA</v>
          </cell>
        </row>
        <row r="3">
          <cell r="B3" t="str">
            <v>A.I.R. MATERIAIS PARA CONSTRUÇÃO LTDA</v>
          </cell>
        </row>
        <row r="4">
          <cell r="B4" t="str">
            <v>HC PNEUS S.A</v>
          </cell>
        </row>
        <row r="5">
          <cell r="B5" t="str">
            <v>SERPAGUI - SERVIÇOS LTDA</v>
          </cell>
        </row>
        <row r="6">
          <cell r="B6" t="str">
            <v>GICEL COMÉRCIO DE MATERIAIS ELÉTRICOS LTDA</v>
          </cell>
        </row>
        <row r="7">
          <cell r="B7" t="str">
            <v>GONTAV COM.MAT.ELETR.PREST.SERVIÇOS LTDA</v>
          </cell>
        </row>
        <row r="8">
          <cell r="B8" t="str">
            <v>SERRA DA LAPA EXTR. COM. E AGROPEC. LTDA</v>
          </cell>
        </row>
        <row r="9">
          <cell r="B9" t="str">
            <v>TRANSVOLTEC ELETRONICA IND.COM. LTDA</v>
          </cell>
        </row>
        <row r="10">
          <cell r="B10" t="str">
            <v>ROV EDITORA LTDA</v>
          </cell>
        </row>
        <row r="11">
          <cell r="B11" t="str">
            <v>ROYAL PNEUS LTDA</v>
          </cell>
        </row>
        <row r="12">
          <cell r="B12" t="str">
            <v>EQUIPAOBRA EQUIP.RACIONALIZADOS LTDA</v>
          </cell>
        </row>
        <row r="13">
          <cell r="B13" t="str">
            <v>VISUAL COMUNICAÇÃO IND.COMÉRCIO LTDA</v>
          </cell>
        </row>
        <row r="14">
          <cell r="B14" t="str">
            <v>ADEVALDO FONSECA DA SILVA - ME</v>
          </cell>
        </row>
        <row r="15">
          <cell r="B15" t="str">
            <v>JR &amp; DAN COM. PRODUTOS DE LIMPEZA LTDA</v>
          </cell>
        </row>
        <row r="16">
          <cell r="B16" t="str">
            <v>MORAN ELÉTRICA LTDA</v>
          </cell>
        </row>
        <row r="17">
          <cell r="B17" t="str">
            <v>CAFE GRAO NOBRE LTDA</v>
          </cell>
        </row>
        <row r="18">
          <cell r="B18" t="str">
            <v>CAFE GRAO NOBRE</v>
          </cell>
        </row>
        <row r="19">
          <cell r="B19" t="str">
            <v>HANNIG DA GAMA ADVOGADOS S/C</v>
          </cell>
        </row>
        <row r="20">
          <cell r="B20" t="str">
            <v>COMPRECOL CONSTR. E COMÉRCIO LTDA</v>
          </cell>
        </row>
        <row r="21">
          <cell r="B21" t="str">
            <v>TECNOMON TECNOLOGIA MONT. IND. MANUF. LTDA</v>
          </cell>
        </row>
        <row r="22">
          <cell r="B22" t="str">
            <v>GEOSERV IND.ESTRUT. PRÉ-MOLDADAS LTDA</v>
          </cell>
        </row>
        <row r="23">
          <cell r="B23" t="str">
            <v>J.G. LARANJA COMPUTADORES LTDA</v>
          </cell>
        </row>
        <row r="24">
          <cell r="B24" t="str">
            <v>SANEFIBRA INDÚSTRIA E COMÉRCIO LTDA</v>
          </cell>
        </row>
        <row r="25">
          <cell r="B25" t="str">
            <v>CEB-CIA ENERGETICA DE BRASILIA</v>
          </cell>
        </row>
        <row r="26">
          <cell r="B26" t="str">
            <v>RODOSIDER SERVICOS LTDA</v>
          </cell>
        </row>
        <row r="27">
          <cell r="B27" t="str">
            <v>LUREX DISTRIBUIDORA E BATERIAS LTDA</v>
          </cell>
        </row>
        <row r="28">
          <cell r="B28" t="str">
            <v>SILK SCREEN ACESSORIOS EQUIP.EXTINTORES LTDA</v>
          </cell>
        </row>
        <row r="29">
          <cell r="B29" t="str">
            <v>PONTO QUENTE PAPELARIA LTDA</v>
          </cell>
        </row>
        <row r="30">
          <cell r="B30" t="str">
            <v>WALMIR MARTINS FALCÃO FILHO</v>
          </cell>
        </row>
        <row r="31">
          <cell r="B31" t="str">
            <v>AVENIDA BRASIL INFORMATICA LTDA</v>
          </cell>
        </row>
        <row r="32">
          <cell r="B32" t="str">
            <v>AIR-SEL AR CONDICIONADO LTDA</v>
          </cell>
        </row>
        <row r="33">
          <cell r="B33" t="str">
            <v>J.I.PEREIRA ELETRODOMESTICOS ME</v>
          </cell>
        </row>
        <row r="34">
          <cell r="B34" t="str">
            <v>MAKSERVICE MÁQUINAS E SERVIÇOS LTDA</v>
          </cell>
        </row>
        <row r="35">
          <cell r="B35" t="str">
            <v>IMOBILIARIA E CONSTRUTORA DAL LTDA</v>
          </cell>
        </row>
        <row r="36">
          <cell r="B36" t="str">
            <v>SF - FORMAS PARA CONSTRUCAO CIVIL LTDA</v>
          </cell>
        </row>
        <row r="37">
          <cell r="B37" t="str">
            <v>IMBÉ CONSTRUÇÕES E COMÉRCIO LTDA</v>
          </cell>
        </row>
        <row r="38">
          <cell r="B38" t="str">
            <v>POSTO KM 13 DA DUTRA LTDA.</v>
          </cell>
        </row>
        <row r="39">
          <cell r="B39" t="str">
            <v>ETIQUETA AUTO ADESIVA LTDA</v>
          </cell>
        </row>
        <row r="40">
          <cell r="B40" t="str">
            <v>TECNOLAMP DO BRASIL LÂMPADAS E ACESSÓRIOS LTDA</v>
          </cell>
        </row>
        <row r="41">
          <cell r="B41" t="str">
            <v>ELIFRAN COM. E MANUTENÇAÕ DE BOMBAS LTDA</v>
          </cell>
        </row>
        <row r="42">
          <cell r="B42" t="str">
            <v>BREMEN COMERCIO DE VEICULOS LTDA</v>
          </cell>
        </row>
        <row r="43">
          <cell r="B43" t="str">
            <v>TRANSMENDES TRANSPORTES LTDA</v>
          </cell>
        </row>
        <row r="44">
          <cell r="B44" t="str">
            <v>LOCARE MULTIMARCAS LTDA</v>
          </cell>
        </row>
        <row r="45">
          <cell r="B45" t="str">
            <v>IBRAP INDÚSTRIA BRASILEIRA DE CHAPAS S.A</v>
          </cell>
        </row>
        <row r="46">
          <cell r="B46" t="str">
            <v>Z.M. DE MATOS BAZAR E SERVIÇOS</v>
          </cell>
        </row>
        <row r="47">
          <cell r="B47" t="str">
            <v>VIRTUAL PROJETOS E CONSULTORIA LTDA</v>
          </cell>
        </row>
        <row r="48">
          <cell r="B48" t="str">
            <v>GURGUÉIA COMBUSTÍVEIS LTDA.</v>
          </cell>
        </row>
        <row r="49">
          <cell r="B49" t="str">
            <v>ENGENHART SOCIEDADE CIVIL LTDA</v>
          </cell>
        </row>
        <row r="50">
          <cell r="B50" t="str">
            <v>ARAÚJO &amp; PASSOS LTDA</v>
          </cell>
        </row>
        <row r="51">
          <cell r="B51" t="str">
            <v>SUPRY E SHOW INFORMÁTICA LTDA</v>
          </cell>
        </row>
        <row r="52">
          <cell r="B52" t="str">
            <v>C.R.B.M. BONIFÁCIO - ME</v>
          </cell>
        </row>
        <row r="53">
          <cell r="B53" t="str">
            <v>RASEC MADEIRAS LTDA</v>
          </cell>
        </row>
        <row r="54">
          <cell r="B54" t="str">
            <v>CORSALLES EXTRATIVA DE MINERAIS E MAT. D</v>
          </cell>
        </row>
        <row r="55">
          <cell r="B55" t="str">
            <v>ACOS LUMINAR S/A INDUSTRIAL</v>
          </cell>
        </row>
        <row r="56">
          <cell r="B56" t="str">
            <v>AUTO PEÇAS LAZURÃO LTDA</v>
          </cell>
        </row>
        <row r="57">
          <cell r="B57" t="str">
            <v>AGROELETRICA COMERCIAL AGRICOLA E ELETRI</v>
          </cell>
        </row>
        <row r="58">
          <cell r="B58" t="str">
            <v>FREIOSTONI EQUIPAMENTOS E SERVICOS LTDA</v>
          </cell>
        </row>
        <row r="59">
          <cell r="B59" t="str">
            <v>LOCAPE EQUIPAMENTOS LTDA</v>
          </cell>
        </row>
        <row r="60">
          <cell r="B60" t="str">
            <v>F.W.MAQUINAS LTDA</v>
          </cell>
        </row>
        <row r="61">
          <cell r="B61" t="str">
            <v>TRANSPORTES NL LTDA</v>
          </cell>
        </row>
        <row r="62">
          <cell r="B62" t="str">
            <v>VLADIMIR CANATTO ME</v>
          </cell>
        </row>
        <row r="63">
          <cell r="B63" t="str">
            <v>MASTER COPY REPRODUÇÕES E COMÉRCIO LTDA</v>
          </cell>
        </row>
        <row r="64">
          <cell r="B64" t="str">
            <v>WAGE SOFT INFORMÁTICA LTDA</v>
          </cell>
        </row>
        <row r="65">
          <cell r="B65" t="str">
            <v>WINNER JEANS DO ALCÂNTARA LTDA - ME</v>
          </cell>
        </row>
        <row r="66">
          <cell r="B66" t="str">
            <v>RESENVALE HOTÉIS LTDA</v>
          </cell>
        </row>
        <row r="67">
          <cell r="B67" t="str">
            <v>ITALIA COM. IMP. E EXP. LTDA.</v>
          </cell>
        </row>
        <row r="68">
          <cell r="B68" t="str">
            <v>ESTRELA DIESEL OF.MECANICA LTDA</v>
          </cell>
        </row>
        <row r="69">
          <cell r="B69" t="str">
            <v>VIDA VERDE BUNGAVILLE DE ARARUAMA LTDA</v>
          </cell>
        </row>
        <row r="70">
          <cell r="B70" t="str">
            <v>NOVO HORIZONTE JACAREPAGUA IMPORTACAO E</v>
          </cell>
        </row>
        <row r="71">
          <cell r="B71" t="str">
            <v>ITAPEMA ITAGUAÍ PEÇAS E MÁQUINAS LTDA-ME</v>
          </cell>
        </row>
        <row r="72">
          <cell r="B72" t="str">
            <v>AR PONTOCOM COMERCIAL LTDA</v>
          </cell>
        </row>
        <row r="73">
          <cell r="B73" t="str">
            <v>SÃO PEDRO LOUÇAS E FERRAGENS LTDA</v>
          </cell>
        </row>
        <row r="74">
          <cell r="B74" t="str">
            <v>AUTO ELETRICA REAL DE PADUA LTDA</v>
          </cell>
        </row>
        <row r="75">
          <cell r="B75" t="str">
            <v>C.R.B.CAMPOS CONSTRUCOES</v>
          </cell>
        </row>
        <row r="76">
          <cell r="B76" t="str">
            <v>JECRIS CONSTRUÇÕES E COMÉRCIO LTDA</v>
          </cell>
        </row>
        <row r="77">
          <cell r="B77" t="str">
            <v>INGEBAU CONSULTORIA E URBANIZAÇÃO LTDA</v>
          </cell>
        </row>
        <row r="78">
          <cell r="B78" t="str">
            <v>HIDROSAN HIDRAULICA E SANEAMENTO LTDA</v>
          </cell>
        </row>
        <row r="79">
          <cell r="B79" t="str">
            <v>PRINST PROJETOS E INSTALAÇÕES LTDA</v>
          </cell>
        </row>
        <row r="80">
          <cell r="B80" t="str">
            <v>EDUARDO PEREIRA PINTO - ME</v>
          </cell>
        </row>
        <row r="81">
          <cell r="B81" t="str">
            <v>FAB. DE TELAS DE ARAME NOVA ERA DE BONSUCESSO LTDA</v>
          </cell>
        </row>
        <row r="82">
          <cell r="B82" t="str">
            <v>PAISART CONSTRUTORA LTDA</v>
          </cell>
        </row>
        <row r="83">
          <cell r="B83" t="str">
            <v>TECHLINEA COM IMP E EXP LTDA</v>
          </cell>
        </row>
        <row r="84">
          <cell r="B84" t="str">
            <v>ARTE VIVA COMÉRCIO E SERVIÇOS LTDA</v>
          </cell>
        </row>
        <row r="85">
          <cell r="B85" t="str">
            <v>CHICON'S BAR E RESTAURANTE LTDA-ME</v>
          </cell>
        </row>
        <row r="86">
          <cell r="B86" t="str">
            <v>HELIO TEIXEIRA RODRIGUES-ME</v>
          </cell>
        </row>
        <row r="87">
          <cell r="B87" t="str">
            <v>SULDEKA PLANEJAMENTOS E CONSTRUCOES LTDA</v>
          </cell>
        </row>
        <row r="88">
          <cell r="B88" t="str">
            <v>WS ENGENHARIA AMBIENTAL LTDA.</v>
          </cell>
        </row>
        <row r="89">
          <cell r="B89" t="str">
            <v>MULTITEINER COM. LOC. CONTEINERES LTDA</v>
          </cell>
        </row>
        <row r="90">
          <cell r="B90" t="str">
            <v>GRECA TRANSPORTES DE CARGAS LTDA</v>
          </cell>
        </row>
        <row r="91">
          <cell r="B91" t="str">
            <v>RIMAQ EQUIPAMENTOS LTDA-ME</v>
          </cell>
        </row>
        <row r="92">
          <cell r="B92" t="str">
            <v>HELISTAR TÁXI AÉREO ESCOLA PILOT.ASSES.AER. LTDA</v>
          </cell>
        </row>
        <row r="93">
          <cell r="B93" t="str">
            <v>REPÚBLICA DOS CAMARÕES RESTAURANTE LTDA</v>
          </cell>
        </row>
        <row r="94">
          <cell r="B94" t="str">
            <v>ORGANIZAÇÃO NOVA OPÇÃO DE SAMPAIO LTDA.</v>
          </cell>
        </row>
        <row r="95">
          <cell r="B95" t="str">
            <v>FORJA MEC VÁLVULAS E CONEXÕES LTDA</v>
          </cell>
        </row>
        <row r="96">
          <cell r="B96" t="str">
            <v>REGINA MARIA BATISTA SANTANA</v>
          </cell>
        </row>
        <row r="97">
          <cell r="B97" t="str">
            <v>PUBLICATTO PROPAGANDA E SERVIÇOS LTDA.</v>
          </cell>
        </row>
        <row r="98">
          <cell r="B98" t="str">
            <v>JOBEL MATERIAIS ELETRICOS LTDA</v>
          </cell>
        </row>
        <row r="99">
          <cell r="B99" t="str">
            <v>T. CONTAINER E REPAROS LTDA</v>
          </cell>
        </row>
        <row r="100">
          <cell r="B100" t="str">
            <v>TRANSPORTADORA LUZENTE LTDA</v>
          </cell>
        </row>
        <row r="101">
          <cell r="B101" t="str">
            <v>CAMPO GRANDE CONSTRUTORA LTDA</v>
          </cell>
        </row>
        <row r="102">
          <cell r="B102" t="str">
            <v>PEREIRA DE CARVALHO E CIA LTDA.</v>
          </cell>
        </row>
        <row r="103">
          <cell r="B103" t="str">
            <v>ISAPRESS INDÚSTRIA GRÁFICA LTDA-ME</v>
          </cell>
        </row>
        <row r="104">
          <cell r="B104" t="str">
            <v>PARKMOL MAT. CONSTRUÇÃO E PRÉ-MOLDADOS LTDA</v>
          </cell>
        </row>
        <row r="105">
          <cell r="B105" t="str">
            <v>RUBBERFLEX PROD.TÉCNICOS DE BORRACHA LTDA</v>
          </cell>
        </row>
        <row r="106">
          <cell r="B106" t="str">
            <v>COMERCIAL AFO LIDER LTDA</v>
          </cell>
        </row>
        <row r="107">
          <cell r="B107" t="str">
            <v>BAZAR PONTO DE OURO DE SAMPAIO LTDA</v>
          </cell>
        </row>
        <row r="108">
          <cell r="B108" t="str">
            <v>JOSÉ RUBENS DO CARMELO DE BRITO</v>
          </cell>
        </row>
        <row r="109">
          <cell r="B109" t="str">
            <v>BRASIL CENTRAL DE HOTEIS E TURISMO S/A</v>
          </cell>
        </row>
        <row r="110">
          <cell r="B110" t="str">
            <v>JR ROLAMENTOS LTDA.</v>
          </cell>
        </row>
        <row r="111">
          <cell r="B111" t="str">
            <v>GOULART TEIXEIRA MATERIAIS DE CONSTRUÇÃO LTDA</v>
          </cell>
        </row>
        <row r="112">
          <cell r="B112" t="str">
            <v>LIGHT HOUSE COMÉRCIO REPR. IMPORT. EXPORTAÇÃO LTDA</v>
          </cell>
        </row>
        <row r="113">
          <cell r="B113" t="str">
            <v>F.F. AGRIPINO - ME</v>
          </cell>
        </row>
        <row r="114">
          <cell r="B114" t="str">
            <v>SPREAD SHOP INFORMÁTICA LTDA</v>
          </cell>
        </row>
        <row r="115">
          <cell r="B115" t="str">
            <v>FUNDIL - FUNDIÇÃO IMPERIAL LTDA -EPP</v>
          </cell>
        </row>
        <row r="116">
          <cell r="B116" t="str">
            <v>TINDIBA SERRALHERIA LTDA</v>
          </cell>
        </row>
        <row r="117">
          <cell r="B117" t="str">
            <v>PIT STOP AV. BRASIL PNEUS LTDA - PNEUMANIA</v>
          </cell>
        </row>
        <row r="118">
          <cell r="B118" t="str">
            <v>F. DOMICIANO MADEIRAS ME</v>
          </cell>
        </row>
        <row r="119">
          <cell r="B119" t="str">
            <v>P.V.C. FERRAGENS LTDA-ME</v>
          </cell>
        </row>
        <row r="120">
          <cell r="B120" t="str">
            <v>BETHA SINALIZAÇÃO E CONSTRUÇÕES LTDA.</v>
          </cell>
        </row>
        <row r="121">
          <cell r="B121" t="str">
            <v>RELEVO GRAFICA RAFAELA LTDA</v>
          </cell>
        </row>
        <row r="122">
          <cell r="B122" t="str">
            <v>NOVATEC CONSTRUÇÕES E EMPREENDIMENTOS LTDA</v>
          </cell>
        </row>
        <row r="123">
          <cell r="B123" t="str">
            <v>PROCEC-PROJETOS E CONSTR.ENG.CIVIL LTDA</v>
          </cell>
        </row>
        <row r="124">
          <cell r="B124" t="str">
            <v>COSTAMAR TRANSP. E TARRAPLENAGEM LTDA</v>
          </cell>
        </row>
        <row r="125">
          <cell r="B125" t="str">
            <v>SOLUTION MULTIMIDIA INFORMATICA LTDA.</v>
          </cell>
        </row>
        <row r="126">
          <cell r="B126" t="str">
            <v>MARCO ANTONIO CLARO RODRIGUES</v>
          </cell>
        </row>
        <row r="127">
          <cell r="B127" t="str">
            <v>PROCOOP COOP.PROF.PROJ.ORCAM.OBRAS LTDA</v>
          </cell>
        </row>
        <row r="128">
          <cell r="B128" t="str">
            <v>TECHSHOP COM. DE PRODUTOS DE INFORMATICA</v>
          </cell>
        </row>
        <row r="129">
          <cell r="B129" t="str">
            <v>ARETÉ EDITORIAL S/A</v>
          </cell>
        </row>
        <row r="130">
          <cell r="B130" t="str">
            <v>REMIS REPARAÇÃO MANUTENÇÃO E INSTALAÇÃO</v>
          </cell>
        </row>
        <row r="131">
          <cell r="B131" t="str">
            <v>MAGAZINE A PODEROSA DE CAXIAS LTDA</v>
          </cell>
        </row>
        <row r="132">
          <cell r="B132" t="str">
            <v>VENTO FORTE MAXFILD COMÉRCIO LTDA.</v>
          </cell>
        </row>
        <row r="133">
          <cell r="B133" t="str">
            <v>ZCOPY COPIADORAS LTDA - ME</v>
          </cell>
        </row>
        <row r="134">
          <cell r="B134" t="str">
            <v>PLENAPLAN SERVICO DE TERRAPLANAGENS LTDA</v>
          </cell>
        </row>
        <row r="135">
          <cell r="B135" t="str">
            <v>MARIA GORETE NOGUEIRA-CABUGAS</v>
          </cell>
        </row>
        <row r="136">
          <cell r="B136" t="str">
            <v>RIMA MIL WATTS BAZAR LTDA</v>
          </cell>
        </row>
        <row r="137">
          <cell r="B137" t="str">
            <v>PREMOLDADOS DE CONCRETO IND COM E CONSTRUÇÕES LTDA</v>
          </cell>
        </row>
        <row r="138">
          <cell r="B138" t="str">
            <v>R.BOND ENGENHARIA E CONSULTORIA LTDA</v>
          </cell>
        </row>
        <row r="139">
          <cell r="B139" t="str">
            <v>EGT ENGENHARIA LTDA</v>
          </cell>
        </row>
        <row r="140">
          <cell r="B140" t="str">
            <v>PROMADEIRAS DE PRIMAVERA LTDA</v>
          </cell>
        </row>
        <row r="141">
          <cell r="B141" t="str">
            <v>SERTERRA SERV.TERRAPL.ESCAV.TRANSPORTES</v>
          </cell>
        </row>
        <row r="142">
          <cell r="B142" t="str">
            <v>DIGIDATA-RIO SISTEMAS LTDA</v>
          </cell>
        </row>
        <row r="143">
          <cell r="B143" t="str">
            <v>ALBUQUERQUE REPRESENTACOES E SERVICOS LT</v>
          </cell>
        </row>
        <row r="144">
          <cell r="B144" t="str">
            <v>E &amp; F COM. REPRES. E SERV. INFORMATICA</v>
          </cell>
        </row>
        <row r="145">
          <cell r="B145" t="str">
            <v>JOTEQ METALÚRGICA LTDA</v>
          </cell>
        </row>
        <row r="146">
          <cell r="B146" t="str">
            <v>ANTONIO CARLOS COSTA MACHADO</v>
          </cell>
        </row>
        <row r="147">
          <cell r="B147" t="str">
            <v>DARIO FIRMINO SOARES</v>
          </cell>
        </row>
        <row r="148">
          <cell r="B148" t="str">
            <v>JOAO ANDRE DE CARVALHO DO REGO</v>
          </cell>
        </row>
        <row r="149">
          <cell r="B149" t="str">
            <v>HELLE PNEUS LTDA</v>
          </cell>
        </row>
        <row r="150">
          <cell r="B150" t="str">
            <v>TRATORZAN COM.PECAS P/TRATORES LTDA</v>
          </cell>
        </row>
        <row r="151">
          <cell r="B151" t="str">
            <v>PAVCO PAVIMENTAÇÃO E CONSTRUÇÃO LTDA.</v>
          </cell>
        </row>
        <row r="152">
          <cell r="B152" t="str">
            <v>SINPAV SINALIZAÇÃO E PAVIMENTAÇÃO LTDA</v>
          </cell>
        </row>
        <row r="153">
          <cell r="B153" t="str">
            <v>LIDER RENT A CAR LTDA</v>
          </cell>
        </row>
        <row r="154">
          <cell r="B154" t="str">
            <v>RNA STUTAPE SERV. REPROGRAFIA E CONGENER</v>
          </cell>
        </row>
        <row r="155">
          <cell r="B155" t="str">
            <v>REFIL EQUIPAMENTOS DO NORDESTE LTDA.</v>
          </cell>
        </row>
        <row r="156">
          <cell r="B156" t="str">
            <v>ENGE-HIDRA COMERCIO TECNICO</v>
          </cell>
        </row>
        <row r="157">
          <cell r="B157" t="str">
            <v>TINCO - MAQUINAS E FERRAMENTAS LTDA.</v>
          </cell>
        </row>
        <row r="158">
          <cell r="B158" t="str">
            <v>NOVA TENCO MAQUINAS E FERRAMENTAS LTDA</v>
          </cell>
        </row>
        <row r="159">
          <cell r="B159" t="str">
            <v>HG COMUNICAÇÃO VISUAL LTDA</v>
          </cell>
        </row>
        <row r="160">
          <cell r="B160" t="str">
            <v>MOGIFIRE COMÉRCIO DE EXTINTORES LTDA</v>
          </cell>
        </row>
        <row r="161">
          <cell r="B161" t="str">
            <v>ADRIANO CÉSAR DE HOLANDA GOMES</v>
          </cell>
        </row>
        <row r="162">
          <cell r="B162" t="str">
            <v>SERRA'S GRAN.IND.COMÉRCIO LTDA</v>
          </cell>
        </row>
        <row r="163">
          <cell r="B163" t="str">
            <v>TOP PARTS COMERCIAL LTDA</v>
          </cell>
        </row>
        <row r="164">
          <cell r="B164" t="str">
            <v>NATAL TRATORES PEÇAS E SERVIÇOS LTDA</v>
          </cell>
        </row>
        <row r="165">
          <cell r="B165" t="str">
            <v>JOSÉ ANTONIO DE BRITO-ME</v>
          </cell>
        </row>
        <row r="166">
          <cell r="B166" t="str">
            <v>PARATY SABOR DA TERRA RESTAURANTE LTDA-ME</v>
          </cell>
        </row>
        <row r="167">
          <cell r="B167" t="str">
            <v>SEAGRO ENG.IMPERMEABILIZAÇÕES LTDA</v>
          </cell>
        </row>
        <row r="168">
          <cell r="B168" t="str">
            <v>K M EMPREENDIMENTOS LTDA</v>
          </cell>
        </row>
        <row r="169">
          <cell r="B169" t="str">
            <v>PURA E CRISTALINA DIST. DE BEBIDAS E ÁGUA MINERAL LTDA.</v>
          </cell>
        </row>
        <row r="170">
          <cell r="B170" t="str">
            <v>AUTO SOCORRO REGISTRO LTDA - ME</v>
          </cell>
        </row>
        <row r="171">
          <cell r="B171" t="str">
            <v>HARD SOLUTION INFORMÁTICA LTDA</v>
          </cell>
        </row>
        <row r="172">
          <cell r="B172" t="str">
            <v>CONSTRUCOELHO LTDA</v>
          </cell>
        </row>
        <row r="173">
          <cell r="B173" t="str">
            <v>AUTO POSTO PELOTAS DO JD. GRAMACHO</v>
          </cell>
        </row>
        <row r="174">
          <cell r="B174" t="str">
            <v>ROMCOS ASSISTÊNCIA TÉCNICA LTDA</v>
          </cell>
        </row>
        <row r="175">
          <cell r="B175" t="str">
            <v>ALCOBRE COMERCIAL ELÉTRICA LTDA</v>
          </cell>
        </row>
        <row r="176">
          <cell r="B176" t="str">
            <v>TRANZIRAN TRANSPORTES LTDA</v>
          </cell>
        </row>
        <row r="177">
          <cell r="B177" t="str">
            <v>FORT FARDAS-MARIA APARECIDA G.MELO - ME</v>
          </cell>
        </row>
        <row r="178">
          <cell r="B178" t="str">
            <v>HOTEL PHENICIA LTDA</v>
          </cell>
        </row>
        <row r="179">
          <cell r="B179" t="str">
            <v>WESER LOCAÇÃO DE MÁQUINAS LTDA</v>
          </cell>
        </row>
        <row r="180">
          <cell r="B180" t="str">
            <v>ZENILTON AUTOMOVEIS LTDA</v>
          </cell>
        </row>
        <row r="181">
          <cell r="B181" t="str">
            <v>CONSTRUTORA &amp; IMPERMEABILIZADORA CASTOR LTDA.</v>
          </cell>
        </row>
        <row r="182">
          <cell r="B182" t="str">
            <v>EVELYN IMPORTS COMERCIO LTDA.</v>
          </cell>
        </row>
        <row r="183">
          <cell r="B183" t="str">
            <v>SAN MARCO HOTEL</v>
          </cell>
        </row>
        <row r="184">
          <cell r="B184" t="str">
            <v>COPY HOUSE COM.DERV.REPROGRÁFICOS LTDA</v>
          </cell>
        </row>
        <row r="185">
          <cell r="B185" t="str">
            <v>MONEJAN SOLDAS ABRAS.PROTEÇÃO INDUSTRIAL</v>
          </cell>
        </row>
        <row r="186">
          <cell r="B186" t="str">
            <v>ENGEM URBANIZACAO E CONSTRUCAO LTDA</v>
          </cell>
        </row>
        <row r="187">
          <cell r="B187" t="str">
            <v>CONSTRUTORA ENGETRAN LTDA</v>
          </cell>
        </row>
        <row r="188">
          <cell r="B188" t="str">
            <v>4 A COMERCIAL ELÉTRICA LTDA</v>
          </cell>
        </row>
        <row r="189">
          <cell r="B189" t="str">
            <v>ATENDE PRESTAÇÃO DE SERV. TÉCNICOS LTDA</v>
          </cell>
        </row>
        <row r="190">
          <cell r="B190" t="str">
            <v>MARGARIDA DE RIO CLARO AUTO POSTO LTDA</v>
          </cell>
        </row>
        <row r="191">
          <cell r="B191" t="str">
            <v>FROYLAN ENGENHARIA ,PROJETOS E COMÉRCIO LTDA</v>
          </cell>
        </row>
        <row r="192">
          <cell r="B192" t="str">
            <v>POSTO ALTEZA COM. E IND. LTDA</v>
          </cell>
        </row>
        <row r="193">
          <cell r="B193" t="str">
            <v>GBR COM.REPRESENTACOES E SERVICOS LTDA</v>
          </cell>
        </row>
        <row r="194">
          <cell r="B194" t="str">
            <v>S &amp; A COMERCIO SERVICOS E REPRESENTACOES</v>
          </cell>
        </row>
        <row r="195">
          <cell r="B195" t="str">
            <v>PROFICENTER PLANEJAMENTO DE OBRAS LTDA</v>
          </cell>
        </row>
        <row r="196">
          <cell r="B196" t="str">
            <v>CLC VIAGENS E TURISMO LTDA</v>
          </cell>
        </row>
        <row r="197">
          <cell r="B197" t="str">
            <v>CONTERRANEA VEICULOS PESADOS LTDA</v>
          </cell>
        </row>
        <row r="198">
          <cell r="B198" t="str">
            <v>TROCALOR INDÚSTRIA MECÂNICA LTDA</v>
          </cell>
        </row>
        <row r="199">
          <cell r="B199" t="str">
            <v>BMB RIO COMERCIO DE VEICULOS LTDA.</v>
          </cell>
        </row>
        <row r="200">
          <cell r="B200" t="str">
            <v>URBANA ENGENHARIA LTDA</v>
          </cell>
        </row>
        <row r="201">
          <cell r="B201" t="str">
            <v>LANCINI DESCARTÁVEIS LTDA</v>
          </cell>
        </row>
        <row r="202">
          <cell r="B202" t="str">
            <v>PARQUE FLORESTA MATERIAL DE CONSTRUCAO L</v>
          </cell>
        </row>
        <row r="203">
          <cell r="B203" t="str">
            <v>BRASPECAS IND.COM.REPRESENTAÇÃO LTDA</v>
          </cell>
        </row>
        <row r="204">
          <cell r="B204" t="str">
            <v>TRIAXIAL EMP.LOCADORES MÃO DE OBRA LTDA</v>
          </cell>
        </row>
        <row r="205">
          <cell r="B205" t="str">
            <v>G.M.DE OLIVEIRA MANUTENÇÃO E MONTAGENS INDUSTRIAIS</v>
          </cell>
        </row>
        <row r="206">
          <cell r="B206" t="str">
            <v>INDÚSTRIA GESSO PLACAS SÃO GERALDO LTDA</v>
          </cell>
        </row>
        <row r="207">
          <cell r="B207" t="str">
            <v>CENTRAL BRASIL DE ALIMENTOS COMERCIO IMP.EXP.LTDA</v>
          </cell>
        </row>
        <row r="208">
          <cell r="B208" t="str">
            <v>ITACOL ITAOCARA COLETIVOS LTDA</v>
          </cell>
        </row>
        <row r="209">
          <cell r="B209" t="str">
            <v>ENGENHARIA DE SISTEMAS TÉRMICOS LTDA.</v>
          </cell>
        </row>
        <row r="210">
          <cell r="B210" t="str">
            <v>TLXPC ELETR. E TELECOMUNICAÇÕES LTDA</v>
          </cell>
        </row>
        <row r="211">
          <cell r="B211" t="str">
            <v>TORNEADORA CEILANDIA LTDA</v>
          </cell>
        </row>
        <row r="212">
          <cell r="B212" t="str">
            <v>TECNOPLAN PROJETOS E CONSULTORIA LTDA</v>
          </cell>
        </row>
        <row r="213">
          <cell r="B213" t="str">
            <v>SANTA CLARA SERVIÇOS E TRANSPORTE DE PARATY LTDA</v>
          </cell>
        </row>
        <row r="214">
          <cell r="B214" t="str">
            <v>BALANÇÃO AUTO ESTRADA AMS LTDA</v>
          </cell>
        </row>
        <row r="215">
          <cell r="B215" t="str">
            <v>INDÚSTRIA DE PORTAS IGUAÇU MAGALHÃES LTDA</v>
          </cell>
        </row>
        <row r="216">
          <cell r="B216" t="str">
            <v>RJC SUB-EMPREITEIRA LTDA</v>
          </cell>
        </row>
        <row r="217">
          <cell r="B217" t="str">
            <v>BRITEX MINERA€OES LTDA</v>
          </cell>
        </row>
        <row r="218">
          <cell r="B218" t="str">
            <v>SBS SOCIEDADE BRASILEIRA DE SINALIZAÇÕES LTDA.</v>
          </cell>
        </row>
        <row r="219">
          <cell r="B219" t="str">
            <v>MM COMERCIO LTDA</v>
          </cell>
        </row>
        <row r="220">
          <cell r="B220" t="str">
            <v>LUIZ CAVALHEIRO LUIZE-ME</v>
          </cell>
        </row>
        <row r="221">
          <cell r="B221" t="str">
            <v>MONTEIRO &amp; FERRARI ENGENHARIA LTDA</v>
          </cell>
        </row>
        <row r="222">
          <cell r="B222" t="str">
            <v>EBERVANE MENEZES MAGALHÃES - ME</v>
          </cell>
        </row>
        <row r="223">
          <cell r="B223" t="str">
            <v>AGROPECUARIA CAFEEIRA REDIGHIERI LTDA</v>
          </cell>
        </row>
        <row r="224">
          <cell r="B224" t="str">
            <v>LUIZA LEITE DOS REIS</v>
          </cell>
        </row>
        <row r="225">
          <cell r="B225" t="str">
            <v>KOBANS COM.SERV.CONSTRUÇÃO CIVIL LTDA</v>
          </cell>
        </row>
        <row r="226">
          <cell r="B226" t="str">
            <v>CECITÉCNICA SERVIÇOS TÉCNICOS LTDA</v>
          </cell>
        </row>
        <row r="227">
          <cell r="B227" t="str">
            <v>CHECK-UP CENTER LTDA</v>
          </cell>
        </row>
        <row r="228">
          <cell r="B228" t="str">
            <v>JOSÉ ROBERTO ALCÂNTARA CARAGUÁ -ME</v>
          </cell>
        </row>
        <row r="229">
          <cell r="B229" t="str">
            <v>AC COMÉRCIO DE PNEUS LTDA</v>
          </cell>
        </row>
        <row r="230">
          <cell r="B230" t="str">
            <v>PIAIROS BAR E RESTAURANTE LTDA ME</v>
          </cell>
        </row>
        <row r="231">
          <cell r="B231" t="str">
            <v>CIMENCAL CARAGUÁ COM.MAT.CONSTRUÇÃO LTDA</v>
          </cell>
        </row>
        <row r="232">
          <cell r="B232" t="str">
            <v>NOVE L INFORMATICA LTDA.</v>
          </cell>
        </row>
        <row r="233">
          <cell r="B233" t="str">
            <v>PLANNUS ENGENHARIA LTDA</v>
          </cell>
        </row>
        <row r="234">
          <cell r="B234" t="str">
            <v>BRASPAC BRASILIA PAV.CONSTRUTORA LTDA</v>
          </cell>
        </row>
        <row r="235">
          <cell r="B235" t="str">
            <v>AUGUSTINHO DE FÁTIMA DOS SANTOS-ME</v>
          </cell>
        </row>
        <row r="236">
          <cell r="B236" t="str">
            <v>ARAGAS - ARAPIRACA GASES LTDA.</v>
          </cell>
        </row>
        <row r="237">
          <cell r="B237" t="str">
            <v>AJJR CONTABILIDADE E PROCESSAMENTO DE DA</v>
          </cell>
        </row>
        <row r="238">
          <cell r="B238" t="str">
            <v>MULT-HIDRO COMERCIAL LTDA</v>
          </cell>
        </row>
        <row r="239">
          <cell r="B239" t="str">
            <v>ROMERO RIBEIRO DE SOUZA PLACAS</v>
          </cell>
        </row>
        <row r="240">
          <cell r="B240" t="str">
            <v>MAC PRADO LOCAÇÕES DE EQUIPAMENTOS LTDA</v>
          </cell>
        </row>
        <row r="241">
          <cell r="B241" t="str">
            <v>JOSÉ LUIS FINGOLO - ME</v>
          </cell>
        </row>
        <row r="242">
          <cell r="B242" t="str">
            <v>COMERCIAL ASSESSOIA E REP. COMBRATEL 2000 LTDA</v>
          </cell>
        </row>
        <row r="243">
          <cell r="B243" t="str">
            <v>INTERLINE TURISMO E REPRESENTAÇÕES LTDA</v>
          </cell>
        </row>
        <row r="244">
          <cell r="B244" t="str">
            <v>PASSOFORTE LTDA</v>
          </cell>
        </row>
        <row r="245">
          <cell r="B245" t="str">
            <v>PNEULINHARES COMÉRCIO DE PNEUS LTDA</v>
          </cell>
        </row>
        <row r="246">
          <cell r="B246" t="str">
            <v>J.J. DE CARAPEBUS AGROP.VIDRACARIA LTDA</v>
          </cell>
        </row>
        <row r="247">
          <cell r="B247" t="str">
            <v>TRANSPORTES FINK LTDA</v>
          </cell>
        </row>
        <row r="248">
          <cell r="B248" t="str">
            <v>FARRER CONSULTORIA EMPRESARIAL LTDA</v>
          </cell>
        </row>
        <row r="249">
          <cell r="B249" t="str">
            <v>WALNEMED ASSIST.MÉDICA S/C LTDA</v>
          </cell>
        </row>
        <row r="250">
          <cell r="B250" t="str">
            <v>G.R. MATERIAL DE CONSTRUÇÃO SANTA CRUZ LTDA</v>
          </cell>
        </row>
        <row r="251">
          <cell r="B251" t="str">
            <v>CONEXO INDÚSTRIA E COMÉRCIO LTDA</v>
          </cell>
        </row>
        <row r="252">
          <cell r="B252" t="str">
            <v>JHR SAÚDE OCUPACIONAL SERV.MÉDICOS ESPECIALIZADOS LTDA</v>
          </cell>
        </row>
        <row r="253">
          <cell r="B253" t="str">
            <v>BELGO MINEIRA PARTICIPAÇÃO INDÚSTRIA E COMÉRCIO S/A</v>
          </cell>
        </row>
        <row r="254">
          <cell r="B254" t="str">
            <v>BELGO-MINEIRA PART.INDÚSTRIA E COMÉRCIO S.A</v>
          </cell>
        </row>
        <row r="255">
          <cell r="B255" t="str">
            <v>BELGO-MINEIRA PARTIC. INDÚSTRIA E COMÉRCIO S.A</v>
          </cell>
        </row>
        <row r="256">
          <cell r="B256" t="str">
            <v>BELGO-MINEIRA PARTIC.IND.COMÉRCIO S.A</v>
          </cell>
        </row>
        <row r="257">
          <cell r="B257" t="str">
            <v>BELGO-MINEIRA PARTICIPAÇÃO IND COM LTDA</v>
          </cell>
        </row>
        <row r="258">
          <cell r="B258" t="str">
            <v>LEC  ENGENHARIA DE APOIO S/C LTDA</v>
          </cell>
        </row>
        <row r="259">
          <cell r="B259" t="str">
            <v>VKS FILTROS COMERCIO E REPRESENTACAOES L</v>
          </cell>
        </row>
        <row r="260">
          <cell r="B260" t="str">
            <v>ASBRACO-ASSOC.BRASILIENSE DE CONSTRUTORES</v>
          </cell>
        </row>
        <row r="261">
          <cell r="B261" t="str">
            <v>GUARAJUBA MAT.CONSTR.E TRANSPORTES LTDA</v>
          </cell>
        </row>
        <row r="262">
          <cell r="B262" t="str">
            <v>EQUIPOOL EQUIPAMENTOS LTDA</v>
          </cell>
        </row>
        <row r="263">
          <cell r="B263" t="str">
            <v>TOPTEC TOPOGRAFIA COMPUTADORIZADA LTDA</v>
          </cell>
        </row>
        <row r="264">
          <cell r="B264" t="str">
            <v>ELETRO SERTANEJA LTDA</v>
          </cell>
        </row>
        <row r="265">
          <cell r="B265" t="str">
            <v>FELILTON SOUZA DA SILVA-ME</v>
          </cell>
        </row>
        <row r="266">
          <cell r="B266" t="str">
            <v>EVILÁSIO DA SILVA</v>
          </cell>
        </row>
        <row r="267">
          <cell r="B267" t="str">
            <v>REFRIGERAÇÃO E ELÉTRICA PRONTO AR LTDA</v>
          </cell>
        </row>
        <row r="268">
          <cell r="B268" t="str">
            <v>EFCO DO BRASIL LTDA</v>
          </cell>
        </row>
        <row r="269">
          <cell r="B269" t="str">
            <v>ANNA CASTRO DISTRIB. DE COLCHÕES LTDA</v>
          </cell>
        </row>
        <row r="270">
          <cell r="B270" t="str">
            <v>LOCADORA DE TRATORES TERRAPLAN  LTDA</v>
          </cell>
        </row>
        <row r="271">
          <cell r="B271" t="str">
            <v>MARK TELECOMINICAÇÕES LTDA</v>
          </cell>
        </row>
        <row r="272">
          <cell r="B272" t="str">
            <v>MARK TELECOMUNICACåES</v>
          </cell>
        </row>
        <row r="273">
          <cell r="B273" t="str">
            <v>PEDACOS DE PRAZER DOCES E SALGADOS LTDA</v>
          </cell>
        </row>
        <row r="274">
          <cell r="B274" t="str">
            <v>POMPERMAYER &amp; TONASSE LTDA-ME</v>
          </cell>
        </row>
        <row r="275">
          <cell r="B275" t="str">
            <v>GREEN GARDEN TRANSPORTE LTDA</v>
          </cell>
        </row>
        <row r="276">
          <cell r="B276" t="str">
            <v>MANGUEIRA EQUIP. DE SEGURANÇA LTDA</v>
          </cell>
        </row>
        <row r="277">
          <cell r="B277" t="str">
            <v>GRUPO DE IDÉIAS COM. LTDA</v>
          </cell>
        </row>
        <row r="278">
          <cell r="B278" t="str">
            <v>NEWTONER INFORMÁTICA LTDA</v>
          </cell>
        </row>
        <row r="279">
          <cell r="B279" t="str">
            <v>A.J. REFRIGERAÇÃO LTDA</v>
          </cell>
        </row>
        <row r="280">
          <cell r="B280" t="str">
            <v>POSTO MANGUINHOS DE BUZIOS LTDA</v>
          </cell>
        </row>
        <row r="281">
          <cell r="B281" t="str">
            <v>PONTO DOIS TINTAS</v>
          </cell>
        </row>
        <row r="282">
          <cell r="B282" t="str">
            <v>CPL LOCAÇÃO DE MÁQUINAS E EQUIPAMENTOS LTDA</v>
          </cell>
        </row>
        <row r="283">
          <cell r="B283" t="str">
            <v>KARTROLIN BRINDES MAT.P/ESCRITÓRIO LTDA</v>
          </cell>
        </row>
        <row r="284">
          <cell r="B284" t="str">
            <v>SUPLYFER OFFSHORE COMERCIAL LTDA</v>
          </cell>
        </row>
        <row r="285">
          <cell r="B285" t="str">
            <v>B R CONSTRUÇÕES LTDA</v>
          </cell>
        </row>
        <row r="286">
          <cell r="B286" t="str">
            <v>LAJE ASSISTÊNCIA AUTOMOTIVA 24:00 HS LTDA</v>
          </cell>
        </row>
        <row r="287">
          <cell r="B287" t="str">
            <v>AUTO POSTO CHAVES</v>
          </cell>
        </row>
        <row r="288">
          <cell r="B288" t="str">
            <v>GRAFOPEL GRÁFICA E EDITORA LTDA</v>
          </cell>
        </row>
        <row r="289">
          <cell r="B289" t="str">
            <v>GAPE COMERCIO DE MADEIRAS LTDA</v>
          </cell>
        </row>
        <row r="290">
          <cell r="B290" t="str">
            <v>SUPER MATRIZ ACOS LTDA</v>
          </cell>
        </row>
        <row r="291">
          <cell r="B291" t="str">
            <v>SUPER MATRIZ AÇOS LTDA</v>
          </cell>
        </row>
        <row r="292">
          <cell r="B292" t="str">
            <v>SUPER MATRIZ AÇOS LTDA</v>
          </cell>
        </row>
        <row r="293">
          <cell r="B293" t="str">
            <v>A.BARRETO MAQUINAS PESADAS LTDA</v>
          </cell>
        </row>
        <row r="294">
          <cell r="B294" t="str">
            <v>PPRA PINHEIRO PREVENÇÃO DE RISCOS AMBIENTAIS LTDA</v>
          </cell>
        </row>
        <row r="295">
          <cell r="B295" t="str">
            <v>CENTRAL DE DISTRIBUIÇÃO DE AÇO LTDA.</v>
          </cell>
        </row>
        <row r="296">
          <cell r="B296" t="str">
            <v>SCHERAM PRESTAÇÃO DE SERVIÇOS LTDA</v>
          </cell>
        </row>
        <row r="297">
          <cell r="B297" t="str">
            <v>L.H.P. TRANSPORTES LTDA</v>
          </cell>
        </row>
        <row r="298">
          <cell r="B298" t="str">
            <v>EDMILSON VIDAL TRANSPORTES LTDA</v>
          </cell>
        </row>
        <row r="299">
          <cell r="B299" t="str">
            <v>MARCO ANTÔNIO HELFER - ME</v>
          </cell>
        </row>
        <row r="300">
          <cell r="B300" t="str">
            <v>RONALDO J. PONTES AGROPECUÁRIA - ME</v>
          </cell>
        </row>
        <row r="301">
          <cell r="B301" t="str">
            <v>AUTO MOLA CEARENSE LTDA</v>
          </cell>
        </row>
        <row r="302">
          <cell r="B302" t="str">
            <v>RHP EMPREENDIMENTOS E SERVIÇOS LTDA</v>
          </cell>
        </row>
        <row r="303">
          <cell r="B303" t="str">
            <v>JOMANO TRANSPORTES RODOVIÁRIOS LTDA</v>
          </cell>
        </row>
        <row r="304">
          <cell r="B304" t="str">
            <v>MONTENA TRANSPORTES LTDA.</v>
          </cell>
        </row>
        <row r="305">
          <cell r="B305" t="str">
            <v>ALLUMAGE INDÚSTRIA E COMÉRCIO LTDA-EPP</v>
          </cell>
        </row>
        <row r="306">
          <cell r="B306" t="str">
            <v>TRANSPORTADORA RÁPIDO TAMBAÚ LTDA</v>
          </cell>
        </row>
        <row r="307">
          <cell r="B307" t="str">
            <v>JC RC/SUBEMPREITEIRA DE SERVICOS LTDA</v>
          </cell>
        </row>
        <row r="308">
          <cell r="B308" t="str">
            <v>FUJIWARA EQUIPAMENTOS DE PROT. IND. LTDA</v>
          </cell>
        </row>
        <row r="309">
          <cell r="B309" t="str">
            <v>BAZAR SOARES VICTER LTDA</v>
          </cell>
        </row>
        <row r="310">
          <cell r="B310" t="str">
            <v>COSME DA SILVA LOPES</v>
          </cell>
        </row>
        <row r="311">
          <cell r="B311" t="str">
            <v>SANETECH SERVICOS DE ENGENHARIA LTDA</v>
          </cell>
        </row>
        <row r="312">
          <cell r="B312" t="str">
            <v>SAULINA MAT. DE CONSTRUÇÃO LTDA</v>
          </cell>
        </row>
        <row r="313">
          <cell r="B313" t="str">
            <v>SPR LOCAÇÃO E SERVIÇOS LTDA</v>
          </cell>
        </row>
        <row r="314">
          <cell r="B314" t="str">
            <v>SPR LOCACAO E SERVICOS LTDA</v>
          </cell>
        </row>
        <row r="315">
          <cell r="B315" t="str">
            <v>SPR LOCAÇÃO E SERVIÇOS LTDA</v>
          </cell>
        </row>
        <row r="316">
          <cell r="B316" t="str">
            <v>EQUITY ENGENHARIA E AVALIACOES S/A LTDA</v>
          </cell>
        </row>
        <row r="317">
          <cell r="B317" t="str">
            <v>FELIPPE, GOMES E ISFER ADVOGADOS E CONSULTORES ASSOCIADOS</v>
          </cell>
        </row>
        <row r="318">
          <cell r="B318" t="str">
            <v>JOSE DE ALBUQUERQUE COELHO SIMPLES-PE</v>
          </cell>
        </row>
        <row r="319">
          <cell r="B319" t="str">
            <v>DIAS ALBUQUERQUE COMERCIAL LTDA</v>
          </cell>
        </row>
        <row r="320">
          <cell r="B320" t="str">
            <v>EMPREITEIRA E TERRAPLANAGEM BALEIA LTDA</v>
          </cell>
        </row>
        <row r="321">
          <cell r="B321" t="str">
            <v>NORBYTE INFORMATICA LTDA</v>
          </cell>
        </row>
        <row r="322">
          <cell r="B322" t="str">
            <v>COPY CÓPIAS E  SERVIÇOS DE IMPRESSÃO LTDA</v>
          </cell>
        </row>
        <row r="323">
          <cell r="B323" t="str">
            <v>BENEDITO DONIZETTI QUIRINO PARAIBUNA</v>
          </cell>
        </row>
        <row r="324">
          <cell r="B324" t="str">
            <v>LIMBO TOPOGR.SONDAGEM E SERV. GEOTÉCNICOS LTDA</v>
          </cell>
        </row>
        <row r="325">
          <cell r="B325" t="str">
            <v>CRJ COMÉRCIO SERV.INFORMÁTICA LTDA</v>
          </cell>
        </row>
        <row r="326">
          <cell r="B326" t="str">
            <v>CLAJUL MAN. E COM. DE EQUIPAMENTOS INDUSTRIAIS LTDA</v>
          </cell>
        </row>
        <row r="327">
          <cell r="B327" t="str">
            <v>IGUAPE CENTER-VLL DISTRIBUICAO LTDA</v>
          </cell>
        </row>
        <row r="328">
          <cell r="B328" t="str">
            <v>OLICO RENOVADORA DE PNEUS LTDA</v>
          </cell>
        </row>
        <row r="329">
          <cell r="B329" t="str">
            <v>CONFIANÇA EXTINTORES DE INCÊNDIO LTDA</v>
          </cell>
        </row>
        <row r="330">
          <cell r="B330" t="str">
            <v>BETUMAT QUIMICA LTDA</v>
          </cell>
        </row>
        <row r="331">
          <cell r="B331" t="str">
            <v>CAIUÁ LOCADORA DE VEÍCULOS LTDA</v>
          </cell>
        </row>
        <row r="332">
          <cell r="B332" t="str">
            <v>CBTS-COM.BRAS. DE TUBOS E SANEAMENTO LTDA</v>
          </cell>
        </row>
        <row r="333">
          <cell r="B333" t="str">
            <v>M.G.S. CARDOSO M.E.</v>
          </cell>
        </row>
        <row r="334">
          <cell r="B334" t="str">
            <v>HIDRADIR PECAS E SERVICOS LTDA</v>
          </cell>
        </row>
        <row r="335">
          <cell r="B335" t="str">
            <v>ELETROPOLO CEMAVI COMERCIAL ELETRICA LTD</v>
          </cell>
        </row>
        <row r="336">
          <cell r="B336" t="str">
            <v>METRÓPOLE LOCADORA E SERVIÇO LTDA</v>
          </cell>
        </row>
        <row r="337">
          <cell r="B337" t="str">
            <v>LIDERSTEEL COM.PROD.SIDERÚRGICOS LTDA</v>
          </cell>
        </row>
        <row r="338">
          <cell r="B338" t="str">
            <v>LUFAS COMERCIAL E SERVICOS LTDA</v>
          </cell>
        </row>
        <row r="339">
          <cell r="B339" t="str">
            <v>CORDEIRO &amp; CALDAS LTDA</v>
          </cell>
        </row>
        <row r="340">
          <cell r="B340" t="str">
            <v>ARTEFATOS DE CIMENTO CECCATO LTDA</v>
          </cell>
        </row>
        <row r="341">
          <cell r="B341" t="str">
            <v>FENIX PRODUÇÕES &amp; EVENTOS LTDA</v>
          </cell>
        </row>
        <row r="342">
          <cell r="B342" t="str">
            <v>AUTO SOCORRO DOIS FLAVIOS LTDA</v>
          </cell>
        </row>
        <row r="343">
          <cell r="B343" t="str">
            <v>RETROS VALE TERRAPLANAGENS LTDA</v>
          </cell>
        </row>
        <row r="344">
          <cell r="B344" t="str">
            <v>CONSPAV CONSTR.SANEAM.PAVIMENTACAO LTDA</v>
          </cell>
        </row>
        <row r="345">
          <cell r="B345" t="str">
            <v>SANDRA MARIA GONÇALVES - ME</v>
          </cell>
        </row>
        <row r="346">
          <cell r="B346" t="str">
            <v>PAVEMASTER TECNOLOGIA LTDA</v>
          </cell>
        </row>
        <row r="347">
          <cell r="B347" t="str">
            <v>SANDRO ALEXANDRINO</v>
          </cell>
        </row>
        <row r="348">
          <cell r="B348" t="str">
            <v>AMESTRA ASSESS.MEDICINA TRABALHISTA LTDA</v>
          </cell>
        </row>
        <row r="349">
          <cell r="B349" t="str">
            <v>FUSARI INDUSTRIA E COMERCIO LTDA</v>
          </cell>
        </row>
        <row r="350">
          <cell r="B350" t="str">
            <v>M.M. DIAS COMÉRCIO E TRANSPORTE LTDA</v>
          </cell>
        </row>
        <row r="351">
          <cell r="B351" t="str">
            <v>G. DE MOURA RESTAURANTE</v>
          </cell>
        </row>
        <row r="352">
          <cell r="B352" t="str">
            <v>CLAWSUP INFORMATICA LTDA</v>
          </cell>
        </row>
        <row r="353">
          <cell r="B353" t="str">
            <v>MAT.DE CONSTRUÇÃO PEDRA LISA DA CERÂMICA LTDA - ME</v>
          </cell>
        </row>
        <row r="354">
          <cell r="B354" t="str">
            <v>LASER MASTER INFORMÁTICA LTDA</v>
          </cell>
        </row>
        <row r="355">
          <cell r="B355" t="str">
            <v>EMPRECOM TINTAS E EMPREEND.COM.LTDA</v>
          </cell>
        </row>
        <row r="356">
          <cell r="B356" t="str">
            <v>AÇOS BRUM LTDA</v>
          </cell>
        </row>
        <row r="357">
          <cell r="B357" t="str">
            <v>LABUTARE CONSTRUTORA LTDA</v>
          </cell>
        </row>
        <row r="358">
          <cell r="B358" t="str">
            <v>ART PONTO DE DEL CASTILHO MANUTENÇÃO LTDA</v>
          </cell>
        </row>
        <row r="359">
          <cell r="B359" t="str">
            <v>IRCOL-IRRIGACAO E CONSTRUCOES</v>
          </cell>
        </row>
        <row r="360">
          <cell r="B360" t="str">
            <v>PETROSALLES AUTO POSTO LTDA</v>
          </cell>
        </row>
        <row r="361">
          <cell r="B361" t="str">
            <v>SAO JUDAS FUNDACOES LTDA</v>
          </cell>
        </row>
        <row r="362">
          <cell r="B362" t="str">
            <v>GRAFICA E EDITORA MAKINO LTDA</v>
          </cell>
        </row>
        <row r="363">
          <cell r="B363" t="str">
            <v>VENT SHOPPING 1 APARELHOS ELÉTRICOS LTDA</v>
          </cell>
        </row>
        <row r="364">
          <cell r="B364" t="str">
            <v>ENGEFER FERRAMENTAS, ABRASIVOS E SOLDAS LTDA</v>
          </cell>
        </row>
        <row r="365">
          <cell r="B365" t="str">
            <v>FEIRAO DA FAMILIA MOVEIS LTDA</v>
          </cell>
        </row>
        <row r="366">
          <cell r="B366" t="str">
            <v>FRANCISCO DA COSTA ALMEIDA - ME</v>
          </cell>
        </row>
        <row r="367">
          <cell r="B367" t="str">
            <v>RIO J. ALVES MATERIAIS DE CONSTRUCAO LTD</v>
          </cell>
        </row>
        <row r="368">
          <cell r="B368" t="str">
            <v>TRANTOR INFORMÁTICA LTDA</v>
          </cell>
        </row>
        <row r="369">
          <cell r="B369" t="str">
            <v>PONTES &amp; CIA - LAILSON S. PONTES</v>
          </cell>
        </row>
        <row r="370">
          <cell r="B370" t="str">
            <v>TERMOTELHA REVESTIMENTOS TÉRMICOS LTDA.</v>
          </cell>
        </row>
        <row r="371">
          <cell r="B371" t="str">
            <v>REBOQUE OURIQUE LOCACAO DE EQUIPAMENTOS LTDA</v>
          </cell>
        </row>
        <row r="372">
          <cell r="B372" t="str">
            <v>LOCADORA MÔNACO LTDA</v>
          </cell>
        </row>
        <row r="373">
          <cell r="B373" t="str">
            <v>LEÃO PEÇAS E FERRAMENTAS LTDA</v>
          </cell>
        </row>
        <row r="374">
          <cell r="B374" t="str">
            <v>NORTORF THORMAC LOC.MÁQUINAS E COMÉRCIO LTDA</v>
          </cell>
        </row>
        <row r="375">
          <cell r="B375" t="str">
            <v>PAPELARIA PROPAGA DE CAMBUCI LTDA</v>
          </cell>
        </row>
        <row r="376">
          <cell r="B376" t="str">
            <v>N.C. CARNEIRO TAVARES RESTAURANTE</v>
          </cell>
        </row>
        <row r="377">
          <cell r="B377" t="str">
            <v>J.F. CAMARGO TERRAPL.MAT.CONSTRUÇÃO LTDA</v>
          </cell>
        </row>
        <row r="378">
          <cell r="B378" t="str">
            <v>JC &amp; F CORRETAGEM E ADMINISTRACAO DE SEG</v>
          </cell>
        </row>
        <row r="379">
          <cell r="B379" t="str">
            <v>OPB PRÉ-MOLDADOS DE CONCRETO LTDA</v>
          </cell>
        </row>
        <row r="380">
          <cell r="B380" t="str">
            <v>L.R. COMERCIO DE MADEIRAS LTDA.</v>
          </cell>
        </row>
        <row r="381">
          <cell r="B381" t="str">
            <v>DRUZINA TOPOGRAFIA E ARQUITETURA LTDA.</v>
          </cell>
        </row>
        <row r="382">
          <cell r="B382" t="str">
            <v>ESPIRAÇO CONSTRUÇÃO CIVIL LTDA</v>
          </cell>
        </row>
        <row r="383">
          <cell r="B383" t="str">
            <v>TRANSPORTE E SERVIÇO BRASILEIRO LTDA</v>
          </cell>
        </row>
        <row r="384">
          <cell r="B384" t="str">
            <v>ANA DILMA BORGES AGOSTINHO GOMES</v>
          </cell>
        </row>
        <row r="385">
          <cell r="B385" t="str">
            <v>ELEGÂNCIA ALINHADA CONFECÇÃO LTDA ME</v>
          </cell>
        </row>
        <row r="386">
          <cell r="B386" t="str">
            <v>L.S.E. SERVIÇOS DE PROTEÇÃO LTDA</v>
          </cell>
        </row>
        <row r="387">
          <cell r="B387" t="str">
            <v>POSTO TREVO DE BÚZIOS LTDA</v>
          </cell>
        </row>
        <row r="388">
          <cell r="B388" t="str">
            <v>RCQ CONTROLE DE QUALIDADE LTDA</v>
          </cell>
        </row>
        <row r="389">
          <cell r="B389" t="str">
            <v>BRASIL CAR TRANSPORTES LTDA</v>
          </cell>
        </row>
        <row r="390">
          <cell r="B390" t="str">
            <v>REGINALDO ROCHA NEVES</v>
          </cell>
        </row>
        <row r="391">
          <cell r="B391" t="str">
            <v>SUELI DOS SANTOS SOUZA</v>
          </cell>
        </row>
        <row r="392">
          <cell r="B392" t="str">
            <v>NILSON SOUZA BASTOS</v>
          </cell>
        </row>
        <row r="393">
          <cell r="B393" t="str">
            <v>FERNANDO DE O. MARTUCHE</v>
          </cell>
        </row>
        <row r="394">
          <cell r="B394" t="str">
            <v>MR HARD INFORMATICA</v>
          </cell>
        </row>
        <row r="395">
          <cell r="B395" t="str">
            <v>KSANA IND. COM. ARTEFATOS DE AÇO LTDA</v>
          </cell>
        </row>
        <row r="396">
          <cell r="B396" t="str">
            <v>DISMOBRÁS IMP.EXP.DISTR.MÓVEIS LTDA</v>
          </cell>
        </row>
        <row r="397">
          <cell r="B397" t="str">
            <v>ZIELO TRANSPORTE E TERRAPLENAGEM LTDA</v>
          </cell>
        </row>
        <row r="398">
          <cell r="B398" t="str">
            <v>CAIEIRA DE IGUABA BAR E LANCHONETE LTDA</v>
          </cell>
        </row>
        <row r="399">
          <cell r="B399" t="str">
            <v>EXIMCOOP COOP.PREST.SERV.COM.EXT.RJ</v>
          </cell>
        </row>
        <row r="400">
          <cell r="B400" t="str">
            <v>TRANSCAR CONSTRUÇÕES E COMÉRCIO LTDA</v>
          </cell>
        </row>
        <row r="401">
          <cell r="B401" t="str">
            <v>ALIANCA TUBOS E CONEXOES LTDA</v>
          </cell>
        </row>
        <row r="402">
          <cell r="B402" t="str">
            <v>VANDERLEI TORRES FRANÇA</v>
          </cell>
        </row>
        <row r="403">
          <cell r="B403" t="str">
            <v>BBS SUPRIMENTO &amp; EMBALAGEM LTDA.</v>
          </cell>
        </row>
        <row r="404">
          <cell r="B404" t="str">
            <v>MARIA VILANI DA SILVA PEREIRA</v>
          </cell>
        </row>
        <row r="405">
          <cell r="B405" t="str">
            <v>DEMATRI MATERIAS ELETRICOS LTDA</v>
          </cell>
        </row>
        <row r="406">
          <cell r="B406" t="str">
            <v>DELTA AUTOMOTORES LTDA</v>
          </cell>
        </row>
        <row r="407">
          <cell r="B407" t="str">
            <v>MANCHETE RENT A CAR - ANDRÉ LEOCÁDIO DOS SANTOS</v>
          </cell>
        </row>
        <row r="408">
          <cell r="B408" t="str">
            <v>JAMSOFT INFORMÁTICA LTDA</v>
          </cell>
        </row>
        <row r="409">
          <cell r="B409" t="str">
            <v>HIDROVECTOR BOMBAS E EQUIPAMENTOS LTDA</v>
          </cell>
        </row>
        <row r="410">
          <cell r="B410" t="str">
            <v>HIDROVECTOR BOMBAS E EQUIPAMENTOS</v>
          </cell>
        </row>
        <row r="411">
          <cell r="B411" t="str">
            <v>DRENATEK ENGENHARIA LTDA</v>
          </cell>
        </row>
        <row r="412">
          <cell r="B412" t="str">
            <v>JOAO CAVALCANTE DE ARAUJO - ME</v>
          </cell>
        </row>
        <row r="413">
          <cell r="B413" t="str">
            <v>IMOBILIÁRIA PARATI LTDA</v>
          </cell>
        </row>
        <row r="414">
          <cell r="B414" t="str">
            <v>ANASTASSAKIS &amp; ASSOCIADOS S/C LTDA</v>
          </cell>
        </row>
        <row r="415">
          <cell r="B415" t="str">
            <v>EMENTEC COMÉRCIO E SERVIÇOS LTDA</v>
          </cell>
        </row>
        <row r="416">
          <cell r="B416" t="str">
            <v>ASPIN ENGENHARIA. COM.SERVIÇOS LTDA</v>
          </cell>
        </row>
        <row r="417">
          <cell r="B417" t="str">
            <v>NETSHOW COMERCIAL E SERVIÇOS LTDA</v>
          </cell>
        </row>
        <row r="418">
          <cell r="B418" t="str">
            <v>XANGO TRANSPORTADORA E SERVIÇOS LTDA</v>
          </cell>
        </row>
        <row r="419">
          <cell r="B419" t="str">
            <v>LUCIANA FIUZA DE MIRANDA TATUÍ - ME</v>
          </cell>
        </row>
        <row r="420">
          <cell r="B420" t="str">
            <v>SANDRINO DE SOUZA AQUINO</v>
          </cell>
        </row>
        <row r="421">
          <cell r="B421" t="str">
            <v>VETERINARIOS REUNIDOS COM.REPR.PROD.AGRO</v>
          </cell>
        </row>
        <row r="422">
          <cell r="B422" t="str">
            <v>CAJ-TRANSPORTE,COMÉRCIO E LOCAÇÃO LTDA</v>
          </cell>
        </row>
        <row r="423">
          <cell r="B423" t="str">
            <v>PADARIA E CONFEITARIA LOUVOR DE DEUS LTDA</v>
          </cell>
        </row>
        <row r="424">
          <cell r="B424" t="str">
            <v>POLO ENGENHARIA LTDA</v>
          </cell>
        </row>
        <row r="425">
          <cell r="B425" t="str">
            <v>PRADO LIMA LTDA</v>
          </cell>
        </row>
        <row r="426">
          <cell r="B426" t="str">
            <v>SMART SOLUTIONS INFORMµTICA LTDA</v>
          </cell>
        </row>
        <row r="427">
          <cell r="B427" t="str">
            <v>MECA DOS USADOS LTDA</v>
          </cell>
        </row>
        <row r="428">
          <cell r="B428" t="str">
            <v>COMPARE COMERCIAL LTDA</v>
          </cell>
        </row>
        <row r="429">
          <cell r="B429" t="str">
            <v>EMPREITEIRA MORIÁ LTDA-ME</v>
          </cell>
        </row>
        <row r="430">
          <cell r="B430" t="str">
            <v>CHEIRO VERDE COM. DE PRODUTOS DE LIMPEZA</v>
          </cell>
        </row>
        <row r="431">
          <cell r="B431" t="str">
            <v>S.F. SISTEMAS REPROGRÁFICOS LTDA</v>
          </cell>
        </row>
        <row r="432">
          <cell r="B432" t="str">
            <v>RGI COMÉRCIO E REPRESENTAÇÕES</v>
          </cell>
        </row>
        <row r="433">
          <cell r="B433" t="str">
            <v>EURO RIO IMPORTACAO E EXPORTACAO LTDA</v>
          </cell>
        </row>
        <row r="434">
          <cell r="B434" t="str">
            <v>EURO RIO IMPORT/ TELEFâNICA CELULAR</v>
          </cell>
        </row>
        <row r="435">
          <cell r="B435" t="str">
            <v>FERPLÁS INDÚSTRIA E COMÉRCIO LTDA</v>
          </cell>
        </row>
        <row r="436">
          <cell r="B436" t="str">
            <v>LOC LAV-LOCADORA DE EQUIP.DE LIMPEZA LTDA</v>
          </cell>
        </row>
        <row r="437">
          <cell r="B437" t="str">
            <v>TERRANORTE LOCAÇÕES E TARRAPLENAGEM LTDA</v>
          </cell>
        </row>
        <row r="438">
          <cell r="B438" t="str">
            <v>JORGE LUIZ BRACELLOS MARTINS</v>
          </cell>
        </row>
        <row r="439">
          <cell r="B439" t="str">
            <v>ACL COMERCIO E SERVICOS LTDA</v>
          </cell>
        </row>
        <row r="440">
          <cell r="B440" t="str">
            <v>CASA VELHA - S MARINS PIZZARIA</v>
          </cell>
        </row>
        <row r="441">
          <cell r="B441" t="str">
            <v>JOSE LUIZ CARVALHO FERREIRA-ME</v>
          </cell>
        </row>
        <row r="442">
          <cell r="B442" t="str">
            <v>CEMET-CENTRO ESPEC.MEDICINA DO TRABALHO</v>
          </cell>
        </row>
        <row r="443">
          <cell r="B443" t="str">
            <v>PATRIOTAS PORTAS, FORROS LTDA</v>
          </cell>
        </row>
        <row r="444">
          <cell r="B444" t="str">
            <v>W.H.B. DO BRASIL LTDA</v>
          </cell>
        </row>
        <row r="445">
          <cell r="B445" t="str">
            <v>TRANSFUTURO TRANSPORTES LTDA.</v>
          </cell>
        </row>
        <row r="446">
          <cell r="B446" t="str">
            <v>EMPRESA MINERAÇÃO CARNEIRO LTDA</v>
          </cell>
        </row>
        <row r="447">
          <cell r="B447" t="str">
            <v>IRMAOS MACIEL MEIRELES LTDA</v>
          </cell>
        </row>
        <row r="448">
          <cell r="B448" t="str">
            <v>PRESMAG PRESTAÇÃO DE MANUT. GERAL LTDA</v>
          </cell>
        </row>
        <row r="449">
          <cell r="B449" t="str">
            <v>NORBERTO A. HERMOSO PEDERNEIRAS-ME</v>
          </cell>
        </row>
        <row r="450">
          <cell r="B450" t="str">
            <v>ACELÉTRICA COMERCIO E REPRESENTACOES LTDA</v>
          </cell>
        </row>
        <row r="451">
          <cell r="B451" t="str">
            <v>TWW DO BRASIL S.A</v>
          </cell>
        </row>
        <row r="452">
          <cell r="B452" t="str">
            <v>ORIENTE CONSTRUCAO CIVIL LTDA.</v>
          </cell>
        </row>
        <row r="453">
          <cell r="B453" t="str">
            <v>MADEIREIRA CATALANA LTDA</v>
          </cell>
        </row>
        <row r="454">
          <cell r="B454" t="str">
            <v>JBD SERVIÇOS AUTOMOTIVOS LTDA</v>
          </cell>
        </row>
        <row r="455">
          <cell r="B455" t="str">
            <v>PROVIA TRANSPORTES LTDA</v>
          </cell>
        </row>
        <row r="456">
          <cell r="B456" t="str">
            <v>MULTIANGRA UTIL.DOM.MAT.CONSTRUÇÃO LTDA</v>
          </cell>
        </row>
        <row r="457">
          <cell r="B457" t="str">
            <v>REPSOL YPF DISTRIBUIDORA S/A</v>
          </cell>
        </row>
        <row r="458">
          <cell r="B458" t="str">
            <v>REPSOL YPF DISTRIBUIDORA S.A</v>
          </cell>
        </row>
        <row r="459">
          <cell r="B459" t="str">
            <v>MONTE SINAI PNEUS LTDA</v>
          </cell>
        </row>
        <row r="460">
          <cell r="B460" t="str">
            <v>ANDRADE &amp; URIAS LTDA</v>
          </cell>
        </row>
        <row r="461">
          <cell r="B461" t="str">
            <v>J C CAF PAISAGISMO E TRANSPORTES LTDA</v>
          </cell>
        </row>
        <row r="462">
          <cell r="B462" t="str">
            <v>FRAGA BEKIERMAN ADVOGADOS</v>
          </cell>
        </row>
        <row r="463">
          <cell r="B463" t="str">
            <v>RODO PRATIC TRANSPORTES LTDA</v>
          </cell>
        </row>
        <row r="464">
          <cell r="B464" t="str">
            <v>LOJÃO AUTO PECAS E SERVIÇOS LTDA</v>
          </cell>
        </row>
        <row r="465">
          <cell r="B465" t="str">
            <v>LOJÃO AUTO PEÇAS E SERVIÇOS LTDA</v>
          </cell>
        </row>
        <row r="466">
          <cell r="B466" t="str">
            <v>J M A  ASSESSORIA COM. MARK. REPRESENTAÇÕES LTDA</v>
          </cell>
        </row>
        <row r="467">
          <cell r="B467" t="str">
            <v>RBC PARAFUSOS E FERRAGENS LTDA</v>
          </cell>
        </row>
        <row r="468">
          <cell r="B468" t="str">
            <v>ROMPILIG COM.SERV.TEC. AR COMPRIMIDO LTDA</v>
          </cell>
        </row>
        <row r="469">
          <cell r="B469" t="str">
            <v>MADEL REPRESENTACOES E TRNSPORTES LTDA</v>
          </cell>
        </row>
        <row r="470">
          <cell r="B470" t="str">
            <v>CARLOS ANTONIO MAGALHÃES DE OLIVEIRA</v>
          </cell>
        </row>
        <row r="471">
          <cell r="B471" t="str">
            <v>D.M.M.W. GRAMAS E JARDINS LTDA</v>
          </cell>
        </row>
        <row r="472">
          <cell r="B472" t="str">
            <v>PEDREIRA VITORIA-MINERACAO SAO JOAO NOVO</v>
          </cell>
        </row>
        <row r="473">
          <cell r="B473" t="str">
            <v>NEVES &amp; BORLINI LTDA - ME</v>
          </cell>
        </row>
        <row r="474">
          <cell r="B474" t="str">
            <v>MARTINS ADVOGADOS ASSOCIADOS</v>
          </cell>
        </row>
        <row r="475">
          <cell r="B475" t="str">
            <v>LABTEC - CONSULTORIA S/C LTDA</v>
          </cell>
        </row>
        <row r="476">
          <cell r="B476" t="str">
            <v>ELETRO INJETORA NOVO HORIZONTE J.A.LTDA</v>
          </cell>
        </row>
        <row r="477">
          <cell r="B477" t="str">
            <v>DIREL COMERCIAL ELETRICA LTDA</v>
          </cell>
        </row>
        <row r="478">
          <cell r="B478" t="str">
            <v>PISO ART REVESTIMENTOS TÉCNICOS S/C LTDA</v>
          </cell>
        </row>
        <row r="479">
          <cell r="B479" t="str">
            <v>VILAREJO DE MACAÉ MAT.DE CONSTRUÇÃO LTDA</v>
          </cell>
        </row>
        <row r="480">
          <cell r="B480" t="str">
            <v>J.A. MAQUINAS E EQUIPAMENTOS LTDA</v>
          </cell>
        </row>
        <row r="481">
          <cell r="B481" t="str">
            <v>DESENTUPIDORA DESENTOP LTDA</v>
          </cell>
        </row>
        <row r="482">
          <cell r="B482" t="str">
            <v>SEBASTIAO ROBERTO NOGUEIRA TERRAPLENAGEM</v>
          </cell>
        </row>
        <row r="483">
          <cell r="B483" t="str">
            <v>CONTROLE EQUIPAMENTOS DE SEGURANÇA LTDA - ME MEE</v>
          </cell>
        </row>
        <row r="484">
          <cell r="B484" t="str">
            <v>HOME CAR AUTOMOVEIS S/C LTDA</v>
          </cell>
        </row>
        <row r="485">
          <cell r="B485" t="str">
            <v>ALVORADA EMPRESA PADRÃO DE TERRAPLANAGEM LTDA</v>
          </cell>
        </row>
        <row r="486">
          <cell r="B486" t="str">
            <v>TOPCON SERV.TECNOLÓGICOS E TOPOGRAFIA LTDA</v>
          </cell>
        </row>
        <row r="487">
          <cell r="B487" t="str">
            <v>RIBEIRO MORAIS TRANSPORTES LTDA</v>
          </cell>
        </row>
        <row r="488">
          <cell r="B488" t="str">
            <v>REVESTIMENTOS E PISOS S.J. ORLEAN LTDA</v>
          </cell>
        </row>
        <row r="489">
          <cell r="B489" t="str">
            <v>SILVANI MARTINS DE OLIVEIRA</v>
          </cell>
        </row>
        <row r="490">
          <cell r="B490" t="str">
            <v>TRANSPORTES ON TIME LTDA - ME</v>
          </cell>
        </row>
        <row r="491">
          <cell r="B491" t="str">
            <v>2008 PECAS E ACESSORIOS LTDA</v>
          </cell>
        </row>
        <row r="492">
          <cell r="B492" t="str">
            <v>IMPERIO DAS CORRENTES E ENGRENAGENS LTDA</v>
          </cell>
        </row>
        <row r="493">
          <cell r="B493" t="str">
            <v>VALCONCIL VALVULAS E CONEXOES INDUSTRIAI</v>
          </cell>
        </row>
        <row r="494">
          <cell r="B494" t="str">
            <v>F. FERNANDES CARPETE PISOS E REVESTIMENTOS LTDA</v>
          </cell>
        </row>
        <row r="495">
          <cell r="B495" t="str">
            <v>COMÉRCIO DE PAPÉIS ORSA PAPELEX LTDA</v>
          </cell>
        </row>
        <row r="496">
          <cell r="B496" t="str">
            <v>LIUPNEUS &amp; PETROLEO LTDA</v>
          </cell>
        </row>
        <row r="497">
          <cell r="B497" t="str">
            <v>ALMONT DO BRASIL IMP.COM.REPRESENTAÇÃO LTDA</v>
          </cell>
        </row>
        <row r="498">
          <cell r="B498" t="str">
            <v>SOLOTEC ENGENHARIA S/C LTDA</v>
          </cell>
        </row>
        <row r="499">
          <cell r="B499" t="str">
            <v>EROS DE INOA DIVERSOES ELETRONICAS LTDA</v>
          </cell>
        </row>
        <row r="500">
          <cell r="B500" t="str">
            <v>COSTA LESTE MATERIAIS DE CONSTRUÇÃO LTDA</v>
          </cell>
        </row>
        <row r="501">
          <cell r="B501" t="str">
            <v>SOFTCOMB COM.SERV. TELEC.INFORMÁTICA LTDA</v>
          </cell>
        </row>
        <row r="502">
          <cell r="B502" t="str">
            <v>FRANCA`S CAR LOCADORA DE VEICULOS LTDA</v>
          </cell>
        </row>
        <row r="503">
          <cell r="B503" t="str">
            <v>CONSTRULESTE MATERIAIS DE CONSTRUCAO LTD</v>
          </cell>
        </row>
        <row r="504">
          <cell r="B504" t="str">
            <v>CIRO TAKANO LOCAÇÕES</v>
          </cell>
        </row>
        <row r="505">
          <cell r="B505" t="str">
            <v>CONSTRUTORA SUPREMA LTDA</v>
          </cell>
        </row>
        <row r="506">
          <cell r="B506" t="str">
            <v>BAZAR E MAT.CONSTRT. SANUZA DE PARACAMBI LTDA</v>
          </cell>
        </row>
        <row r="507">
          <cell r="B507" t="str">
            <v>PAFER MATERIAL DE CONSTRUÇÃO LTDA</v>
          </cell>
        </row>
        <row r="508">
          <cell r="B508" t="str">
            <v>INTER-RIO TINTAS COMERCIO LTDA</v>
          </cell>
        </row>
        <row r="509">
          <cell r="B509" t="str">
            <v>R.F. JESUS RECICLAGENS LTDA</v>
          </cell>
        </row>
        <row r="510">
          <cell r="B510" t="str">
            <v>CLIMET-CLINICAS INTEGRADAS MEC.TRABALHO</v>
          </cell>
        </row>
        <row r="511">
          <cell r="B511" t="str">
            <v>TTMC MATERIAL DE CONST. E TRANSP. LTDA</v>
          </cell>
        </row>
        <row r="512">
          <cell r="B512" t="str">
            <v>WASELÉTRICA COMERCIAL LTDA</v>
          </cell>
        </row>
        <row r="513">
          <cell r="B513" t="str">
            <v>BILDEN TECNOLOGIA EM PROCESSOS CONSTRUTIVOS LTDA</v>
          </cell>
        </row>
        <row r="514">
          <cell r="B514" t="str">
            <v>BILDEN TECNOLOGIA PROC.CONSTRUTIVOS LTDA</v>
          </cell>
        </row>
        <row r="515">
          <cell r="B515" t="str">
            <v>ELIMAC SERVIÇOS E LOCAÇÕES LTDA-EPP</v>
          </cell>
        </row>
        <row r="516">
          <cell r="B516" t="str">
            <v>SOBRAL DISTRIBUIDORA DE BRITA LTDA</v>
          </cell>
        </row>
        <row r="517">
          <cell r="B517" t="str">
            <v>EMPRESA ILHA AUTO SOCORRO LTDA</v>
          </cell>
        </row>
        <row r="518">
          <cell r="B518" t="str">
            <v>EGITO IMOBILIARIA S/C LTDA</v>
          </cell>
        </row>
        <row r="519">
          <cell r="B519" t="str">
            <v>WORLDIMPEX TRANSPORTE DE CARGAS LTDA</v>
          </cell>
        </row>
        <row r="520">
          <cell r="B520" t="str">
            <v>ÁGUAS DO PARAÍBA S/A</v>
          </cell>
        </row>
        <row r="521">
          <cell r="B521" t="str">
            <v>GOLF DERIVADOS DE PETRÓLEO LTDA.</v>
          </cell>
        </row>
        <row r="522">
          <cell r="B522" t="str">
            <v>QUALIDADE ENGENHARIA LTDA</v>
          </cell>
        </row>
        <row r="523">
          <cell r="B523" t="str">
            <v>O BORRACHÃO LTDA</v>
          </cell>
        </row>
        <row r="524">
          <cell r="B524" t="str">
            <v>DEGRAUS MÁQS. E EQUIPTOS. P/CONSTRUÇÃO CIVIL LTDA</v>
          </cell>
        </row>
        <row r="525">
          <cell r="B525" t="str">
            <v>MINERADORA PEDRIX LTDA</v>
          </cell>
        </row>
        <row r="526">
          <cell r="B526" t="str">
            <v>MINERADORA PEDRIX LTDA</v>
          </cell>
        </row>
        <row r="527">
          <cell r="B527" t="str">
            <v>RIBEL HIDROTECNICA LTDA</v>
          </cell>
        </row>
        <row r="528">
          <cell r="B528" t="str">
            <v>LOR AGENCIAMENTO TRANSP.SERVIÇOS LTDA</v>
          </cell>
        </row>
        <row r="529">
          <cell r="B529" t="str">
            <v>ADRIANA MOREIRA DAMASCENO</v>
          </cell>
        </row>
        <row r="530">
          <cell r="B530" t="str">
            <v>T &amp; A CONSTRUCAO PRE-FABRICADA LTDA</v>
          </cell>
        </row>
        <row r="531">
          <cell r="B531" t="str">
            <v>AMÉRICO FERREIRA PNEUS E AUTO PEÇAS</v>
          </cell>
        </row>
        <row r="532">
          <cell r="B532" t="str">
            <v>N.A.G. MADEIRAS LTDA</v>
          </cell>
        </row>
        <row r="533">
          <cell r="B533" t="str">
            <v>STARK SERVIÇO DE GUINCHO S/C LTDA - ME</v>
          </cell>
        </row>
        <row r="534">
          <cell r="B534" t="str">
            <v>F.M.G. MADEIRAS LTDA</v>
          </cell>
        </row>
        <row r="535">
          <cell r="B535" t="str">
            <v>DIVINO EURÍPEDES GONDIM - EPP</v>
          </cell>
        </row>
        <row r="536">
          <cell r="B536" t="str">
            <v>COMÉRCIO DE AUTO PEÇAS ALVORADA LTDA</v>
          </cell>
        </row>
        <row r="537">
          <cell r="B537" t="str">
            <v>ELETRO LAURO COM. REPRESENTAÇÕES LTDA</v>
          </cell>
        </row>
        <row r="538">
          <cell r="B538" t="str">
            <v>M.R.A. PAES EXTRAÇÃO DE AREIA</v>
          </cell>
        </row>
        <row r="539">
          <cell r="B539" t="str">
            <v>QUALYLIMPA PRODUTOS DE LIMPEZA LTDA-ME</v>
          </cell>
        </row>
        <row r="540">
          <cell r="B540" t="str">
            <v>FUNDAMENTA ENGENHARIA DE FUNDAÇÕES LTDA</v>
          </cell>
        </row>
        <row r="541">
          <cell r="B541" t="str">
            <v>PAULO JULIATTI JUNIOR - ME (SP TRANSPORTES)</v>
          </cell>
        </row>
        <row r="542">
          <cell r="B542" t="str">
            <v>RIO DO PINCEL TINTAS LTDA</v>
          </cell>
        </row>
        <row r="543">
          <cell r="B543" t="str">
            <v>RIO DO PINCEL TINTAS LTDA</v>
          </cell>
        </row>
        <row r="544">
          <cell r="B544" t="str">
            <v>JORGE ALIPIO CORTES MEDEIROS -ME</v>
          </cell>
        </row>
        <row r="545">
          <cell r="B545" t="str">
            <v>IMPAR TRANSPORTES ESPECIAIS LTDA</v>
          </cell>
        </row>
        <row r="546">
          <cell r="B546" t="str">
            <v>RESTAURANTE COZINHA PIMORE LTDA-ME</v>
          </cell>
        </row>
        <row r="547">
          <cell r="B547" t="str">
            <v>SATÉLITE COMPUTADORES LTDA</v>
          </cell>
        </row>
        <row r="548">
          <cell r="B548" t="str">
            <v>ANDRELÂNDIA MADEIRA LTDA</v>
          </cell>
        </row>
        <row r="549">
          <cell r="B549" t="str">
            <v>D.S. SALES ARTEFATOS DE CIMENTO - ME</v>
          </cell>
        </row>
        <row r="550">
          <cell r="B550" t="str">
            <v>UNIVERSO ONLINE LTDA</v>
          </cell>
        </row>
        <row r="551">
          <cell r="B551" t="str">
            <v>PRL COMÉRCIO DE EXTINTORES E EQUIPAMENTOS CONTRA INCÊNDIO LT</v>
          </cell>
        </row>
        <row r="552">
          <cell r="B552" t="str">
            <v>HELP O MUNDO DO BORRACHEIRO LTDA</v>
          </cell>
        </row>
        <row r="553">
          <cell r="B553" t="str">
            <v>K S F ENGENHARIA E COMÉRCIO LTDA</v>
          </cell>
        </row>
        <row r="554">
          <cell r="B554" t="str">
            <v>LIMIAR EXAMES AUDIOM.FONOAUDIOLOGIA LTDA</v>
          </cell>
        </row>
        <row r="555">
          <cell r="B555" t="str">
            <v>INTERBYTE IND. E COM. DE COMPUTADORES LT</v>
          </cell>
        </row>
        <row r="556">
          <cell r="B556" t="str">
            <v>MARINA ANA TEIXEIRA - ME</v>
          </cell>
        </row>
        <row r="557">
          <cell r="B557" t="str">
            <v>FONTE CELESTE TRANSPORTADORA DE ÁGUA LTDA.</v>
          </cell>
        </row>
        <row r="558">
          <cell r="B558" t="str">
            <v>SR BUREAU DE INFORMÁTICA LTDA.</v>
          </cell>
        </row>
        <row r="559">
          <cell r="B559" t="str">
            <v>AREAL HALEM DE ITAGUAÍ LTDA</v>
          </cell>
        </row>
        <row r="560">
          <cell r="B560" t="str">
            <v>L.M.P. DA SILVA COMÉRCIO-ME</v>
          </cell>
        </row>
        <row r="561">
          <cell r="B561" t="str">
            <v>CÓPIAS SANMAR LTDA.</v>
          </cell>
        </row>
        <row r="562">
          <cell r="B562" t="str">
            <v>CHOMEC - HIDRÁULICA E ELÉTRICA LTDA</v>
          </cell>
        </row>
        <row r="563">
          <cell r="B563" t="str">
            <v>INFOSTYLUS</v>
          </cell>
        </row>
        <row r="564">
          <cell r="B564" t="str">
            <v>INFOSTYLUS COMERCIO DE INFORMATICA LTDA.</v>
          </cell>
        </row>
        <row r="565">
          <cell r="B565" t="str">
            <v>DELLI TUTTI LTDA</v>
          </cell>
        </row>
        <row r="566">
          <cell r="B566" t="str">
            <v>MOVIBRAS LTDA.</v>
          </cell>
        </row>
        <row r="567">
          <cell r="B567" t="str">
            <v>HERCULES CARNEIRO DE ALENCAR</v>
          </cell>
        </row>
        <row r="568">
          <cell r="B568" t="str">
            <v>W. HOOD IMPERMEABILIZAÇÕES</v>
          </cell>
        </row>
        <row r="569">
          <cell r="B569" t="str">
            <v>SERVICOS DE MANUTENCAO JUAZEIRENSE LTDA</v>
          </cell>
        </row>
        <row r="570">
          <cell r="B570" t="str">
            <v>MEGHI MÓVEIS LTDA - ME</v>
          </cell>
        </row>
        <row r="571">
          <cell r="B571" t="str">
            <v>COMPANHIA DA SAÚDE SERV. DE MED. OCUPACIONAL LTDA</v>
          </cell>
        </row>
        <row r="572">
          <cell r="B572" t="str">
            <v>ROSÂNGELA A. PINTO LIMA</v>
          </cell>
        </row>
        <row r="573">
          <cell r="B573" t="str">
            <v>HELENA PEREIRA SILVA - AUTO PECAS ME</v>
          </cell>
        </row>
        <row r="574">
          <cell r="B574" t="str">
            <v>POSTO DE GASOLINA CAMPOS EMERENCIANO LTDA</v>
          </cell>
        </row>
        <row r="575">
          <cell r="B575" t="str">
            <v>E.VIEIRA LANCHONETE E MERCEARIA</v>
          </cell>
        </row>
        <row r="576">
          <cell r="B576" t="str">
            <v>PERAZO COM. E REPRESENTAÇÃO LTDA</v>
          </cell>
        </row>
        <row r="577">
          <cell r="B577" t="str">
            <v>HORUS AERO TÁXI LTDA</v>
          </cell>
        </row>
        <row r="578">
          <cell r="B578" t="str">
            <v>NEW POINT BAR DANCET.LANCHONETE LTDA</v>
          </cell>
        </row>
        <row r="579">
          <cell r="B579" t="str">
            <v>VIA DUTRA TOP PNEUS LTDA</v>
          </cell>
        </row>
        <row r="580">
          <cell r="B580" t="str">
            <v>SAMADHI INFORMATICA LTDA</v>
          </cell>
        </row>
        <row r="581">
          <cell r="B581" t="str">
            <v>SINSANCOL - SERVIÇOS EM CONSTRUÇÃO CIVIL LTDA.</v>
          </cell>
        </row>
        <row r="582">
          <cell r="B582" t="str">
            <v>RODOJUMBO TRANSPORTES RODOVIÁRIOS LTDA</v>
          </cell>
        </row>
        <row r="583">
          <cell r="B583" t="str">
            <v>SAMOL COMERCIO E REPRESENTACOES LTDA</v>
          </cell>
        </row>
        <row r="584">
          <cell r="B584" t="str">
            <v>ESTRELA COMUNICAÇÃO E MARKETING S/C LTDA</v>
          </cell>
        </row>
        <row r="585">
          <cell r="B585" t="str">
            <v>MADELAR DE IGUAÇU LTDA</v>
          </cell>
        </row>
        <row r="586">
          <cell r="B586" t="str">
            <v>RH MED CONSULTORES ASSOCIADOS LTDA</v>
          </cell>
        </row>
        <row r="587">
          <cell r="B587" t="str">
            <v>L.F.R. LAMAS COMÉRCIO E REPRESENTAÇÕES</v>
          </cell>
        </row>
        <row r="588">
          <cell r="B588" t="str">
            <v>SUPPLY SOLUTIONS COM.SERV.CONSTR.CIVIL LTDA</v>
          </cell>
        </row>
        <row r="589">
          <cell r="B589" t="str">
            <v>ALMEIDA LOPES TRANSPORTE LTDA</v>
          </cell>
        </row>
        <row r="590">
          <cell r="B590" t="str">
            <v>RIO VAN COOP. LTDA</v>
          </cell>
        </row>
        <row r="591">
          <cell r="B591" t="str">
            <v>ANKARA DECORACOES</v>
          </cell>
        </row>
        <row r="592">
          <cell r="B592" t="str">
            <v>ENGEARKO ENGENHARIA E REPRESENTACAO  LTD</v>
          </cell>
        </row>
        <row r="593">
          <cell r="B593" t="str">
            <v>GIBWOOD BRASIL LTDA</v>
          </cell>
        </row>
        <row r="594">
          <cell r="B594" t="str">
            <v>E.A. OLIVEIRA EMPR.PAVIM.REFORMAS</v>
          </cell>
        </row>
        <row r="595">
          <cell r="B595" t="str">
            <v>BRITAMAR INDÚSTRIA E COMÉRCIO LTDA</v>
          </cell>
        </row>
        <row r="596">
          <cell r="B596" t="str">
            <v>ESTRELA DALVA EXTRAÇÃO DE AREIA LTDA</v>
          </cell>
        </row>
        <row r="597">
          <cell r="B597" t="str">
            <v>TRAÇOS &amp; RETÍCULAS COM. E FOTOLITO LTDA</v>
          </cell>
        </row>
        <row r="598">
          <cell r="B598" t="str">
            <v>ADESIVE TAPE IND E COM DE FITAS ADESIVAS LTDA</v>
          </cell>
        </row>
        <row r="599">
          <cell r="B599" t="str">
            <v>TERRAFAT LOCAÇÕES E TERRAPLANAGEM LTDA</v>
          </cell>
        </row>
        <row r="600">
          <cell r="B600" t="str">
            <v>TRANSPORTADORA LUA AZUL LTDA</v>
          </cell>
        </row>
        <row r="601">
          <cell r="B601" t="str">
            <v>TRANSPORTE BRASILEIRO DE TURISMO LTDA.</v>
          </cell>
        </row>
        <row r="602">
          <cell r="B602" t="str">
            <v>MOTO NEWS ENTREGAS RÁPIDAS SOC.SIMPLES</v>
          </cell>
        </row>
        <row r="603">
          <cell r="B603" t="str">
            <v>EMPREHMET EMP.REC.HUM.MED.TRABALHO LTDA</v>
          </cell>
        </row>
        <row r="604">
          <cell r="B604" t="str">
            <v>HISTORY CENTER COM.INDUSTRIAL LTDA</v>
          </cell>
        </row>
        <row r="605">
          <cell r="B605" t="str">
            <v>AREAL VALE DO PARAÍBA 2146 LTDA</v>
          </cell>
        </row>
        <row r="606">
          <cell r="B606" t="str">
            <v>HOJE COMÉRCIO E REPRESENTAÇÕES LTDA</v>
          </cell>
        </row>
        <row r="607">
          <cell r="B607" t="str">
            <v>CIANORTE COMERCIO E REPRESENTACAO LTDA</v>
          </cell>
        </row>
        <row r="608">
          <cell r="B608" t="str">
            <v>JUPITER MATERIAL DE CONSTRUCAO</v>
          </cell>
        </row>
        <row r="609">
          <cell r="B609" t="str">
            <v>NOVO BALDEADOR MAT.CONSTRUCAO LTDA</v>
          </cell>
        </row>
        <row r="610">
          <cell r="B610" t="str">
            <v>POSTO RAFAELLA LTDA</v>
          </cell>
        </row>
        <row r="611">
          <cell r="B611" t="str">
            <v>COMERCIAL TRAK PECAS LTDA</v>
          </cell>
        </row>
        <row r="612">
          <cell r="B612" t="str">
            <v>COBEMA-CONSTRUTORA BETO MACHADO LTDA</v>
          </cell>
        </row>
        <row r="613">
          <cell r="B613" t="str">
            <v>G.P. DE SOUZA INDÚSTRIA E COMÉRCIO DE MÓVEIS -ME</v>
          </cell>
        </row>
        <row r="614">
          <cell r="B614" t="str">
            <v>GIOVANI FURLAN TRANSPORTES-ME</v>
          </cell>
        </row>
        <row r="615">
          <cell r="B615" t="str">
            <v>MARCELO JOSÉ MARTINS- ME</v>
          </cell>
        </row>
        <row r="616">
          <cell r="B616" t="str">
            <v>DANKA DO BRASIL LTDA</v>
          </cell>
        </row>
        <row r="617">
          <cell r="B617" t="str">
            <v>OVER SIGN AUTOM.PROGRAMAÇÃO VISUAL LTDA</v>
          </cell>
        </row>
        <row r="618">
          <cell r="B618" t="str">
            <v>VIASERV SINALIZAÇÃO LTDA.</v>
          </cell>
        </row>
        <row r="619">
          <cell r="B619" t="str">
            <v>TRANSMAN TRANSPORTES E COMÉRCIO LTDA</v>
          </cell>
        </row>
        <row r="620">
          <cell r="B620" t="str">
            <v>CHAGAS SENRA COMÉRCIO E SERVIÇOS LTDA</v>
          </cell>
        </row>
        <row r="621">
          <cell r="B621" t="str">
            <v>J.T.DE SOUZA SERRALHERIA - ME</v>
          </cell>
        </row>
        <row r="622">
          <cell r="B622" t="str">
            <v>HIDRORESENDE HIDRÁULICA E SANEAMENTO LTDA</v>
          </cell>
        </row>
        <row r="623">
          <cell r="B623" t="str">
            <v>EXATA FUNDAÇÕES LTDA</v>
          </cell>
        </row>
        <row r="624">
          <cell r="B624" t="str">
            <v>BIANCAL-CAL DISTRIBUIDORA DE CAL LTDA</v>
          </cell>
        </row>
        <row r="625">
          <cell r="B625" t="str">
            <v>AVB 2004 TRANSPORTES LTDA</v>
          </cell>
        </row>
        <row r="626">
          <cell r="B626" t="str">
            <v>CARCACAS BRASIL TORNEARIA LTDA</v>
          </cell>
        </row>
        <row r="627">
          <cell r="B627" t="str">
            <v>CENTRO AUTOMOTIVO PAÇO DE SOUZA LTDA</v>
          </cell>
        </row>
        <row r="628">
          <cell r="B628" t="str">
            <v>FOX DISTRIBUIDORA LTDA</v>
          </cell>
        </row>
        <row r="629">
          <cell r="B629" t="str">
            <v>FOX DISTRIBUIDORA LTDA</v>
          </cell>
        </row>
        <row r="630">
          <cell r="B630" t="str">
            <v>PETROLINA TRATORPECAS E VEDACOES LTDA</v>
          </cell>
        </row>
        <row r="631">
          <cell r="B631" t="str">
            <v>FORTLAND CONSTRUÇÕES E TERRAPLENAGEM LTDA</v>
          </cell>
        </row>
        <row r="632">
          <cell r="B632" t="str">
            <v>JERUEL PLÁSTICOS DE JUNDIAÍ LTDA-ME</v>
          </cell>
        </row>
        <row r="633">
          <cell r="B633" t="str">
            <v>J.D. MINAS CONSTRUTORA LTDA</v>
          </cell>
        </row>
        <row r="634">
          <cell r="B634" t="str">
            <v>MEGAMIX COMERCIAL LTDA</v>
          </cell>
        </row>
        <row r="635">
          <cell r="B635" t="str">
            <v>ELETRONAN DISTR.MAT.ELETR.HIDRÁULICOS</v>
          </cell>
        </row>
        <row r="636">
          <cell r="B636" t="str">
            <v>SURF LAGOS PAPELARIA DE SAQUAREMA LTDA</v>
          </cell>
        </row>
        <row r="637">
          <cell r="B637" t="str">
            <v>GARANTIA TOTAL REFORMADORA DE PNEUS LTDA</v>
          </cell>
        </row>
        <row r="638">
          <cell r="B638" t="str">
            <v>COMERCIAL DE BEBIDAS 205 LTDA</v>
          </cell>
        </row>
        <row r="639">
          <cell r="B639" t="str">
            <v>NATIM MATERIAIS DE CONSTRUÇÃO LTDA</v>
          </cell>
        </row>
        <row r="640">
          <cell r="B640" t="str">
            <v>TORQUEMIX COM. E DISTR. LTDA</v>
          </cell>
        </row>
        <row r="641">
          <cell r="B641" t="str">
            <v>TERRAPLENA CONSTRUÇÕES E SANEAMENTO LTDA</v>
          </cell>
        </row>
        <row r="642">
          <cell r="B642" t="str">
            <v>TECSOLDAS CENTRO DE SOLDAGEM E USINAGEM DO SERTÃO</v>
          </cell>
        </row>
        <row r="643">
          <cell r="B643" t="str">
            <v>LEILA CHAD GALVÃO-ME</v>
          </cell>
        </row>
        <row r="644">
          <cell r="B644" t="str">
            <v>SOAL SOROCABA ALUMÍNIO LTDA</v>
          </cell>
        </row>
        <row r="645">
          <cell r="B645" t="str">
            <v>BRASIL ETIQUETAS</v>
          </cell>
        </row>
        <row r="646">
          <cell r="B646" t="str">
            <v>SEROPAREAL EXTRACAO DE AREIA LTDA</v>
          </cell>
        </row>
        <row r="647">
          <cell r="B647" t="str">
            <v>3D MACAE CONSTR.PROJ.INFORMATIZADOS LTDA</v>
          </cell>
        </row>
        <row r="648">
          <cell r="B648" t="str">
            <v>FLK INSTRUMENTAÇÃO ELETRÔNICA LTDA</v>
          </cell>
        </row>
        <row r="649">
          <cell r="B649" t="str">
            <v>ACBV-ARTEF.CONCRETO BARAO DE VASSOURAS LTDA</v>
          </cell>
        </row>
        <row r="650">
          <cell r="B650" t="str">
            <v>QG ENGENHARIA E PLANEJAMENTO LTDA</v>
          </cell>
        </row>
        <row r="651">
          <cell r="B651" t="str">
            <v>QUATRO PONTOS STUDIO GRÁFICO E PAPÉIS LTDA</v>
          </cell>
        </row>
        <row r="652">
          <cell r="B652" t="str">
            <v>NOVO MUNDO - MÓVEIS E UTILIDADES LTDA</v>
          </cell>
        </row>
        <row r="653">
          <cell r="B653" t="str">
            <v>NEWTEMP-AR CONDICIONADO LTDA</v>
          </cell>
        </row>
        <row r="654">
          <cell r="B654" t="str">
            <v>NEW TEMP AR CONDICIONADO LTDA</v>
          </cell>
        </row>
        <row r="655">
          <cell r="B655" t="str">
            <v>ALVORADA EXPRESS TRANSPORTES LTDA</v>
          </cell>
        </row>
        <row r="656">
          <cell r="B656" t="str">
            <v>MCN CENTRO PAPELARIA INFORMATICA LTDA</v>
          </cell>
        </row>
        <row r="657">
          <cell r="B657" t="str">
            <v>RETIMASTER MOTORES LTDA</v>
          </cell>
        </row>
        <row r="658">
          <cell r="B658" t="str">
            <v>ROBERTO RODRIGUES DA SILVA CAPOTARIA</v>
          </cell>
        </row>
        <row r="659">
          <cell r="B659" t="str">
            <v>N. ALVES INSTALAÇÕES - ME</v>
          </cell>
        </row>
        <row r="660">
          <cell r="B660" t="str">
            <v>RMK CONSTRUÇÕES E INSTALAÇÕES LTDA</v>
          </cell>
        </row>
        <row r="661">
          <cell r="B661" t="str">
            <v>SENIOR SERVIÇO DE TOPOGRAFIA LTDA</v>
          </cell>
        </row>
        <row r="662">
          <cell r="B662" t="str">
            <v>JOSÉ DA SOLIDADE LUIZ CARAGUATATUBA - ME</v>
          </cell>
        </row>
        <row r="663">
          <cell r="B663" t="str">
            <v>CONSTRUTORA COSIMO CATALDO LTDA</v>
          </cell>
        </row>
        <row r="664">
          <cell r="B664" t="str">
            <v>MARANATA SERVIÇOS FUNERÁRIOS LTDA</v>
          </cell>
        </row>
        <row r="665">
          <cell r="B665" t="str">
            <v>ARCOND COMERCIO E REFRIGERACAO LTDA</v>
          </cell>
        </row>
        <row r="666">
          <cell r="B666" t="str">
            <v>CLÊNIA MARIA GUERRA BARBOSA</v>
          </cell>
        </row>
        <row r="667">
          <cell r="B667" t="str">
            <v>ITACARAMBI FERRAMENTAS LTDA</v>
          </cell>
        </row>
        <row r="668">
          <cell r="B668" t="str">
            <v>IGUAFIX ELEMENTOS DE FIXAÇÃO LTDA</v>
          </cell>
        </row>
        <row r="669">
          <cell r="B669" t="str">
            <v>CRIART COMUNICAÇÃO LTDA</v>
          </cell>
        </row>
        <row r="670">
          <cell r="B670" t="str">
            <v>LUCAS E JUNIOR TRANSPORTADORA LTDA</v>
          </cell>
        </row>
        <row r="671">
          <cell r="B671" t="str">
            <v>SEBASTIÃO B.LINS TRANSPORTES</v>
          </cell>
        </row>
        <row r="672">
          <cell r="B672" t="str">
            <v>V.A. ARQUITETURA LTDA</v>
          </cell>
        </row>
        <row r="673">
          <cell r="B673" t="str">
            <v>MARISOL PAPELARIA LTDA</v>
          </cell>
        </row>
        <row r="674">
          <cell r="B674" t="str">
            <v>ANDERSON DINIZ VILELA</v>
          </cell>
        </row>
        <row r="675">
          <cell r="B675" t="str">
            <v>G &amp; L EMPREITEIRA LTDA - ME</v>
          </cell>
        </row>
        <row r="676">
          <cell r="B676" t="str">
            <v>PREFOGO EXT.CARGAS SÃO PEDRO DA ALDEIA LTDA</v>
          </cell>
        </row>
        <row r="677">
          <cell r="B677" t="str">
            <v>TELMA FERNANDES DE MELO</v>
          </cell>
        </row>
        <row r="678">
          <cell r="B678" t="str">
            <v>IRMAOS ROCHA CORRETAGEM E LOCACAO DE VEI</v>
          </cell>
        </row>
        <row r="679">
          <cell r="B679" t="str">
            <v>RAFE ENGENHARIA E SERVIÇOS S/C LTDA</v>
          </cell>
        </row>
        <row r="680">
          <cell r="B680" t="str">
            <v>KMX ENGENHARIA LTDA</v>
          </cell>
        </row>
        <row r="681">
          <cell r="B681" t="str">
            <v>SA FREIRE TERRAPLANAGEM LTDA</v>
          </cell>
        </row>
        <row r="682">
          <cell r="B682" t="str">
            <v>ADEMIR GERALDO BAUTO-ME</v>
          </cell>
        </row>
        <row r="683">
          <cell r="B683" t="str">
            <v>GRID LOCAÇÃO DE VEICULOS LTDA</v>
          </cell>
        </row>
        <row r="684">
          <cell r="B684" t="str">
            <v>JORGE EDSSON DO NASCIMENTO MAT. CONST. E BAZAR ME</v>
          </cell>
        </row>
        <row r="685">
          <cell r="B685" t="str">
            <v>REPSOL METALURGICA LTDA</v>
          </cell>
        </row>
        <row r="686">
          <cell r="B686" t="str">
            <v>JOSE ANTONIO R. DE ABREU-ME</v>
          </cell>
        </row>
        <row r="687">
          <cell r="B687" t="str">
            <v>CENTRO-OESTE TRANSPORTES RODOVIÁRIOS LTDA</v>
          </cell>
        </row>
        <row r="688">
          <cell r="B688" t="str">
            <v>INDUFORTE LOCAÇÃO E SERVIÇOS LTDA</v>
          </cell>
        </row>
        <row r="689">
          <cell r="B689" t="str">
            <v>SEC - NOR DISTRIBUIDORA DE PUBLICACOES LTDA</v>
          </cell>
        </row>
        <row r="690">
          <cell r="B690" t="str">
            <v>MARILENE NOBRE</v>
          </cell>
        </row>
        <row r="691">
          <cell r="B691" t="str">
            <v>DECORAÇÕES SVC LTDA - ME</v>
          </cell>
        </row>
        <row r="692">
          <cell r="B692" t="str">
            <v>CENTRO-OESTE ASFALTOS LTDA</v>
          </cell>
        </row>
        <row r="693">
          <cell r="B693" t="str">
            <v>EDMILSON DA SILVA MOREIRA</v>
          </cell>
        </row>
        <row r="694">
          <cell r="B694" t="str">
            <v>M A M RIOS LIMPEZA E LOCAÇÃO ME</v>
          </cell>
        </row>
        <row r="695">
          <cell r="B695" t="str">
            <v>MINI MERCADO MISTRAL LTDA</v>
          </cell>
        </row>
        <row r="696">
          <cell r="B696" t="str">
            <v>RUBENS DE CAMARGO JÚNIOR-ME</v>
          </cell>
        </row>
        <row r="697">
          <cell r="B697" t="str">
            <v>RODOPIRO TRANSPORTES PESADOS LTDA</v>
          </cell>
        </row>
        <row r="698">
          <cell r="B698" t="str">
            <v>N&amp;A IND.COM.REP.CONFECÇÕES LTDA</v>
          </cell>
        </row>
        <row r="699">
          <cell r="B699" t="str">
            <v>ROLIMEC ROLAMENTOS LTDA</v>
          </cell>
        </row>
        <row r="700">
          <cell r="B700" t="str">
            <v>RUBSON MATERIAIS PARA CONSTRUÇÃO LTDA</v>
          </cell>
        </row>
        <row r="701">
          <cell r="B701" t="str">
            <v>ELIWAL - MANGUEIRAS E CONEXOES HIDRAULIC</v>
          </cell>
        </row>
        <row r="702">
          <cell r="B702" t="str">
            <v>IRRIGACAO E COM. DE MAQUINAS AGRICOLAS L</v>
          </cell>
        </row>
        <row r="703">
          <cell r="B703" t="str">
            <v>PEDRAS DECORATIVAS ALTEROSA LTDA</v>
          </cell>
        </row>
        <row r="704">
          <cell r="B704" t="str">
            <v>CRISTAL 2000 COMERCIO DE MATERIAIS DE CO</v>
          </cell>
        </row>
        <row r="705">
          <cell r="B705" t="str">
            <v>COSELG COM.SERV. DE ELETRICIDADE LTDA-ME</v>
          </cell>
        </row>
        <row r="706">
          <cell r="B706" t="str">
            <v>SIGN ENGINEERS COMUNICAÇÃO VISUAL LTDA</v>
          </cell>
        </row>
        <row r="707">
          <cell r="B707" t="str">
            <v>PAPELARIA PRINCIPAL DE RIO DAS OSTRAS LTDA</v>
          </cell>
        </row>
        <row r="708">
          <cell r="B708" t="str">
            <v>BIG LIGHT RIO COMÉRCIO E REPRESENTAÇÃO LTDA.</v>
          </cell>
        </row>
        <row r="709">
          <cell r="B709" t="str">
            <v>MASTI MÁQUINAS E FERRAMENTAS LTDA</v>
          </cell>
        </row>
        <row r="710">
          <cell r="B710" t="str">
            <v>MGR TRANSPORTES LTDA</v>
          </cell>
        </row>
        <row r="711">
          <cell r="B711" t="str">
            <v>CONTROLE ENGENHARIA S/C LTDA</v>
          </cell>
        </row>
        <row r="712">
          <cell r="B712" t="str">
            <v>SERVITOP SERVIÇOS TOPOGRÁFICOS LTDA</v>
          </cell>
        </row>
        <row r="713">
          <cell r="B713" t="str">
            <v>CABRAL E DUTRA LTDA - ME</v>
          </cell>
        </row>
        <row r="714">
          <cell r="B714" t="str">
            <v>AJEP 55 DECORAÇÕES LTDA.</v>
          </cell>
        </row>
        <row r="715">
          <cell r="B715" t="str">
            <v>RIGOM EMPREENDIMENTOS COMERCIAIS LTDA</v>
          </cell>
        </row>
        <row r="716">
          <cell r="B716" t="str">
            <v>TEC-PROJ ENGENHARIA E CONSULTORIA LTDA</v>
          </cell>
        </row>
        <row r="717">
          <cell r="B717" t="str">
            <v>HARTECH AUTOSERVICE LTDA</v>
          </cell>
        </row>
        <row r="718">
          <cell r="B718" t="str">
            <v>CTIS INFORMATICA LTDA</v>
          </cell>
        </row>
        <row r="719">
          <cell r="B719" t="str">
            <v>CTIS INFORMATICA LTDA</v>
          </cell>
        </row>
        <row r="720">
          <cell r="B720" t="str">
            <v>POSTO LUC DE PADUA LTDA</v>
          </cell>
        </row>
        <row r="721">
          <cell r="B721" t="str">
            <v>MASTERS EQUIP. DE PLAYGROUND LTDA- ME</v>
          </cell>
        </row>
        <row r="722">
          <cell r="B722" t="str">
            <v>PIL III PAPELARIA E INFORMATICA LTDA</v>
          </cell>
        </row>
        <row r="723">
          <cell r="B723" t="str">
            <v>MARTINELLI ADV.EMPRES.SOC. DE ADVOGADOS</v>
          </cell>
        </row>
        <row r="724">
          <cell r="B724" t="str">
            <v>MHR HIDRÁULICA E PNEUMÁTICA LTDA</v>
          </cell>
        </row>
        <row r="725">
          <cell r="B725" t="str">
            <v>MÁRCIA REGINA DE FREITAS- ME</v>
          </cell>
        </row>
        <row r="726">
          <cell r="B726" t="str">
            <v>MARELLI ALUGUEL MAQ.EQUIP.CAMINHÕES LTDA</v>
          </cell>
        </row>
        <row r="727">
          <cell r="B727" t="str">
            <v>ROSIAN MATERIAIS DE CONSTRUÇÃO LTDA</v>
          </cell>
        </row>
        <row r="728">
          <cell r="B728" t="str">
            <v>NOVAMETINOX COMERCIO DE ACOS E METAIS LT</v>
          </cell>
        </row>
        <row r="729">
          <cell r="B729" t="str">
            <v>MICROCAD COMPUTAÇÃO GRÁFICA LTDA</v>
          </cell>
        </row>
        <row r="730">
          <cell r="B730" t="str">
            <v>NHJ DO BRASIL CONTAINER'S LTDA</v>
          </cell>
        </row>
        <row r="731">
          <cell r="B731" t="str">
            <v>CONSTRUTORA ATOS DE CAXIAS LTDA</v>
          </cell>
        </row>
        <row r="732">
          <cell r="B732" t="str">
            <v>ESTE ENGENHARIA SERV. TÉCNICOS ESPECIAIS E GEOTECNIA LTDA.</v>
          </cell>
        </row>
        <row r="733">
          <cell r="B733" t="str">
            <v>RIOACCESS INFORMÁTICA LTDA.</v>
          </cell>
        </row>
        <row r="734">
          <cell r="B734" t="str">
            <v>GEOFLEX 2000 COM. E REPRESENTACOES LTDA</v>
          </cell>
        </row>
        <row r="735">
          <cell r="B735" t="str">
            <v>ALOCK ALUGUEL DE MÁQ. E SERVIÇOS LTDA</v>
          </cell>
        </row>
        <row r="736">
          <cell r="B736" t="str">
            <v>INDUSTRIA COMERCIO TELAS  PETROLINA LTDA</v>
          </cell>
        </row>
        <row r="737">
          <cell r="B737" t="str">
            <v>JORGE EVANGELINO LEANDRO</v>
          </cell>
        </row>
        <row r="738">
          <cell r="B738" t="str">
            <v>A.T. DE ANDRADE MADEIRAS</v>
          </cell>
        </row>
        <row r="739">
          <cell r="B739" t="str">
            <v>METINOX 2004 COMERCIAL LTDA</v>
          </cell>
        </row>
        <row r="740">
          <cell r="B740" t="str">
            <v>MRC-2004 MANUT. E REPAROS DE CONTAINERS</v>
          </cell>
        </row>
        <row r="741">
          <cell r="B741" t="str">
            <v>MWS SERAFIM MADEIRAS E MATERIAIS P/CONSTRUÇÃO LTDA</v>
          </cell>
        </row>
        <row r="742">
          <cell r="B742" t="str">
            <v>AMERICEL S/A</v>
          </cell>
        </row>
        <row r="743">
          <cell r="B743" t="str">
            <v>TIROL CONSTRUTORA DE OBRAS LTDA</v>
          </cell>
        </row>
        <row r="744">
          <cell r="B744" t="str">
            <v>SONIA APARECIDA RAMOS - ME</v>
          </cell>
        </row>
        <row r="745">
          <cell r="B745" t="str">
            <v>SWITT &amp; SABOR ALIMENTOS LTDA</v>
          </cell>
        </row>
        <row r="746">
          <cell r="B746" t="str">
            <v>MEDIC LABOR S C. LTDA</v>
          </cell>
        </row>
        <row r="747">
          <cell r="B747" t="str">
            <v>J.P.F. BAZAR E FERRAGENS LTDA</v>
          </cell>
        </row>
        <row r="748">
          <cell r="B748" t="str">
            <v>RICHARD CARNEIRO FERREIRA</v>
          </cell>
        </row>
        <row r="749">
          <cell r="B749" t="str">
            <v>SELECT - SERVICOS TEMPORARIOS LTDA.</v>
          </cell>
        </row>
        <row r="750">
          <cell r="B750" t="str">
            <v>E. DE BARROS MATERIAIS DE CONSTRUCOES -</v>
          </cell>
        </row>
        <row r="751">
          <cell r="B751" t="str">
            <v>SOLOTER TERRAPLANAGEM E COMÉRCIO LTDA</v>
          </cell>
        </row>
        <row r="752">
          <cell r="B752" t="str">
            <v>SERVE TRUCK LOCAÇÃO DE SERVIÇOS LTDA</v>
          </cell>
        </row>
        <row r="753">
          <cell r="B753" t="str">
            <v>KÁTIA ALVES DE OLIVEIRA DA COSTA MATERIAIS DE CONSTRUÇÃO-ME</v>
          </cell>
        </row>
        <row r="754">
          <cell r="B754" t="str">
            <v>J.P. RODRIGUES MAT. CONSTR. E BAZAR</v>
          </cell>
        </row>
        <row r="755">
          <cell r="B755" t="str">
            <v>BAVIC TERRAPLENAGEM S/C LTDA</v>
          </cell>
        </row>
        <row r="756">
          <cell r="B756" t="str">
            <v>M.M. MAT.CONSTRUÇÃO LTDA - ME</v>
          </cell>
        </row>
        <row r="757">
          <cell r="B757" t="str">
            <v>FABIAN LOPES LOUZADA</v>
          </cell>
        </row>
        <row r="758">
          <cell r="B758" t="str">
            <v>FABIO MENDONCA SILVA ARELA-ME</v>
          </cell>
        </row>
        <row r="759">
          <cell r="B759" t="str">
            <v>E.T.T. FIRST ASSESSORIA EMPRESARIAL LTDA</v>
          </cell>
        </row>
        <row r="760">
          <cell r="B760" t="str">
            <v>ELVIMA CONSTRUCOES LTDA</v>
          </cell>
        </row>
        <row r="761">
          <cell r="B761" t="str">
            <v>MICROWARE TECNOLOGIA DE INFORMAÇÃO LTDA</v>
          </cell>
        </row>
        <row r="762">
          <cell r="B762" t="str">
            <v>REFUGIO DO CAMPONES-MARIA DE FATIMA LIMA</v>
          </cell>
        </row>
        <row r="763">
          <cell r="B763" t="str">
            <v>FAST FLAG IND.COM.BANDEIRAS CONFC.LTDA</v>
          </cell>
        </row>
        <row r="764">
          <cell r="B764" t="str">
            <v>SANT'ANA DE PIRAI INDUSTRIA E COMERCIO L</v>
          </cell>
        </row>
        <row r="765">
          <cell r="B765" t="str">
            <v>MARCO AURÉLIO DA COSTA ABADE-ME</v>
          </cell>
        </row>
        <row r="766">
          <cell r="B766" t="str">
            <v>FERQUIN DISTRIBUIDORA DE PECAS LTDA</v>
          </cell>
        </row>
        <row r="767">
          <cell r="B767" t="str">
            <v>GALPåES PRE MOLDADOS RIO LTDA.</v>
          </cell>
        </row>
        <row r="768">
          <cell r="B768" t="str">
            <v>J.M. ANTUNES FÁBRICA DE TELAS - ME</v>
          </cell>
        </row>
        <row r="769">
          <cell r="B769" t="str">
            <v>TRANSPORTES PESADOS CURICICA LTDA</v>
          </cell>
        </row>
        <row r="770">
          <cell r="B770" t="str">
            <v>MR. PAPER ARTIGOS P/ESCRITÓRIO LTDA</v>
          </cell>
        </row>
        <row r="771">
          <cell r="B771" t="str">
            <v>SPEED PRINT ARTES GRÁFICAS LTDA</v>
          </cell>
        </row>
        <row r="772">
          <cell r="B772" t="str">
            <v>ECLIPSE TRANSPORTES LTDA</v>
          </cell>
        </row>
        <row r="773">
          <cell r="B773" t="str">
            <v>ECLIPSE TRANSPORTES LTDA</v>
          </cell>
        </row>
        <row r="774">
          <cell r="B774" t="str">
            <v>POUSADA E DRINKS BOM SONHO DO LEO LTDA</v>
          </cell>
        </row>
        <row r="775">
          <cell r="B775" t="str">
            <v>TEOREMA 27 COMÉRCIO REPRESENTAÇÕES E CONSTRUTORA LTDA</v>
          </cell>
        </row>
        <row r="776">
          <cell r="B776" t="str">
            <v>ESTRUTURAL ENGENHARIA LTDA</v>
          </cell>
        </row>
        <row r="777">
          <cell r="B777" t="str">
            <v>APEFERRO INDUSTRIA E COMERCIO LTDA</v>
          </cell>
        </row>
        <row r="778">
          <cell r="B778" t="str">
            <v>SENERG INDÚSTRIA E COMÉRCIO LTDA</v>
          </cell>
        </row>
        <row r="779">
          <cell r="B779" t="str">
            <v>M.R. SUL LTDA - ME</v>
          </cell>
        </row>
        <row r="780">
          <cell r="B780" t="str">
            <v>PAULISTA LOCACOES E SERVICOS TECNICOS LT</v>
          </cell>
        </row>
        <row r="781">
          <cell r="B781" t="str">
            <v>EDIFÍCIO HEITOR DINIZ</v>
          </cell>
        </row>
        <row r="782">
          <cell r="B782" t="str">
            <v>A.C.P. MUNIZ ME</v>
          </cell>
        </row>
        <row r="783">
          <cell r="B783" t="str">
            <v>TRANSOPÇÃO N. OPÇÃO LTDA</v>
          </cell>
        </row>
        <row r="784">
          <cell r="B784" t="str">
            <v>MARIA DA CUNHA SIQUEIRA MARQUES-ME</v>
          </cell>
        </row>
        <row r="785">
          <cell r="B785" t="str">
            <v>E.A.S. EMPREITEIRA LTDA</v>
          </cell>
        </row>
        <row r="786">
          <cell r="B786" t="str">
            <v>NETOP TOPOGRAFIA E SERVIÇOS LTDA.</v>
          </cell>
        </row>
        <row r="787">
          <cell r="B787" t="str">
            <v>METALURGICA RV INDUSTRIA E CIMERCIO LTDA</v>
          </cell>
        </row>
        <row r="788">
          <cell r="B788" t="str">
            <v>ANGEL A.D. INFORMATICA LTDA</v>
          </cell>
        </row>
        <row r="789">
          <cell r="B789" t="str">
            <v>I.L.L. VIANA BAZAR</v>
          </cell>
        </row>
        <row r="790">
          <cell r="B790" t="str">
            <v>CONSTRUTORA LUSTOZA LTDA</v>
          </cell>
        </row>
        <row r="791">
          <cell r="B791" t="str">
            <v>JOSE NILO SILVA VERDAN</v>
          </cell>
        </row>
        <row r="792">
          <cell r="B792" t="str">
            <v>A GROTTHA DECORAÇÕES LTDA</v>
          </cell>
        </row>
        <row r="793">
          <cell r="B793" t="str">
            <v>ASFALTOS NORDESTE LTDA</v>
          </cell>
        </row>
        <row r="794">
          <cell r="B794" t="str">
            <v>DUNETO COMÉRCIO LTDA</v>
          </cell>
        </row>
        <row r="795">
          <cell r="B795" t="str">
            <v>COMPUMÁTICA-COM.SERV. COMPUTADORES LTDA</v>
          </cell>
        </row>
        <row r="796">
          <cell r="B796" t="str">
            <v>M &amp; A 920 TECNOLOGIA LDA</v>
          </cell>
        </row>
        <row r="797">
          <cell r="B797" t="str">
            <v>MIZU S/A</v>
          </cell>
        </row>
        <row r="798">
          <cell r="B798" t="str">
            <v>MIZU S/A</v>
          </cell>
        </row>
        <row r="799">
          <cell r="B799" t="str">
            <v>MIZU S/A</v>
          </cell>
        </row>
        <row r="800">
          <cell r="B800" t="str">
            <v>MIZU S/A</v>
          </cell>
        </row>
        <row r="801">
          <cell r="B801" t="str">
            <v>MIZU S/A</v>
          </cell>
        </row>
        <row r="802">
          <cell r="B802" t="str">
            <v>MIZU S.A.</v>
          </cell>
        </row>
        <row r="803">
          <cell r="B803" t="str">
            <v>RIKAM TRANSPORTE LTDA</v>
          </cell>
        </row>
        <row r="804">
          <cell r="B804" t="str">
            <v>MEGA SIGN COMUNICAÇÃO VISUAL LTDA.</v>
          </cell>
        </row>
        <row r="805">
          <cell r="B805" t="str">
            <v>M. C. GOUVEIA LANCHONETE ME</v>
          </cell>
        </row>
        <row r="806">
          <cell r="B806" t="str">
            <v>COMPOSTELA EQUIPAMENTOS PNEUMÁTICOS LTDA.</v>
          </cell>
        </row>
        <row r="807">
          <cell r="B807" t="str">
            <v>OFICINA MANUT.TORN. IRMAOS FRAUCHES LTDA</v>
          </cell>
        </row>
        <row r="808">
          <cell r="B808" t="str">
            <v>ESTILO OIL COM. DE LUBRIFICANTES LTDA</v>
          </cell>
        </row>
        <row r="809">
          <cell r="B809" t="str">
            <v>MARLE CENTRO COM. EREPRESENTAÇÕES LTDA</v>
          </cell>
        </row>
        <row r="810">
          <cell r="B810" t="str">
            <v>CMA COM.MATERIAIS DE CONSTRUÇÃO LTDA</v>
          </cell>
        </row>
        <row r="811">
          <cell r="B811" t="str">
            <v>DIAS &amp; ANGELI LTDA</v>
          </cell>
        </row>
        <row r="812">
          <cell r="B812" t="str">
            <v>VIBRU LOCAÇÃO DE EQUIPAMENTOS</v>
          </cell>
        </row>
        <row r="813">
          <cell r="B813" t="str">
            <v>USINAL COMERCIO E SERVICOS LTDA</v>
          </cell>
        </row>
        <row r="814">
          <cell r="B814" t="str">
            <v>WS TANSPORTES E SERVICOS LTDA.</v>
          </cell>
        </row>
        <row r="815">
          <cell r="B815" t="str">
            <v>JOTEC TOPOGRAFIA LTDA</v>
          </cell>
        </row>
        <row r="816">
          <cell r="B816" t="str">
            <v>JOAQUIM ALVES JUNIOR COM. REPRESENTAÇÕES-ME</v>
          </cell>
        </row>
        <row r="817">
          <cell r="B817" t="str">
            <v>PLASTEF INDÚSTRIA E COMÉRCIO LTDA</v>
          </cell>
        </row>
        <row r="818">
          <cell r="B818" t="str">
            <v>CENTRO AUTOMOTIVO FASCINAÇÃO LTDA</v>
          </cell>
        </row>
        <row r="819">
          <cell r="B819" t="str">
            <v>M J EQUIP.HIDRÁULICOS E AGRÍCOLAS LTDA</v>
          </cell>
        </row>
        <row r="820">
          <cell r="B820" t="str">
            <v>BRILHOCAR IND.COM.PROD.QUÍMICOS LTDA</v>
          </cell>
        </row>
        <row r="821">
          <cell r="B821" t="str">
            <v>WAL II MADEIRAS LTDA</v>
          </cell>
        </row>
        <row r="822">
          <cell r="B822" t="str">
            <v>ANA LÚCIA DE AZEVEDO - ME</v>
          </cell>
        </row>
        <row r="823">
          <cell r="B823" t="str">
            <v>AMARAL DE IGUAÇU DISTRIBUIDORA DE AÇO LTDA</v>
          </cell>
        </row>
        <row r="824">
          <cell r="B824" t="str">
            <v>TREVO TIAGAO LUBRIFICANTES LTDA</v>
          </cell>
        </row>
        <row r="825">
          <cell r="B825" t="str">
            <v>STAR CAR RODAS E ACESSORIOS LTDA - ME</v>
          </cell>
        </row>
        <row r="826">
          <cell r="B826" t="str">
            <v>VILA OLÍMPIA MATERIAS DE CONSTRUÇÃO LTDA - ME</v>
          </cell>
        </row>
        <row r="827">
          <cell r="B827" t="str">
            <v>CENTRAL NORDESTE DE PECAS LTDA</v>
          </cell>
        </row>
        <row r="828">
          <cell r="B828" t="str">
            <v>GARAGEM MOINHO VELHO LTDA</v>
          </cell>
        </row>
        <row r="829">
          <cell r="B829" t="str">
            <v>BOX 2002 MATERIAIS DE CONSTRUCAO LTDA</v>
          </cell>
        </row>
        <row r="830">
          <cell r="B830" t="str">
            <v>A.C. MACEDO DA FONSECA COM. LOCAÇÃO E SERVIÇO - ME</v>
          </cell>
        </row>
        <row r="831">
          <cell r="B831" t="str">
            <v>M.F.C.B. VASCONCELOS - ME</v>
          </cell>
        </row>
        <row r="832">
          <cell r="B832" t="str">
            <v>BRASMONT CONSTR.INST.INDUSTRIAIS LTDA</v>
          </cell>
        </row>
        <row r="833">
          <cell r="B833" t="str">
            <v>COPIADORA CENTROESTE LTDA</v>
          </cell>
        </row>
        <row r="834">
          <cell r="B834" t="str">
            <v>PEDRO DE MATOS MOURÃO NETO</v>
          </cell>
        </row>
        <row r="835">
          <cell r="B835" t="str">
            <v>MOTORIZA LOCAÇÃO DE VEÍCULOS LTDA</v>
          </cell>
        </row>
        <row r="836">
          <cell r="B836" t="str">
            <v>MOTORIZA LOCACAO DE VEICULOS</v>
          </cell>
        </row>
        <row r="837">
          <cell r="B837" t="str">
            <v>MOTORIZA LOCAÇÃO DE VEÍCULOS LTDA</v>
          </cell>
        </row>
        <row r="838">
          <cell r="B838" t="str">
            <v>SUPRI SHOP COM.MAT.ESCRITÓRIO LTDA</v>
          </cell>
        </row>
        <row r="839">
          <cell r="B839" t="str">
            <v>PLUG &amp; PLAY INFORMÁTICA LTDA</v>
          </cell>
        </row>
        <row r="840">
          <cell r="B840" t="str">
            <v>INDAL DO BRASIL LTDA</v>
          </cell>
        </row>
        <row r="841">
          <cell r="B841" t="str">
            <v>W. DUARTE SOUZA COMÉRCIO</v>
          </cell>
        </row>
        <row r="842">
          <cell r="B842" t="str">
            <v>SANTANDER INDÚSTRIA DE CERÂMICA LTDA</v>
          </cell>
        </row>
        <row r="843">
          <cell r="B843" t="str">
            <v>TERRAPLANAGEM BRASIL LTDA.</v>
          </cell>
        </row>
        <row r="844">
          <cell r="B844" t="str">
            <v>V. L. DE CARVALHO - MEE</v>
          </cell>
        </row>
        <row r="845">
          <cell r="B845" t="str">
            <v>D. X. CALMON ME</v>
          </cell>
        </row>
        <row r="846">
          <cell r="B846" t="str">
            <v>VIA TELECOMUNICACOES COMERCIO E SERVICOS</v>
          </cell>
        </row>
        <row r="847">
          <cell r="B847" t="str">
            <v>SIDERAÇO EMPRESAS REUNIDAS S/A</v>
          </cell>
        </row>
        <row r="848">
          <cell r="B848" t="str">
            <v>SIDERAÇO EMPRESAS REUNIDAS S.A</v>
          </cell>
        </row>
        <row r="849">
          <cell r="B849" t="str">
            <v>ON BOARD 222 INFORMATICA LTDA</v>
          </cell>
        </row>
        <row r="850">
          <cell r="B850" t="str">
            <v>WILIAM RAHY ASSIST.MEDICA A EMPRESA LTDA</v>
          </cell>
        </row>
        <row r="851">
          <cell r="B851" t="str">
            <v>VIA RIO SINALIZAÇÕES  LTDA</v>
          </cell>
        </row>
        <row r="852">
          <cell r="B852" t="str">
            <v>PEIXOTO TERRAPLENAGEM E SERVIÇOS LTDA</v>
          </cell>
        </row>
        <row r="853">
          <cell r="B853" t="str">
            <v>PROSETE PROJETOS E SERVIÇOS TÉCNICOS DE ENGENHARIA LTDA</v>
          </cell>
        </row>
        <row r="854">
          <cell r="B854" t="str">
            <v>NCE-NEGOCIOS COM.PRODUTOS GERAIS LTDA</v>
          </cell>
        </row>
        <row r="855">
          <cell r="B855" t="str">
            <v>EMBRAERO AEROFOTOGRAMETRIA LTDA</v>
          </cell>
        </row>
        <row r="856">
          <cell r="B856" t="str">
            <v>COMERCIAL ELÉTRICA WCA LTDA</v>
          </cell>
        </row>
        <row r="857">
          <cell r="B857" t="str">
            <v>TRANSTECNICO MINEIRINHO LTDA</v>
          </cell>
        </row>
        <row r="858">
          <cell r="B858" t="str">
            <v>MILESSIS VIAGENS E TURISMO LTDA</v>
          </cell>
        </row>
        <row r="859">
          <cell r="B859" t="str">
            <v>IRENY CHAVES PINHO</v>
          </cell>
        </row>
        <row r="860">
          <cell r="B860" t="str">
            <v>URBANO VITALINO DE MELO ADV. ASSOCIADOS S/C</v>
          </cell>
        </row>
        <row r="861">
          <cell r="B861" t="str">
            <v>INFORMÓVEIS DOS LAGOS MÓVEIS P/ESCRIT. E BAZAR LTDA</v>
          </cell>
        </row>
        <row r="862">
          <cell r="B862" t="str">
            <v>AMADEU PIRES FERREIRA SOBRINHO</v>
          </cell>
        </row>
        <row r="863">
          <cell r="B863" t="str">
            <v>FERPAR FERRAGENS E PARAFUSOS 2004 LTDA</v>
          </cell>
        </row>
        <row r="864">
          <cell r="B864" t="str">
            <v>DATAFORMS FORMULÁRIOS E SERVIÇOS LTDA</v>
          </cell>
        </row>
        <row r="865">
          <cell r="B865" t="str">
            <v>F.C.K CONSTRUÇÕES E SERVIÇOS S/C LTDA</v>
          </cell>
        </row>
        <row r="866">
          <cell r="B866" t="str">
            <v>ROBERTO CESAR MARTINS - ME</v>
          </cell>
        </row>
        <row r="867">
          <cell r="B867" t="str">
            <v>TRICON CONSTR.CIVIL ELETR.TERRAPLENAGEM LTDA</v>
          </cell>
        </row>
        <row r="868">
          <cell r="B868" t="str">
            <v>CONECNEW SERVICOS E REDE DE INFORMATICA</v>
          </cell>
        </row>
        <row r="869">
          <cell r="B869" t="str">
            <v>NAVIGATE SERVICOS DE INTERNET E E INFORM</v>
          </cell>
        </row>
        <row r="870">
          <cell r="B870" t="str">
            <v>SANANT GUARULHOS IMP.EXPORTAÇÃO LTDA</v>
          </cell>
        </row>
        <row r="871">
          <cell r="B871" t="str">
            <v>TRANS CONZATTI LTDA</v>
          </cell>
        </row>
        <row r="872">
          <cell r="B872" t="str">
            <v>HIDROTEC SERVICOS DE ENGENHARIA LTDA</v>
          </cell>
        </row>
        <row r="873">
          <cell r="B873" t="str">
            <v>JOADI COM. DE PECAS E ACESSORIOS LTDA</v>
          </cell>
        </row>
        <row r="874">
          <cell r="B874" t="str">
            <v>E.A.F SIQUEIRA ARTEFATOS DE CONCRETO E MAT. DE CONSTRUÇÃO-ME</v>
          </cell>
        </row>
        <row r="875">
          <cell r="B875" t="str">
            <v>SAMURAY DISK TINTAS LTDA</v>
          </cell>
        </row>
        <row r="876">
          <cell r="B876" t="str">
            <v>JRS 156 COMERCIO LTDA.</v>
          </cell>
        </row>
        <row r="877">
          <cell r="B877" t="str">
            <v>GESSO AMÉRICA DO SUL LTDA</v>
          </cell>
        </row>
        <row r="878">
          <cell r="B878" t="str">
            <v>A.GOMES DE SOUZA SERRALHERIA</v>
          </cell>
        </row>
        <row r="879">
          <cell r="B879" t="str">
            <v>ALUSUL ALUMÍNIO E ACESSÓRIOS LTDA3</v>
          </cell>
        </row>
        <row r="880">
          <cell r="B880" t="str">
            <v>TERRAMIG TERRAPLENAGEM LTDA</v>
          </cell>
        </row>
        <row r="881">
          <cell r="B881" t="str">
            <v>MARCOS ANTUNES FERRAZ DE CARVALHO-ME</v>
          </cell>
        </row>
        <row r="882">
          <cell r="B882" t="str">
            <v>RUDÁ MADEIRAS LTDA - ME</v>
          </cell>
        </row>
        <row r="883">
          <cell r="B883" t="str">
            <v>K.W.TONELLI DE MELO SERRALHERIA - ME</v>
          </cell>
        </row>
        <row r="884">
          <cell r="B884" t="str">
            <v>RODOPLEX ENGENHARIA LTDA</v>
          </cell>
        </row>
        <row r="885">
          <cell r="B885" t="str">
            <v>ROBERTO CASTRO DE OLIVEIRA-PAULISTA</v>
          </cell>
        </row>
        <row r="886">
          <cell r="B886" t="str">
            <v>UNIFLEX MOVEIS PARA ESCRITORIO LTDA</v>
          </cell>
        </row>
        <row r="887">
          <cell r="B887" t="str">
            <v>ARCOM CUNHA ARTEFATOS DE CONCRETO LTDA</v>
          </cell>
        </row>
        <row r="888">
          <cell r="B888" t="str">
            <v>POSTO IMPERIAL SERVIÇOS E COMÉRCIO LTDA</v>
          </cell>
        </row>
        <row r="889">
          <cell r="B889" t="str">
            <v>PASSE LACET COMÉRCIO E SERVIÇOS LTDA</v>
          </cell>
        </row>
        <row r="890">
          <cell r="B890" t="str">
            <v>RODOMAQ RIO EQUIP.ARTIGOS INDUSTRIAIS LT</v>
          </cell>
        </row>
        <row r="891">
          <cell r="B891" t="str">
            <v>J.R. TERRAPLANAGEM E LOCAÇÃO DE EQUIPAMENTOS LTDA</v>
          </cell>
        </row>
        <row r="892">
          <cell r="B892" t="str">
            <v>SOS ENTULHO TRANSPORTE LTDA</v>
          </cell>
        </row>
        <row r="893">
          <cell r="B893" t="str">
            <v>E.VIEIRA LEITE</v>
          </cell>
        </row>
        <row r="894">
          <cell r="B894" t="str">
            <v>ALPLAC-SINALIZACAO, COMERCIO E SERVICOS</v>
          </cell>
        </row>
        <row r="895">
          <cell r="B895" t="str">
            <v>AREAL VALE DAS ANDORINHAS LTDA</v>
          </cell>
        </row>
        <row r="896">
          <cell r="B896" t="str">
            <v>LORENGE INDÚSTRIA E COMÉRCIO LTDA</v>
          </cell>
        </row>
        <row r="897">
          <cell r="B897" t="str">
            <v>COMERCIAL CAXIAS 2000 LTDA</v>
          </cell>
        </row>
        <row r="898">
          <cell r="B898" t="str">
            <v>TOP HARD INFORMATICA LTDA</v>
          </cell>
        </row>
        <row r="899">
          <cell r="B899" t="str">
            <v>SANEAR-RIO SANEAMENTO S/C LTDA</v>
          </cell>
        </row>
        <row r="900">
          <cell r="B900" t="str">
            <v>SHOPP-FER FERRAGENS LTDA</v>
          </cell>
        </row>
        <row r="901">
          <cell r="B901" t="str">
            <v>A.J. FARIAS EMPREENDIMENTOS IMOBILIÁRIOS LTDA</v>
          </cell>
        </row>
        <row r="902">
          <cell r="B902" t="str">
            <v>TERMOMIL TECNOLOGIA E SERVIÇOS LTDA</v>
          </cell>
        </row>
        <row r="903">
          <cell r="B903" t="str">
            <v>GRAFIC COLOR REPRODUÇÕES LTDA-ME</v>
          </cell>
        </row>
        <row r="904">
          <cell r="B904" t="str">
            <v>ARTEFATOS E MATERIAL DE CONSTRUÇÃO FORÇA TOTAL LTDA</v>
          </cell>
        </row>
        <row r="905">
          <cell r="B905" t="str">
            <v>HARK TEMP INSTALAÇÕES</v>
          </cell>
        </row>
        <row r="906">
          <cell r="B906" t="str">
            <v>BEETHOVEN BRANDÃO EMPREENDIMENTOS LTDA</v>
          </cell>
        </row>
        <row r="907">
          <cell r="B907" t="str">
            <v>BEETHOVEN BRANDÃO EMPREENDIMENTOS LTDA</v>
          </cell>
        </row>
        <row r="908">
          <cell r="B908" t="str">
            <v>LLL ALVES LTDA</v>
          </cell>
        </row>
        <row r="909">
          <cell r="B909" t="str">
            <v>R.C.VIEIRA ENGENHARIA LTDA</v>
          </cell>
        </row>
        <row r="910">
          <cell r="B910" t="str">
            <v>DIVERMAQ LOCAÇÃO LTDA</v>
          </cell>
        </row>
        <row r="911">
          <cell r="B911" t="str">
            <v>JOSE COUTO DE OLIVEIRA FILHO &amp; CIA LTDA</v>
          </cell>
        </row>
        <row r="912">
          <cell r="B912" t="str">
            <v>MULTI SALE COMERCIAL LTDA</v>
          </cell>
        </row>
        <row r="913">
          <cell r="B913" t="str">
            <v>ACTOS COM. IMP. EXP. LTDA</v>
          </cell>
        </row>
        <row r="914">
          <cell r="B914" t="str">
            <v>CLAUDIO MENDONCA DA SILVA</v>
          </cell>
        </row>
        <row r="915">
          <cell r="B915" t="str">
            <v>JAIRO CAVALCANTI ALMEIDA</v>
          </cell>
        </row>
        <row r="916">
          <cell r="B916" t="str">
            <v>NEI ANDRADE CAMPOS</v>
          </cell>
        </row>
        <row r="917">
          <cell r="B917" t="str">
            <v>JOSE CARLOS DE SOUZA MARTINS</v>
          </cell>
        </row>
        <row r="918">
          <cell r="B918" t="str">
            <v>RICARDO DA SILVA GUEDES</v>
          </cell>
        </row>
        <row r="919">
          <cell r="B919" t="str">
            <v>PLACPAR COMÉRCIO E SERVIÇOS LTDA</v>
          </cell>
        </row>
        <row r="920">
          <cell r="B920" t="str">
            <v>PLATINO COMÉRCIO &amp; SERVIÇOS LTDA</v>
          </cell>
        </row>
        <row r="921">
          <cell r="B921" t="str">
            <v>CONSTRUTORA MOREIRA PONTES LTDA</v>
          </cell>
        </row>
        <row r="922">
          <cell r="B922" t="str">
            <v>LUZEIROS TRANSPORTE E TURISMO LTDA</v>
          </cell>
        </row>
        <row r="923">
          <cell r="B923" t="str">
            <v>SITRAN COM.IND. DE ELETRÔNICO LTDA</v>
          </cell>
        </row>
        <row r="924">
          <cell r="B924" t="str">
            <v>KINKS BONSUCESSO BAR E RESTAURANTE LTDA.</v>
          </cell>
        </row>
        <row r="925">
          <cell r="B925" t="str">
            <v>MONACON CONSTRUÇÕES LTDA</v>
          </cell>
        </row>
        <row r="926">
          <cell r="B926" t="str">
            <v>PAD. E CONF. PRINC. DO JD. BELO HORIZONT</v>
          </cell>
        </row>
        <row r="927">
          <cell r="B927" t="str">
            <v>TRANSPORTES CARROSSEL LTDA</v>
          </cell>
        </row>
        <row r="928">
          <cell r="B928" t="str">
            <v>TAM LINHAS AEREAS S/A</v>
          </cell>
        </row>
        <row r="929">
          <cell r="B929" t="str">
            <v>J.C.F. AMAZONAS LTDA - ME</v>
          </cell>
        </row>
        <row r="930">
          <cell r="B930" t="str">
            <v>HOTEL POR DO SOL DE PADUA LTDA</v>
          </cell>
        </row>
        <row r="931">
          <cell r="B931" t="str">
            <v>B&amp;C CONSTRUÇÃO DE BARRAGENS E SERVIÇOS LTDA</v>
          </cell>
        </row>
        <row r="932">
          <cell r="B932" t="str">
            <v>LAÇOFERRO COMERCIAL LTDA</v>
          </cell>
        </row>
        <row r="933">
          <cell r="B933" t="str">
            <v>CBEXPRESS SERVIÇOS DE ENTREGA LTDA</v>
          </cell>
        </row>
        <row r="934">
          <cell r="B934" t="str">
            <v>SUPERMANG COMERCIAL DE BORRACHA LTDA</v>
          </cell>
        </row>
        <row r="935">
          <cell r="B935" t="str">
            <v>VIA NORTE COMERCIO DE TRATORES LTDA</v>
          </cell>
        </row>
        <row r="936">
          <cell r="B936" t="str">
            <v>ULTRAMAR MINERAÇÃO E SERVIÇOS LTDA</v>
          </cell>
        </row>
        <row r="937">
          <cell r="B937" t="str">
            <v>ESUTRA - EQUIPAMENTOS AGROPECUARIOS E RE</v>
          </cell>
        </row>
        <row r="938">
          <cell r="B938" t="str">
            <v>PROTENSÃO COMERCIAL LTDA</v>
          </cell>
        </row>
        <row r="939">
          <cell r="B939" t="str">
            <v>RODOFAB EXPRESS TRANSPORTES</v>
          </cell>
        </row>
        <row r="940">
          <cell r="B940" t="str">
            <v>COMERCIAL METROPOLITANA DA BAHIA LTDA</v>
          </cell>
        </row>
        <row r="941">
          <cell r="B941" t="str">
            <v>CONSTRUTORA PADRÃO LTDA</v>
          </cell>
        </row>
        <row r="942">
          <cell r="B942" t="str">
            <v>PRO &amp; BELTS ARTIGOS INDUSTRIAIS LTDA</v>
          </cell>
        </row>
        <row r="943">
          <cell r="B943" t="str">
            <v>EBRAFE ESQUADRIAS BRAS. ALUMINIO E FERRO</v>
          </cell>
        </row>
        <row r="944">
          <cell r="B944" t="str">
            <v>CENTRO RIO 2 INFORMÁTICA LTDA</v>
          </cell>
        </row>
        <row r="945">
          <cell r="B945" t="str">
            <v>GRAZAN GRANITOS E MÁRMORES LTDA</v>
          </cell>
        </row>
        <row r="946">
          <cell r="B946" t="str">
            <v>CONSTRUMAR DE MACAÉ COM.SERV. LTDA</v>
          </cell>
        </row>
        <row r="947">
          <cell r="B947" t="str">
            <v>VIA RIO SERVICOS DE MANUTENCAO LTDA</v>
          </cell>
        </row>
        <row r="948">
          <cell r="B948" t="str">
            <v>BETUME CACHOEIRO LTDA.</v>
          </cell>
        </row>
        <row r="949">
          <cell r="B949" t="str">
            <v>ELLOS CORRENTES LTDA.</v>
          </cell>
        </row>
        <row r="950">
          <cell r="B950" t="str">
            <v>4º GRAU PRODUÇÕES E EVENTOS LTDA</v>
          </cell>
        </row>
        <row r="951">
          <cell r="B951" t="str">
            <v>J.A.P. SARMENTO</v>
          </cell>
        </row>
        <row r="952">
          <cell r="B952" t="str">
            <v>STANK COMERCIO DE MATERIAIS DE CONSTRUCA</v>
          </cell>
        </row>
        <row r="953">
          <cell r="B953" t="str">
            <v>GED &amp; AP GERENC.ELETR.DOC.AUTOM.PROCESSOS</v>
          </cell>
        </row>
        <row r="954">
          <cell r="B954" t="str">
            <v>MARPAV ENGENHARIA LTDA</v>
          </cell>
        </row>
        <row r="955">
          <cell r="B955" t="str">
            <v>WALCENTER PRODUTOS DE FIXAÇÃO LTDA</v>
          </cell>
        </row>
        <row r="956">
          <cell r="B956" t="str">
            <v>OKUMURA COSTA MATERIAIS ELÉTRICOS LTDA</v>
          </cell>
        </row>
        <row r="957">
          <cell r="B957" t="str">
            <v>MILTON DOS SANTOS PEIXOTO MADEIREIRA-ME</v>
          </cell>
        </row>
        <row r="958">
          <cell r="B958" t="str">
            <v>VIANINI PRE-FABRICADOS LTDA</v>
          </cell>
        </row>
        <row r="959">
          <cell r="B959" t="str">
            <v>OPMAC METALÚRGICA E CALDEIRARIA LTDA</v>
          </cell>
        </row>
        <row r="960">
          <cell r="B960" t="str">
            <v>ICEMAQ COM.PECAS E ACESSORIOS LTDA</v>
          </cell>
        </row>
        <row r="961">
          <cell r="B961" t="str">
            <v>ISOCOM ISOLAMENTOS COMERCIAL LTDA</v>
          </cell>
        </row>
        <row r="962">
          <cell r="B962" t="str">
            <v>PASSAUTO AUTO CENTER LTDA</v>
          </cell>
        </row>
        <row r="963">
          <cell r="B963" t="str">
            <v>TECPISO DO BRASIL LTDA</v>
          </cell>
        </row>
        <row r="964">
          <cell r="B964" t="str">
            <v>N.V.RACOES LTDA</v>
          </cell>
        </row>
        <row r="965">
          <cell r="B965" t="str">
            <v>ISTIL IGUAÇU IND. COM. E SERVIÇOS LTDA</v>
          </cell>
        </row>
        <row r="966">
          <cell r="B966" t="str">
            <v>TERRABEL ALCOBACA LTDA</v>
          </cell>
        </row>
        <row r="967">
          <cell r="B967" t="str">
            <v>MICROSITE COMERCIAL LTDA</v>
          </cell>
        </row>
        <row r="968">
          <cell r="B968" t="str">
            <v>M. DA COSTA ARTES GRÁFICAS</v>
          </cell>
        </row>
        <row r="969">
          <cell r="B969" t="str">
            <v>CENTRO DE MEDICINA OCUPACIONAL LTDA.</v>
          </cell>
        </row>
        <row r="970">
          <cell r="B970" t="str">
            <v>ISRAEL L. CARVALHO</v>
          </cell>
        </row>
        <row r="971">
          <cell r="B971" t="str">
            <v>RAPIDAÇO COMERCIO DE FERRO E AÇO LTDA</v>
          </cell>
        </row>
        <row r="972">
          <cell r="B972" t="str">
            <v>DISK BASES LTDA</v>
          </cell>
        </row>
        <row r="973">
          <cell r="B973" t="str">
            <v>TRATORAL LTDA</v>
          </cell>
        </row>
        <row r="974">
          <cell r="B974" t="str">
            <v>SP TRAVEL AG. DE VIAGENS E TURISMO LTDA</v>
          </cell>
        </row>
        <row r="975">
          <cell r="B975" t="str">
            <v>RADIOLINK COMUNICACOES E EQUIPAMENTOS LT</v>
          </cell>
        </row>
        <row r="976">
          <cell r="B976" t="str">
            <v>WILDHAGEM INFORMATICA LTDA</v>
          </cell>
        </row>
        <row r="977">
          <cell r="B977" t="str">
            <v>MARCELO MARTINS DE ARAÚJO</v>
          </cell>
        </row>
        <row r="978">
          <cell r="B978" t="str">
            <v>UNITINTAS COMÉRCIO DE TINTAS LTDA</v>
          </cell>
        </row>
        <row r="979">
          <cell r="B979" t="str">
            <v>PROMPT ENGENHARIA S/C LTDA</v>
          </cell>
        </row>
        <row r="980">
          <cell r="B980" t="str">
            <v>RIO 10 MÁQUINAS E EQUIPAMENTOS LTDA</v>
          </cell>
        </row>
        <row r="981">
          <cell r="B981" t="str">
            <v>RIO 10 MÁQUINAS</v>
          </cell>
        </row>
        <row r="982">
          <cell r="B982" t="str">
            <v>AIRTON JOSÉ SPINA REGISTRO-ME</v>
          </cell>
        </row>
        <row r="983">
          <cell r="B983" t="str">
            <v>RESTAURANTE OLA LTDA</v>
          </cell>
        </row>
        <row r="984">
          <cell r="B984" t="str">
            <v>KAHASI NORDESTE LTDA</v>
          </cell>
        </row>
        <row r="985">
          <cell r="B985" t="str">
            <v>GLOBAL DO BRASIL APRESENTAÇÕES INTERNACIONAIS LTDA</v>
          </cell>
        </row>
        <row r="986">
          <cell r="B986" t="str">
            <v>HIDROSENNA EQUIP.CONTRA INCÊNDIO LTDA</v>
          </cell>
        </row>
        <row r="987">
          <cell r="B987" t="str">
            <v>J.A LOCAÇÃO DE MÁQUINAS E CAMINHÕES S/C LTDA</v>
          </cell>
        </row>
        <row r="988">
          <cell r="B988" t="str">
            <v>TECNOPAV SERVIÇOS TÉCNICOS LTDA</v>
          </cell>
        </row>
        <row r="989">
          <cell r="B989" t="str">
            <v>DELLIUS CONNECTION MEDICALS LTDA</v>
          </cell>
        </row>
        <row r="990">
          <cell r="B990" t="str">
            <v>COPIADORA ITAIM S/C LTDA-ME</v>
          </cell>
        </row>
        <row r="991">
          <cell r="B991" t="str">
            <v>PRESERV EMPREITEIRA LTDA</v>
          </cell>
        </row>
        <row r="992">
          <cell r="B992" t="str">
            <v>MARIA HERCÍLIA LIMA MONNERAT - ME</v>
          </cell>
        </row>
        <row r="993">
          <cell r="B993" t="str">
            <v>BORNHAUSEN, AMARANTE, ZIMMER, E PEREGRINO</v>
          </cell>
        </row>
        <row r="994">
          <cell r="B994" t="str">
            <v>CONSTRUTORA SANTOS BATISTA LTDA</v>
          </cell>
        </row>
        <row r="995">
          <cell r="B995" t="str">
            <v>ATUAL TRANSPORTES E PAINÉIS LTDA</v>
          </cell>
        </row>
        <row r="996">
          <cell r="B996" t="str">
            <v>ÁGUAS DE NITERÓI S.A</v>
          </cell>
        </row>
        <row r="997">
          <cell r="B997" t="str">
            <v>DISTRIBUIDORA MATS.CONSTRUCAO JL LTDA</v>
          </cell>
        </row>
        <row r="998">
          <cell r="B998" t="str">
            <v>V.M. FERNANDES PADARIA-ME</v>
          </cell>
        </row>
        <row r="999">
          <cell r="B999" t="str">
            <v>MARCO ANTONIO MELO GONÇALVES REGISTRO-ME</v>
          </cell>
        </row>
        <row r="1000">
          <cell r="B1000" t="str">
            <v>VIDRACARIA I.C.IRMÃOS CORAGEM III LTDA</v>
          </cell>
        </row>
        <row r="1001">
          <cell r="B1001" t="str">
            <v>RESTAURANTE O REI DA CARNE SECA LTDA</v>
          </cell>
        </row>
        <row r="1002">
          <cell r="B1002" t="str">
            <v>ASSINGEL ASSIST.TEC. GRUPO GERADOR LTDA</v>
          </cell>
        </row>
        <row r="1003">
          <cell r="B1003" t="str">
            <v>W.G. DE ALMEIDA &amp; CIA LTDA</v>
          </cell>
        </row>
        <row r="1004">
          <cell r="B1004" t="str">
            <v>AUTO POSTO NOGUEIRA LTDA</v>
          </cell>
        </row>
        <row r="1005">
          <cell r="B1005" t="str">
            <v>GRAW COMERCIAL E SERVIÇOS LTDA</v>
          </cell>
        </row>
        <row r="1006">
          <cell r="B1006" t="str">
            <v>PÁSSARO AZUL TAXI AÉREO LTDA</v>
          </cell>
        </row>
        <row r="1007">
          <cell r="B1007" t="str">
            <v>RG ENGEMÁTICA LTDA</v>
          </cell>
        </row>
        <row r="1008">
          <cell r="B1008" t="str">
            <v>LOCANTY COM. SERVIÇOS LTDA</v>
          </cell>
        </row>
        <row r="1009">
          <cell r="B1009" t="str">
            <v>FORTMEC FORTALEZA MECANICA E HIDRAULICA</v>
          </cell>
        </row>
        <row r="1010">
          <cell r="B1010" t="str">
            <v>EDITORA ABRIL S/A</v>
          </cell>
        </row>
        <row r="1011">
          <cell r="B1011" t="str">
            <v>PLANETA NICTHEROY LTDA</v>
          </cell>
        </row>
        <row r="1012">
          <cell r="B1012" t="str">
            <v>DISTRIBUIDORA NEW CHEMICALLS LTDA-ME</v>
          </cell>
        </row>
        <row r="1013">
          <cell r="B1013" t="str">
            <v>DÍGITO INFORMÁTICA LTDA</v>
          </cell>
        </row>
        <row r="1014">
          <cell r="B1014" t="str">
            <v>TORNEADORA J. CAIRO - VANILDA M.J. NAVES</v>
          </cell>
        </row>
        <row r="1015">
          <cell r="B1015" t="str">
            <v>TECNIPAR COMÉRCIO E SERVIÇOS LTDA</v>
          </cell>
        </row>
        <row r="1016">
          <cell r="B1016" t="str">
            <v>AURUS LTDA</v>
          </cell>
        </row>
        <row r="1017">
          <cell r="B1017" t="str">
            <v>PAIXÃO PEDRAS DECORATIVAS E MARMORARIA LTDA</v>
          </cell>
        </row>
        <row r="1018">
          <cell r="B1018" t="str">
            <v>ARTEFATOS DE CIMENTO ACP LTDA-ME</v>
          </cell>
        </row>
        <row r="1019">
          <cell r="B1019" t="str">
            <v>MEGATONER INFORMÁTICA LTDA - ME</v>
          </cell>
        </row>
        <row r="1020">
          <cell r="B1020" t="str">
            <v>COPA ENGENHARIA LTDA.</v>
          </cell>
        </row>
        <row r="1021">
          <cell r="B1021" t="str">
            <v>SANEDUCTIL COMERCIAL E EQUIPAMENTO LTDA</v>
          </cell>
        </row>
        <row r="1022">
          <cell r="B1022" t="str">
            <v>ROBINI INDÚSTRIA METALÚRGICA LTDA</v>
          </cell>
        </row>
        <row r="1023">
          <cell r="B1023" t="str">
            <v>QUALITA ASSESSORIA E SERVICOS DE HOTELAR</v>
          </cell>
        </row>
        <row r="1024">
          <cell r="B1024" t="str">
            <v>ENGETRANSP ESTUDOS E PROJ. ENG.TRANSPORTE LTDA.</v>
          </cell>
        </row>
        <row r="1025">
          <cell r="B1025" t="str">
            <v>LIMPOBRÁS SERVICE LTDA</v>
          </cell>
        </row>
        <row r="1026">
          <cell r="B1026" t="str">
            <v>AMBICAO VIRTUAL ELETRO ELETRONICOS LTDA</v>
          </cell>
        </row>
        <row r="1027">
          <cell r="B1027" t="str">
            <v>GREGÓRIO MARQUES DA PAIXÃO</v>
          </cell>
        </row>
        <row r="1028">
          <cell r="B1028" t="str">
            <v>GOMESFIL COMERCIAL LTDA</v>
          </cell>
        </row>
        <row r="1029">
          <cell r="B1029" t="str">
            <v>JORGE LUIZ DA SILVA GOMES MERCEARIA</v>
          </cell>
        </row>
        <row r="1030">
          <cell r="B1030" t="str">
            <v>BISCAYNE HELICÓPTEROS LTDA</v>
          </cell>
        </row>
        <row r="1031">
          <cell r="B1031" t="str">
            <v>EXTRA EXTR.E TRANSPORTE DE MINERAIS LTDA</v>
          </cell>
        </row>
        <row r="1032">
          <cell r="B1032" t="str">
            <v>ASCONCIPA ASSESSORIA E CONSULTORIA LTDA</v>
          </cell>
        </row>
        <row r="1033">
          <cell r="B1033" t="str">
            <v>MOKVA CONSTRUTORA DE OBRAS LTDA</v>
          </cell>
        </row>
        <row r="1034">
          <cell r="B1034" t="str">
            <v>BAR E LANCHONETE ENCANTUS DO VILAR LTDA</v>
          </cell>
        </row>
        <row r="1035">
          <cell r="B1035" t="str">
            <v>GRANI PISOS S/C LTDA</v>
          </cell>
        </row>
        <row r="1036">
          <cell r="B1036" t="str">
            <v>TOPMIX ENGENHARIA E TECNOLOGIA DE CONCRETO LTDA</v>
          </cell>
        </row>
        <row r="1037">
          <cell r="B1037" t="str">
            <v>PONTO DAS TINTAS LTDA</v>
          </cell>
        </row>
        <row r="1038">
          <cell r="B1038" t="str">
            <v>DELVITA BATAGIN ESTEVÃO - ME</v>
          </cell>
        </row>
        <row r="1039">
          <cell r="B1039" t="str">
            <v>ROSA SODOYAMA - ME</v>
          </cell>
        </row>
        <row r="1040">
          <cell r="B1040" t="str">
            <v>INFOSOUND COMERCIO DE INFORMATICA LTDA</v>
          </cell>
        </row>
        <row r="1041">
          <cell r="B1041" t="str">
            <v>INFOSOUND</v>
          </cell>
        </row>
        <row r="1042">
          <cell r="B1042" t="str">
            <v>INFOSOUND</v>
          </cell>
        </row>
        <row r="1043">
          <cell r="B1043" t="str">
            <v>FERRAGENS BETAO DE GUAPI LTDA</v>
          </cell>
        </row>
        <row r="1044">
          <cell r="B1044" t="str">
            <v>ATR MATL. HOSPITALAR E RADIOCOMUNICAÇÃO LTDA</v>
          </cell>
        </row>
        <row r="1045">
          <cell r="B1045" t="str">
            <v>CME BRASIL CONSTR.INSTAL.E SERVIÇOS LTDA</v>
          </cell>
        </row>
        <row r="1046">
          <cell r="B1046" t="str">
            <v>FERRAGENS APERIBE LTDA</v>
          </cell>
        </row>
        <row r="1047">
          <cell r="B1047" t="str">
            <v>ALVES CONSTRUCAO E CONSERVACAO LTDA</v>
          </cell>
        </row>
        <row r="1048">
          <cell r="B1048" t="str">
            <v>PAD. CONF. E MINI-MERC. BELA GRÉCIA LTDA</v>
          </cell>
        </row>
        <row r="1049">
          <cell r="B1049" t="str">
            <v>CONSTRÓI BEM FELIZ LTDA-ME</v>
          </cell>
        </row>
        <row r="1050">
          <cell r="B1050" t="str">
            <v>BARRIL RESTAURANTE E PIZZARIA LTDA - ME</v>
          </cell>
        </row>
        <row r="1051">
          <cell r="B1051" t="str">
            <v>RICAVE-RIO MECÂNICA VEICULAR LTDA</v>
          </cell>
        </row>
        <row r="1052">
          <cell r="B1052" t="str">
            <v>COMÉRCIO VAREJISTA G.F. LTDA</v>
          </cell>
        </row>
        <row r="1053">
          <cell r="B1053" t="str">
            <v>MINIMERCADO RIBEIRA DE ITAMBI LTDA</v>
          </cell>
        </row>
        <row r="1054">
          <cell r="B1054" t="str">
            <v>INDUSTRIA DE MADEIRAS SANTA LUCIA LTDA</v>
          </cell>
        </row>
        <row r="1055">
          <cell r="B1055" t="str">
            <v>SANTOS &amp; NASCIMENTO LTDA-ME</v>
          </cell>
        </row>
        <row r="1056">
          <cell r="B1056" t="str">
            <v>CVAM - PLACAS LTDA</v>
          </cell>
        </row>
        <row r="1057">
          <cell r="B1057" t="str">
            <v>MATERIAIS DE CONSTRUCAO BOA ESPERANCA LT</v>
          </cell>
        </row>
        <row r="1058">
          <cell r="B1058" t="str">
            <v>RIOMIX LTDA</v>
          </cell>
        </row>
        <row r="1059">
          <cell r="B1059" t="str">
            <v>TECNOCAP DISTRIBUIDORA DE ASFALTOS LTDA</v>
          </cell>
        </row>
        <row r="1060">
          <cell r="B1060" t="str">
            <v>SURGI RIO COM. DE PECAS E SERV LTDA.</v>
          </cell>
        </row>
        <row r="1061">
          <cell r="B1061" t="str">
            <v>DAIL DO COLUBANDE MATERIAL DE CONSTRUCAO</v>
          </cell>
        </row>
        <row r="1062">
          <cell r="B1062" t="str">
            <v>MÓVEIS LÍDER DE MACAÉ LTDA-ME</v>
          </cell>
        </row>
        <row r="1063">
          <cell r="B1063" t="str">
            <v>A.S. GOMES ESTAMPARIA E CONFECÇÃO-ME</v>
          </cell>
        </row>
        <row r="1064">
          <cell r="B1064" t="str">
            <v>ESCRITÓRIO TÉCNICA COSTA SANTOS LTDA</v>
          </cell>
        </row>
        <row r="1065">
          <cell r="B1065" t="str">
            <v>NOTEBOOK LAND COMERCIO LTDA</v>
          </cell>
        </row>
        <row r="1066">
          <cell r="B1066" t="str">
            <v>NOTEBOOK LAND COMERCIO LTDA</v>
          </cell>
        </row>
        <row r="1067">
          <cell r="B1067" t="str">
            <v>IDEAL SCREEN LTDA - ME</v>
          </cell>
        </row>
        <row r="1068">
          <cell r="B1068" t="str">
            <v>FERRO E AÇO PODEROSOS DA PENHA LTDA</v>
          </cell>
        </row>
        <row r="1069">
          <cell r="B1069" t="str">
            <v>REAL ESTRUTURAS E CONSTRUÇÕES LTDA</v>
          </cell>
        </row>
        <row r="1070">
          <cell r="B1070" t="str">
            <v>D.G.F. COMERCIAL LTDA</v>
          </cell>
        </row>
        <row r="1071">
          <cell r="B1071" t="str">
            <v>VAGNER BERTINI - ME</v>
          </cell>
        </row>
        <row r="1072">
          <cell r="B1072" t="str">
            <v>NEW TIMES ENGENHARIA E CONSTRUÇÕES LTDA</v>
          </cell>
        </row>
        <row r="1073">
          <cell r="B1073" t="str">
            <v>R&amp;D TRANSPORTE E TERRAPLANAGEM</v>
          </cell>
        </row>
        <row r="1074">
          <cell r="B1074" t="str">
            <v>SERVMÁQUINAS LTDA</v>
          </cell>
        </row>
        <row r="1075">
          <cell r="B1075" t="str">
            <v>HIDRÁULICA FERRAGENS TINDIBA LTDA</v>
          </cell>
        </row>
        <row r="1076">
          <cell r="B1076" t="str">
            <v>LEC REPRESENTACOES COMERCIAIS LTDA</v>
          </cell>
        </row>
        <row r="1077">
          <cell r="B1077" t="str">
            <v>INFOTRADE TECNOLOGIA LTDA.</v>
          </cell>
        </row>
        <row r="1078">
          <cell r="B1078" t="str">
            <v>INFOTRADE</v>
          </cell>
        </row>
        <row r="1079">
          <cell r="B1079" t="str">
            <v>BJ FORTE MATERIAIS PARA CONSTRUÇÃO LTDA</v>
          </cell>
        </row>
        <row r="1080">
          <cell r="B1080" t="str">
            <v>M &amp; F TRANS. E TERRAPLANAGENS LTDA</v>
          </cell>
        </row>
        <row r="1081">
          <cell r="B1081" t="str">
            <v>COMERCIAL MERCOTUBOS ATIBAIA IMP.EXP.LTDA</v>
          </cell>
        </row>
        <row r="1082">
          <cell r="B1082" t="str">
            <v>MILENA RESTAURANTE LTDA-ME</v>
          </cell>
        </row>
        <row r="1083">
          <cell r="B1083" t="str">
            <v>CONTATO COMUNICAÇÃO LTDA</v>
          </cell>
        </row>
        <row r="1084">
          <cell r="B1084" t="str">
            <v>UNICOLOR TINTAS LTDA</v>
          </cell>
        </row>
        <row r="1085">
          <cell r="B1085" t="str">
            <v>IGMA IND.COM.MÓVEIS DE AÇO LTDA</v>
          </cell>
        </row>
        <row r="1086">
          <cell r="B1086" t="str">
            <v>DOIS PONTOS EMPREENDIMENTOS LTDA</v>
          </cell>
        </row>
        <row r="1087">
          <cell r="B1087" t="str">
            <v>RIO BALI COM. MAT.CONSTRUÇÕES LTDA-ME</v>
          </cell>
        </row>
        <row r="1088">
          <cell r="B1088" t="str">
            <v>TEM TRATORPECAS LTDA</v>
          </cell>
        </row>
        <row r="1089">
          <cell r="B1089" t="str">
            <v>S. VIEIRA CAMPOS VEICULOS LTDA.</v>
          </cell>
        </row>
        <row r="1090">
          <cell r="B1090" t="str">
            <v>W.E. EMPREITEIRA LTDA.</v>
          </cell>
        </row>
        <row r="1091">
          <cell r="B1091" t="str">
            <v>PRINTING SOLUTIONS LTDA</v>
          </cell>
        </row>
        <row r="1092">
          <cell r="B1092" t="str">
            <v>AUTO POSTO AVN. CORONEL SISSON LTDA</v>
          </cell>
        </row>
        <row r="1093">
          <cell r="B1093" t="str">
            <v>BANDEIRANTE ENERGIA S.A</v>
          </cell>
        </row>
        <row r="1094">
          <cell r="B1094" t="str">
            <v>BEIRA DE RUA´S BAR LTDA</v>
          </cell>
        </row>
        <row r="1095">
          <cell r="B1095" t="str">
            <v>CAMINHO DAS ÁGUAS DISTRIBUIDORA DE BEBIDAS LTDA</v>
          </cell>
        </row>
        <row r="1096">
          <cell r="B1096" t="str">
            <v>LOJA DOS ROLAMENTOS LTDA</v>
          </cell>
        </row>
        <row r="1097">
          <cell r="B1097" t="str">
            <v>NORDESTE SEGURANCA ELETRONICA LTDA</v>
          </cell>
        </row>
        <row r="1098">
          <cell r="B1098" t="str">
            <v>TEREZINHA CASTRO TOLENTINO SIMPLES PE</v>
          </cell>
        </row>
        <row r="1099">
          <cell r="B1099" t="str">
            <v>MARIA HELENA MATTOS</v>
          </cell>
        </row>
        <row r="1100">
          <cell r="B1100" t="str">
            <v>L.P.J &amp; E.H.P CONSTRUÇÕES LTDA</v>
          </cell>
        </row>
        <row r="1101">
          <cell r="B1101" t="str">
            <v>J.C. ARTEFATOS DE CIMENTO E CONCRETOS LTDA</v>
          </cell>
        </row>
        <row r="1102">
          <cell r="B1102" t="str">
            <v>EFERTIL EQUIP FERTILIZANTES LTDA</v>
          </cell>
        </row>
        <row r="1103">
          <cell r="B1103" t="str">
            <v>CLASSE A TRANSPORTES RODOVIÁRIOS LTDA</v>
          </cell>
        </row>
        <row r="1104">
          <cell r="B1104" t="str">
            <v>SERVCAR ROCILDA LEITE LIMA - EPP</v>
          </cell>
        </row>
        <row r="1105">
          <cell r="B1105" t="str">
            <v>F.L. CONSTRUÇÕES E LOCAÇÕES LTDA</v>
          </cell>
        </row>
        <row r="1106">
          <cell r="B1106" t="str">
            <v>MEGA TINTAS OLARIA LTDA</v>
          </cell>
        </row>
        <row r="1107">
          <cell r="B1107" t="str">
            <v>TELESP CELULAR S.A</v>
          </cell>
        </row>
        <row r="1108">
          <cell r="B1108" t="str">
            <v>TELEBRASILIA CELULAR S/A</v>
          </cell>
        </row>
        <row r="1109">
          <cell r="B1109" t="str">
            <v>BRAGA NETTO ASSOCIADOS LTDA</v>
          </cell>
        </row>
        <row r="1110">
          <cell r="B1110" t="str">
            <v>M.A.V. TRANSPORTES LTDA.</v>
          </cell>
        </row>
        <row r="1111">
          <cell r="B1111" t="str">
            <v>PEDRA SUL MINERAÇÃO LTDA</v>
          </cell>
        </row>
        <row r="1112">
          <cell r="B1112" t="str">
            <v>DELTOP DEMARCACOES LEVANT.TOPOGRAFICOS LTDA</v>
          </cell>
        </row>
        <row r="1113">
          <cell r="B1113" t="str">
            <v>TELERJ CELULAR S.A.</v>
          </cell>
        </row>
        <row r="1114">
          <cell r="B1114" t="str">
            <v>CELULAR TELERJ</v>
          </cell>
        </row>
        <row r="1115">
          <cell r="B1115" t="str">
            <v>TELEFONICA CELULAR</v>
          </cell>
        </row>
        <row r="1116">
          <cell r="B1116" t="str">
            <v>TAENGE ENGENHARIA E CONSULTORIA LTDA.</v>
          </cell>
        </row>
        <row r="1117">
          <cell r="B1117" t="str">
            <v>EMASEL EQUIPAMENTOS MATERIAIS E SERVICOS</v>
          </cell>
        </row>
        <row r="1118">
          <cell r="B1118" t="str">
            <v>PAULO LARA MÓVEIS E ELETRODOMÉSTICOS</v>
          </cell>
        </row>
        <row r="1119">
          <cell r="B1119" t="str">
            <v>AGRIJAR TRANSPORTES LTDA</v>
          </cell>
        </row>
        <row r="1120">
          <cell r="B1120" t="str">
            <v>H.S.TRANSPORTES E TERRALANAGENS LTDA ME</v>
          </cell>
        </row>
        <row r="1121">
          <cell r="B1121" t="str">
            <v>INTERLIFT ELETRO ACIONAMENTOS LTDA</v>
          </cell>
        </row>
        <row r="1122">
          <cell r="B1122" t="str">
            <v>BÚZIOS EQUIP.DE TERRAPLENAGEM E SERVIÇOS LTDA</v>
          </cell>
        </row>
        <row r="1123">
          <cell r="B1123" t="str">
            <v>D.C.CARVALHO MATERIAIS DE CONSTRUCAO</v>
          </cell>
        </row>
        <row r="1124">
          <cell r="B1124" t="str">
            <v>COMERCIAL RAFAEL DO RIO DE JANEIRO LTDA</v>
          </cell>
        </row>
        <row r="1125">
          <cell r="B1125" t="str">
            <v>FRANCISCO VALADÃO DA SILVA AVIÁRIO</v>
          </cell>
        </row>
        <row r="1126">
          <cell r="B1126" t="str">
            <v>COMPENFÓRMICA MADEIRAS LTDA</v>
          </cell>
        </row>
        <row r="1127">
          <cell r="B1127" t="str">
            <v>TELEGOIAS CELULAR S.A.</v>
          </cell>
        </row>
        <row r="1128">
          <cell r="B1128" t="str">
            <v>MRG CONSTRUTORA LTDA.</v>
          </cell>
        </row>
        <row r="1129">
          <cell r="B1129" t="str">
            <v>PEDREIRA POTIGUAR LTDA</v>
          </cell>
        </row>
        <row r="1130">
          <cell r="B1130" t="str">
            <v>POSTO NORDESTE DIST. E TRANSP. DERIVADOS</v>
          </cell>
        </row>
        <row r="1131">
          <cell r="B1131" t="str">
            <v>GEOTEC ESTUDOS E PROJETOS LTDA</v>
          </cell>
        </row>
        <row r="1132">
          <cell r="B1132" t="str">
            <v>FHBS CONSULTORIA E PLANEJAMENTO LTDA</v>
          </cell>
        </row>
        <row r="1133">
          <cell r="B1133" t="str">
            <v>ACCOCIL - ALMEIDA COM. E CONSTRUÇÃO CIVIL LTDA</v>
          </cell>
        </row>
        <row r="1134">
          <cell r="B1134" t="str">
            <v>GRECA DISTRIBUIDORA DE ASFALTOS LTDA</v>
          </cell>
        </row>
        <row r="1135">
          <cell r="B1135" t="str">
            <v>M.V. RIBEIRO RESTAURANTE-ME</v>
          </cell>
        </row>
        <row r="1136">
          <cell r="B1136" t="str">
            <v>COMPOSTELA DISTRIBUIDORA LTDA</v>
          </cell>
        </row>
        <row r="1137">
          <cell r="B1137" t="str">
            <v>FRANCO E BRANCO LTDA</v>
          </cell>
        </row>
        <row r="1138">
          <cell r="B1138" t="str">
            <v>JAPUIBA EQUIPAMENTOS LTDA</v>
          </cell>
        </row>
        <row r="1139">
          <cell r="B1139" t="str">
            <v>RETROMAQ EQUIPAMENTOS LTDA</v>
          </cell>
        </row>
        <row r="1140">
          <cell r="B1140" t="str">
            <v>GESSO ABREU GUIMARÃES LTDA</v>
          </cell>
        </row>
        <row r="1141">
          <cell r="B1141" t="str">
            <v>MADEMAF MADEIRAS LTDA</v>
          </cell>
        </row>
        <row r="1142">
          <cell r="B1142" t="str">
            <v>POSTO SANTA IZABEL LTDA</v>
          </cell>
        </row>
        <row r="1143">
          <cell r="B1143" t="str">
            <v>AREAL FAMÍLIA UNIDA LTDA-ME</v>
          </cell>
        </row>
        <row r="1144">
          <cell r="B1144" t="str">
            <v>MEGAMIX ENGENHARIA LTDA</v>
          </cell>
        </row>
        <row r="1145">
          <cell r="B1145" t="str">
            <v>EVOLUTION DECORACOES LTDA</v>
          </cell>
        </row>
        <row r="1146">
          <cell r="B1146" t="str">
            <v>CODEL-CONSTRUCAO,DEMOLICAO E LOCACAO LTDA</v>
          </cell>
        </row>
        <row r="1147">
          <cell r="B1147" t="str">
            <v>FRANCHINI E VIVAS CONS. E ENG. LTDA</v>
          </cell>
        </row>
        <row r="1148">
          <cell r="B1148" t="str">
            <v>DPC DESENVOLVIMENTO LTDA</v>
          </cell>
        </row>
        <row r="1149">
          <cell r="B1149" t="str">
            <v>MARIA AMÉLIA CESARIO DA SILVA RIBEIRO</v>
          </cell>
        </row>
        <row r="1150">
          <cell r="B1150" t="str">
            <v>NOVOPLASTIC DO BRASIL LTDA</v>
          </cell>
        </row>
        <row r="1151">
          <cell r="B1151" t="str">
            <v>LANCHONETE E RESTAURANTE CONTORNO DE CAMPOS LTDA.</v>
          </cell>
        </row>
        <row r="1152">
          <cell r="B1152" t="str">
            <v>CONSTRUTORA COFRAN LTDA</v>
          </cell>
        </row>
        <row r="1153">
          <cell r="B1153" t="str">
            <v>CARMEHIL COMERCIAL ELÉTRICA LTDA</v>
          </cell>
        </row>
        <row r="1154">
          <cell r="B1154" t="str">
            <v>LOJA 58 MATERIAIS DE CONSTRUÇÃO LTDA</v>
          </cell>
        </row>
        <row r="1155">
          <cell r="B1155" t="str">
            <v>CID PARTICIPAÇÕES E EMPREENDIMENTOS LTDA</v>
          </cell>
        </row>
        <row r="1156">
          <cell r="B1156" t="str">
            <v>J.O. BASTOS EMPREITEIRA-ME</v>
          </cell>
        </row>
        <row r="1157">
          <cell r="B1157" t="str">
            <v>DANIFER FERRO E A€O LTDA</v>
          </cell>
        </row>
        <row r="1158">
          <cell r="B1158" t="str">
            <v>INTELIG</v>
          </cell>
        </row>
        <row r="1159">
          <cell r="B1159" t="str">
            <v>VICTORIA PLAZA HOTEL LTDA</v>
          </cell>
        </row>
        <row r="1160">
          <cell r="B1160" t="str">
            <v>MASTER COM.SERV.REPRES.COMERCIAIS LTDA</v>
          </cell>
        </row>
        <row r="1161">
          <cell r="B1161" t="str">
            <v>ALLENFIX COMÉRCIO DE PARAFUSOS E FIXAÇÕES LTDA</v>
          </cell>
        </row>
        <row r="1162">
          <cell r="B1162" t="str">
            <v>OWS PERCK INST.COM.MAT.HOSPITALAR LTDA</v>
          </cell>
        </row>
        <row r="1163">
          <cell r="B1163" t="str">
            <v>ELON MATERIAIS DE CONSTRUÇÃO</v>
          </cell>
        </row>
        <row r="1164">
          <cell r="B1164" t="str">
            <v>CONSTRUCENTER CONSTR.SERV. PREMOLDADOS LTDA</v>
          </cell>
        </row>
        <row r="1165">
          <cell r="B1165" t="str">
            <v>C. DE CASTRO FREITAS GRÁFICA-ME</v>
          </cell>
        </row>
        <row r="1166">
          <cell r="B1166" t="str">
            <v>CEIVN PRESTADORA DE SERVIÇOS LTDA</v>
          </cell>
        </row>
        <row r="1167">
          <cell r="B1167" t="str">
            <v>JOSENILDO ANTONIO DE OLIVEIRA-ME</v>
          </cell>
        </row>
        <row r="1168">
          <cell r="B1168" t="str">
            <v>SUPER POSTO MINAS DO RIO VERDE LTDA</v>
          </cell>
        </row>
        <row r="1169">
          <cell r="B1169" t="str">
            <v>SINGULARE CONCRETO LTDA</v>
          </cell>
        </row>
        <row r="1170">
          <cell r="B1170" t="str">
            <v>BETONBRAS CONCRETO LTDA</v>
          </cell>
        </row>
        <row r="1171">
          <cell r="B1171" t="str">
            <v>ATL - ALGAR TELECOM LESTE S/A</v>
          </cell>
        </row>
        <row r="1172">
          <cell r="B1172" t="str">
            <v>BORRACHEIRO CATIRI LTDA</v>
          </cell>
        </row>
        <row r="1173">
          <cell r="B1173" t="str">
            <v>BP TRANSPORTES LTDA</v>
          </cell>
        </row>
        <row r="1174">
          <cell r="B1174" t="str">
            <v>DIX PRESTACAO DE SERVICOS LTDA</v>
          </cell>
        </row>
        <row r="1175">
          <cell r="B1175" t="str">
            <v>ADELMO ANELI GUERRA - ME</v>
          </cell>
        </row>
        <row r="1176">
          <cell r="B1176" t="str">
            <v>J.C PAVIMENTAÇÃO E TERRAPLENAGEM LTDA</v>
          </cell>
        </row>
        <row r="1177">
          <cell r="B1177" t="str">
            <v>D.A FERRARI</v>
          </cell>
        </row>
        <row r="1178">
          <cell r="B1178" t="str">
            <v>INHAÚMA RIO MATERIAIS DE CONSTRUÇÃO LTDA</v>
          </cell>
        </row>
        <row r="1179">
          <cell r="B1179" t="str">
            <v>JUNIOR EQUIPAMENTOS E SERVIÇOS LTDA.EPP</v>
          </cell>
        </row>
        <row r="1180">
          <cell r="B1180" t="str">
            <v>WANDER PAULO ARAUJO OLIVEIRA - CASA DO A</v>
          </cell>
        </row>
        <row r="1181">
          <cell r="B1181" t="str">
            <v>CONSET ADM.E CORRETAGEM DE SEGUROS LTDA</v>
          </cell>
        </row>
        <row r="1182">
          <cell r="B1182" t="str">
            <v>R.DE C. IANNI ROCHA - ME</v>
          </cell>
        </row>
        <row r="1183">
          <cell r="B1183" t="str">
            <v>N.S. VIEIRA ARTEFATOS DE CIMENTO-ME</v>
          </cell>
        </row>
        <row r="1184">
          <cell r="B1184" t="str">
            <v>TRATORLINK PECAS E SERV. P/TRATORES LTDA</v>
          </cell>
        </row>
        <row r="1185">
          <cell r="B1185" t="str">
            <v>FLUID  MOBIL EQUIPAMENTOS LTDA.</v>
          </cell>
        </row>
        <row r="1186">
          <cell r="B1186" t="str">
            <v>MISTER FREIOS PEÇAS E SERVIÇOS LTDA</v>
          </cell>
        </row>
        <row r="1187">
          <cell r="B1187" t="str">
            <v>HIPER PEDRAS NITERÓI LTDA - ME</v>
          </cell>
        </row>
        <row r="1188">
          <cell r="B1188" t="str">
            <v>TEC-TONS COMERCIO LTDA</v>
          </cell>
        </row>
        <row r="1189">
          <cell r="B1189" t="str">
            <v>CARLOS ALEXANDRE CORREIA</v>
          </cell>
        </row>
        <row r="1190">
          <cell r="B1190" t="str">
            <v>SANTA CABRINI LOCAÇÃO DE MÁQUINAS LTDA</v>
          </cell>
        </row>
        <row r="1191">
          <cell r="B1191" t="str">
            <v>COPQUE VIGILANCIA PATRIMONIAL LTDA -ME</v>
          </cell>
        </row>
        <row r="1192">
          <cell r="B1192" t="str">
            <v>CENTRAL PEÇAS COM.REPRESENTAÇÕES LTDA</v>
          </cell>
        </row>
        <row r="1193">
          <cell r="B1193" t="str">
            <v>CENTERLINE OUVIDOR LTDA</v>
          </cell>
        </row>
        <row r="1194">
          <cell r="B1194" t="str">
            <v>TRAVASSO MATERIAIS DE CONSTRUCAO LTDA</v>
          </cell>
        </row>
        <row r="1195">
          <cell r="B1195" t="str">
            <v>USITRACTOR MAQUINAS LTDA</v>
          </cell>
        </row>
        <row r="1196">
          <cell r="B1196" t="str">
            <v>TRATORPAV COMERCIO DE PECAS E SERVICOS L</v>
          </cell>
        </row>
        <row r="1197">
          <cell r="B1197" t="str">
            <v>CLAIRE M. LAUXEN - ME</v>
          </cell>
        </row>
        <row r="1198">
          <cell r="B1198" t="str">
            <v>IMPRINT 2001 GRÁFICA E EDITORA LTDA</v>
          </cell>
        </row>
        <row r="1199">
          <cell r="B1199" t="str">
            <v>PARATEC PÁRA - RAIOS E ACESSÓRIOS LTDA.</v>
          </cell>
        </row>
        <row r="1200">
          <cell r="B1200" t="str">
            <v>HELTER VIANA F. DE ALMEIDA</v>
          </cell>
        </row>
        <row r="1201">
          <cell r="B1201" t="str">
            <v>ALEXSANDER OLIVEIRA DE ALMEIDA</v>
          </cell>
        </row>
        <row r="1202">
          <cell r="B1202" t="str">
            <v>ANDAIMES E MÁQ.BIG EQUIP.P/CONSTR.CIVIL LTDA</v>
          </cell>
        </row>
        <row r="1203">
          <cell r="B1203" t="str">
            <v>CD TECK COMERCIO E SERVICOS</v>
          </cell>
        </row>
        <row r="1204">
          <cell r="B1204" t="str">
            <v>SALES &amp; CHAGAS COM.MAT.CONSTRUCAO LTDA</v>
          </cell>
        </row>
        <row r="1205">
          <cell r="B1205" t="str">
            <v>MILCAR LOCADORA DE VEICULOS LTDA</v>
          </cell>
        </row>
        <row r="1206">
          <cell r="B1206" t="str">
            <v>MILCAR LOCADORA DE VEÍCULOS LTDA</v>
          </cell>
        </row>
        <row r="1207">
          <cell r="B1207" t="str">
            <v>MILCAR LOCADORA DE VEICULOS LTDA</v>
          </cell>
        </row>
        <row r="1208">
          <cell r="B1208" t="str">
            <v>MANETONI CENTRAL DE SERVIÇOS S/C LTDA</v>
          </cell>
        </row>
        <row r="1209">
          <cell r="B1209" t="str">
            <v>FAT FIVA DISTRIBUIDORA LTDA - ME</v>
          </cell>
        </row>
        <row r="1210">
          <cell r="B1210" t="str">
            <v>PAVCOLOR TECNOLOGIA LTDA</v>
          </cell>
        </row>
        <row r="1211">
          <cell r="B1211" t="str">
            <v>BARRETO MAQUINAS FERRAMENTAS GERAIS LTDA</v>
          </cell>
        </row>
        <row r="1212">
          <cell r="B1212" t="str">
            <v>DIAGONAL COM.INDÚSTRIA E SERVIÇOS LTDA</v>
          </cell>
        </row>
        <row r="1213">
          <cell r="B1213" t="str">
            <v>KRAVASOLO FUNDAÇÕES S/C LTDA</v>
          </cell>
        </row>
        <row r="1214">
          <cell r="B1214" t="str">
            <v>SIGMA INFORMÁTICA DO BRASIL LTDA</v>
          </cell>
        </row>
        <row r="1215">
          <cell r="B1215" t="str">
            <v>MANILHA CACA E PESCA LTDA</v>
          </cell>
        </row>
        <row r="1216">
          <cell r="B1216" t="str">
            <v>TERRAPLANAGEM MONLEVADE</v>
          </cell>
        </row>
        <row r="1217">
          <cell r="B1217" t="str">
            <v>ETROS MÁQUINAS E EQUIPAMENTOS LTDA - ME</v>
          </cell>
        </row>
        <row r="1218">
          <cell r="B1218" t="str">
            <v>BLASTER COMERCIAL LTDA</v>
          </cell>
        </row>
        <row r="1219">
          <cell r="B1219" t="str">
            <v>CLAUCAJENA VIGILÂNCIA E SEGURANÇA LTDA</v>
          </cell>
        </row>
        <row r="1220">
          <cell r="B1220" t="str">
            <v>TECHMAIA COMPUTAD. SERVICOS E EQUIP.LTDA</v>
          </cell>
        </row>
        <row r="1221">
          <cell r="B1221" t="str">
            <v>MARIA LUCIA DE JESUS NICOLE NAPOLE-ME</v>
          </cell>
        </row>
        <row r="1222">
          <cell r="B1222" t="str">
            <v>AGRO-CONSTRUÇÕES PIRAJU</v>
          </cell>
        </row>
        <row r="1223">
          <cell r="B1223" t="str">
            <v>CONSTRUTORA SANTA INÊS LTDA</v>
          </cell>
        </row>
        <row r="1224">
          <cell r="B1224" t="str">
            <v>EDUARDO RODRIGUES ARAUJO BAZAR ME</v>
          </cell>
        </row>
        <row r="1225">
          <cell r="B1225" t="str">
            <v>S S COMERCIO DE MAT.CONSTRUCAO LTDA</v>
          </cell>
        </row>
        <row r="1226">
          <cell r="B1226" t="str">
            <v>SOLEIL ENG.E TECNOLOGIA S/C LTDA</v>
          </cell>
        </row>
        <row r="1227">
          <cell r="B1227" t="str">
            <v>SIMONE SANTOS DE MORAES ALMEIDA-ME</v>
          </cell>
        </row>
        <row r="1228">
          <cell r="B1228" t="str">
            <v>FAW CONSULTORIA E PROJETOS LTDA</v>
          </cell>
        </row>
        <row r="1229">
          <cell r="B1229" t="str">
            <v>GALLINA &amp; CIA LTDA</v>
          </cell>
        </row>
        <row r="1230">
          <cell r="B1230" t="str">
            <v>SANTA CASA DA TAQUARA PERMISSIONÁRIA DE SERVIÇOS PÚBLICOS 82</v>
          </cell>
        </row>
        <row r="1231">
          <cell r="B1231" t="str">
            <v>CENTRAL DAS BOMBAS LTDA</v>
          </cell>
        </row>
        <row r="1232">
          <cell r="B1232" t="str">
            <v>LOCADORA DE MAQUINAS TINCO LTDA</v>
          </cell>
        </row>
        <row r="1233">
          <cell r="B1233" t="str">
            <v>START BOATS INDÚSTRIA NÁUTICA LTDA</v>
          </cell>
        </row>
        <row r="1234">
          <cell r="B1234" t="str">
            <v>CENTRO MÉDICO E ODONTOLÓGICO BÚZIOS LTDA.</v>
          </cell>
        </row>
        <row r="1235">
          <cell r="B1235" t="str">
            <v>MARIA VILAUBA OLIVEIRA MONTEIRO - EPP</v>
          </cell>
        </row>
        <row r="1236">
          <cell r="B1236" t="str">
            <v>BATMAQ SERVICOS LOCACAO E COM. DE MAQUIN</v>
          </cell>
        </row>
        <row r="1237">
          <cell r="B1237" t="str">
            <v>TELESP - TELECOMUNICAÇÕES DE SÃO PAULO S/A</v>
          </cell>
        </row>
        <row r="1238">
          <cell r="B1238" t="str">
            <v>SEF 2002 COM.REPRESENTAÇÕES LTDA</v>
          </cell>
        </row>
        <row r="1239">
          <cell r="B1239" t="str">
            <v>HUESKER LTDA</v>
          </cell>
        </row>
        <row r="1240">
          <cell r="B1240" t="str">
            <v>CHRISTOVÃO ÁGUAS BOAS TRANSPORTES LTDA</v>
          </cell>
        </row>
        <row r="1241">
          <cell r="B1241" t="str">
            <v>MATRIZ ATIVA COMERCIO E REPRESENTACOES</v>
          </cell>
        </row>
        <row r="1242">
          <cell r="B1242" t="str">
            <v>INTERPRINT COMERCIO E SERVICO DE INFORMA</v>
          </cell>
        </row>
        <row r="1243">
          <cell r="B1243" t="str">
            <v>ELETROMAX CAXIAS MAT. ELETRICOS LTDA</v>
          </cell>
        </row>
        <row r="1244">
          <cell r="B1244" t="str">
            <v>MOBIL TRUCK CENTER LTDA</v>
          </cell>
        </row>
        <row r="1245">
          <cell r="B1245" t="str">
            <v>A.V.R. ELETRICA LTDA-ME</v>
          </cell>
        </row>
        <row r="1246">
          <cell r="B1246" t="str">
            <v>M.C. CHAVES TRANSPORTES - ME</v>
          </cell>
        </row>
        <row r="1247">
          <cell r="B1247" t="str">
            <v>LUIZ JACIR DA SILVA - ME</v>
          </cell>
        </row>
        <row r="1248">
          <cell r="B1248" t="str">
            <v>EMAG EMPRESA MÁQ.AGRÍCOLAS E ESTEIRAS</v>
          </cell>
        </row>
        <row r="1249">
          <cell r="B1249" t="str">
            <v>PETROCAM COMERCIAL ELÉTRICA LTDA</v>
          </cell>
        </row>
        <row r="1250">
          <cell r="B1250" t="str">
            <v>MEIMAR EQUIPAMENTOS LTDA</v>
          </cell>
        </row>
        <row r="1251">
          <cell r="B1251" t="str">
            <v>TERRABYTE S/C LTDA</v>
          </cell>
        </row>
        <row r="1252">
          <cell r="B1252" t="str">
            <v>GEODRILL ENGENHARIA LTDA</v>
          </cell>
        </row>
        <row r="1253">
          <cell r="B1253" t="str">
            <v>P.R.M. LÍQUIDOS E COMESTÍVEIS LTDA</v>
          </cell>
        </row>
        <row r="1254">
          <cell r="B1254" t="str">
            <v>MARANATHA 680 AUTO CENTER LTDA</v>
          </cell>
        </row>
        <row r="1255">
          <cell r="B1255" t="str">
            <v>RIVERA ALUGUEIS DE MAQUINAS LTDA</v>
          </cell>
        </row>
        <row r="1256">
          <cell r="B1256" t="str">
            <v>TRANSWAMA TRANSPORTES LTDA</v>
          </cell>
        </row>
        <row r="1257">
          <cell r="B1257" t="str">
            <v>PREMOLDADO BRASIL LTDA</v>
          </cell>
        </row>
        <row r="1258">
          <cell r="B1258" t="str">
            <v>AMARILDO CORDEIRO VALLADAO</v>
          </cell>
        </row>
        <row r="1259">
          <cell r="B1259" t="str">
            <v>CONSTRUTORA LORENZONI COM. PLAN. E REPRESENTAÇÃO LTDA.</v>
          </cell>
        </row>
        <row r="1260">
          <cell r="B1260" t="str">
            <v>ASS COMÉRCIO DE MATERIAIS DE CONSTRUÇÃO LTDA.</v>
          </cell>
        </row>
        <row r="1261">
          <cell r="B1261" t="str">
            <v>JOÃO MENDES DE OLIVEIRA</v>
          </cell>
        </row>
        <row r="1262">
          <cell r="B1262" t="str">
            <v>SÃO JORGE DE MACAÉ MATERIAL DE CONSTRUÇÃO LTDA</v>
          </cell>
        </row>
        <row r="1263">
          <cell r="B1263" t="str">
            <v>BAR SIMOL LTDA</v>
          </cell>
        </row>
        <row r="1264">
          <cell r="B1264" t="str">
            <v>I.C.F. SOUZA</v>
          </cell>
        </row>
        <row r="1265">
          <cell r="B1265" t="str">
            <v>GSNET SOLUÇÃO E PRODUTOS DE REDE LTDA</v>
          </cell>
        </row>
        <row r="1266">
          <cell r="B1266" t="str">
            <v>EQUISER COM.MAQ.EQUIP.INDUSTRIAIS LTDA</v>
          </cell>
        </row>
        <row r="1267">
          <cell r="B1267" t="str">
            <v>BRIKEL COMERCIO E INFORMATICA LTDA</v>
          </cell>
        </row>
        <row r="1268">
          <cell r="B1268" t="str">
            <v>AUTO POSTO SERRINHA KM 52 LTDA</v>
          </cell>
        </row>
        <row r="1269">
          <cell r="B1269" t="str">
            <v>D. DA COSTA SANTOS MATERIAIS DE CONSTRUÇÃO - ME</v>
          </cell>
        </row>
        <row r="1270">
          <cell r="B1270" t="str">
            <v>TUTTO TRANSPORTES LTDA</v>
          </cell>
        </row>
        <row r="1271">
          <cell r="B1271" t="str">
            <v>AUGUSTO ILDEFONSO LUZ-ME</v>
          </cell>
        </row>
        <row r="1272">
          <cell r="B1272" t="str">
            <v>POSTO DE GASOLINA COROA DO MAR LTDA</v>
          </cell>
        </row>
        <row r="1273">
          <cell r="B1273" t="str">
            <v>SILVA E FREIRE CONFECÇÕES LTDA</v>
          </cell>
        </row>
        <row r="1274">
          <cell r="B1274" t="str">
            <v>D.M.P. DOS SANTOS SILVA</v>
          </cell>
        </row>
        <row r="1275">
          <cell r="B1275" t="str">
            <v>REVIVER ARTES GRÁFICA E EDITORA LTDA</v>
          </cell>
        </row>
        <row r="1276">
          <cell r="B1276" t="str">
            <v>ENGELUZ MONTAGENS ELÉTRICAS LTDA</v>
          </cell>
        </row>
        <row r="1277">
          <cell r="B1277" t="str">
            <v>NACTEL REPRESENTACOES LTDA</v>
          </cell>
        </row>
        <row r="1278">
          <cell r="B1278" t="str">
            <v>N.M. OLIVEIRA ROCHA- BUFFET-ME</v>
          </cell>
        </row>
        <row r="1279">
          <cell r="B1279" t="str">
            <v>BSP TRANSPORTE E REPRESENTAÇÃO LTDA</v>
          </cell>
        </row>
        <row r="1280">
          <cell r="B1280" t="str">
            <v>BATISTA &amp; HENRIQUE LTDA</v>
          </cell>
        </row>
        <row r="1281">
          <cell r="B1281" t="str">
            <v>C.HENRIQUE VITURIANO RIBEIRO UNINAGEM-ME</v>
          </cell>
        </row>
        <row r="1282">
          <cell r="B1282" t="str">
            <v>A.L. SOUZA TURISMO</v>
          </cell>
        </row>
        <row r="1283">
          <cell r="B1283" t="str">
            <v>MASTERGRAPH GRÁFICA COM. E EDITORA CAMPOS NEVES LTDA</v>
          </cell>
        </row>
        <row r="1284">
          <cell r="B1284" t="str">
            <v>MAXCLIMA QUALITY PEÇAS E SERVIÇOS LTDA</v>
          </cell>
        </row>
        <row r="1285">
          <cell r="B1285" t="str">
            <v>LATINO AMÉRICA COM.IMP. EXPORTAÇÃO</v>
          </cell>
        </row>
        <row r="1286">
          <cell r="B1286" t="str">
            <v>CISMETAL-COM. IND. E SERVS. METALÚRGICOS</v>
          </cell>
        </row>
        <row r="1287">
          <cell r="B1287" t="str">
            <v>VLM LOCACAO VERA LUCIA A.MONTEIRO LOCACA</v>
          </cell>
        </row>
        <row r="1288">
          <cell r="B1288" t="str">
            <v>STREET FERRAMENTAS LTDA - ME</v>
          </cell>
        </row>
        <row r="1289">
          <cell r="B1289" t="str">
            <v>PAVIBLOCO PRE-MOLDADOS EM CONCRETO LTDA</v>
          </cell>
        </row>
        <row r="1290">
          <cell r="B1290" t="str">
            <v>M&amp;C CEMAR LAJES PRÉ-MOLDADAS LTDA</v>
          </cell>
        </row>
        <row r="1291">
          <cell r="B1291" t="str">
            <v>M &amp; C CEMAR LAJES PRÉ-MOLDADAS LTDA</v>
          </cell>
        </row>
        <row r="1292">
          <cell r="B1292" t="str">
            <v>SOTAXIVAN COOP.TRANSPORTE PASSAGEIROS LTDA</v>
          </cell>
        </row>
        <row r="1293">
          <cell r="B1293" t="str">
            <v>MS DEPOT PRODUTOS DE INFORMATICA LTDA</v>
          </cell>
        </row>
        <row r="1294">
          <cell r="B1294" t="str">
            <v>MS DEPOT PRODUTOS DE IMFORMµTICA</v>
          </cell>
        </row>
        <row r="1295">
          <cell r="B1295" t="str">
            <v>M.S DEPOT PRODUTOS DE INFORMµTICA LTDA.</v>
          </cell>
        </row>
        <row r="1296">
          <cell r="B1296" t="str">
            <v>MADEIRAS MAGNO LTDA</v>
          </cell>
        </row>
        <row r="1297">
          <cell r="B1297" t="str">
            <v>MS-IMAGENS LABORATÓRIO FOTOGRÁFICO LTDA</v>
          </cell>
        </row>
        <row r="1298">
          <cell r="B1298" t="str">
            <v>TELMEX DO BRASIL LTDA</v>
          </cell>
        </row>
        <row r="1299">
          <cell r="B1299" t="str">
            <v>REAL MONTEIRO MATERIAL DE CONSTRUCAO LTD</v>
          </cell>
        </row>
        <row r="1300">
          <cell r="B1300" t="str">
            <v>MADEIREIRA ESPERANCA - TRANSP. E COMERCI</v>
          </cell>
        </row>
        <row r="1301">
          <cell r="B1301" t="str">
            <v>PEREIRA DE BRITO PAPELARIA E COPIADORA LTDA</v>
          </cell>
        </row>
        <row r="1302">
          <cell r="B1302" t="str">
            <v>A.L.RISCADO MARQUES</v>
          </cell>
        </row>
        <row r="1303">
          <cell r="B1303" t="str">
            <v>C. CRIS SISTEMAS LTDA</v>
          </cell>
        </row>
        <row r="1304">
          <cell r="B1304" t="str">
            <v>EDVALDO ANTONIO ARCANJO CIRILO</v>
          </cell>
        </row>
        <row r="1305">
          <cell r="B1305" t="str">
            <v>S.B.S. CONSTRUCOES - ME</v>
          </cell>
        </row>
        <row r="1306">
          <cell r="B1306" t="str">
            <v>CONSTRUTORA BUDGET LTDA</v>
          </cell>
        </row>
        <row r="1307">
          <cell r="B1307" t="str">
            <v>DECIBEL THERMO - ACÚSTICA LTDA-ME</v>
          </cell>
        </row>
        <row r="1308">
          <cell r="B1308" t="str">
            <v>MANCHESTER III SERVICOS CONSTRUCAO LTDA</v>
          </cell>
        </row>
        <row r="1309">
          <cell r="B1309" t="str">
            <v>RCT SERVICOS DE VULCANIZACAO LTDA</v>
          </cell>
        </row>
        <row r="1310">
          <cell r="B1310" t="str">
            <v>SO RETRO SAO PAULO LOCACAO DE MAQUINAS L</v>
          </cell>
        </row>
        <row r="1311">
          <cell r="B1311" t="str">
            <v>VIRTUAL STORE INFORMÁTICA LTDA</v>
          </cell>
        </row>
        <row r="1312">
          <cell r="B1312" t="str">
            <v>PEDRO MARCOS DE SOUZA GONZAGA</v>
          </cell>
        </row>
        <row r="1313">
          <cell r="B1313" t="str">
            <v>CERPAL IND.COM. DE FERROS LTDA</v>
          </cell>
        </row>
        <row r="1314">
          <cell r="B1314" t="str">
            <v>TERRACAO MATERIAIS DE CONSTRUCAO</v>
          </cell>
        </row>
        <row r="1315">
          <cell r="B1315" t="str">
            <v>TERMENG ENGENHARIA LTDA</v>
          </cell>
        </row>
        <row r="1316">
          <cell r="B1316" t="str">
            <v>L.C.H. DO NASCIMENTO LOC.TRANSPORTES</v>
          </cell>
        </row>
        <row r="1317">
          <cell r="B1317" t="str">
            <v>VECTRON SERVIÇOS LTDA</v>
          </cell>
        </row>
        <row r="1318">
          <cell r="B1318" t="str">
            <v>CRESCENTE COMERCIO DE AGUA MINERAL LTDA</v>
          </cell>
        </row>
        <row r="1319">
          <cell r="B1319" t="str">
            <v>CENTRAL METALÚRGICA CATALANA LTDA</v>
          </cell>
        </row>
        <row r="1320">
          <cell r="B1320" t="str">
            <v>FILTROCOM COMERCIAL LTDA-ME</v>
          </cell>
        </row>
        <row r="1321">
          <cell r="B1321" t="str">
            <v>CONSTRUTORA HERINGER LTDA</v>
          </cell>
        </row>
        <row r="1322">
          <cell r="B1322" t="str">
            <v>ELMA CONTAINERS LTDA</v>
          </cell>
        </row>
        <row r="1323">
          <cell r="B1323" t="str">
            <v>GULLY PARAFUSOS E FERRAMENTAS LTDA</v>
          </cell>
        </row>
        <row r="1324">
          <cell r="B1324" t="str">
            <v>REDE MÁQUINAS E FERRAMENTAS LTDA.</v>
          </cell>
        </row>
        <row r="1325">
          <cell r="B1325" t="str">
            <v>PEDREIRA PETROLINA LTDA</v>
          </cell>
        </row>
        <row r="1326">
          <cell r="B1326" t="str">
            <v>333 COMÉRCIO E COMUNICAÇÕES LTDA</v>
          </cell>
        </row>
        <row r="1327">
          <cell r="B1327" t="str">
            <v>JÁ REVESTE REVESTIMENTOS DE POLIURETANO LTDA</v>
          </cell>
        </row>
        <row r="1328">
          <cell r="B1328" t="str">
            <v>JOSÉ MANOEL DA SILVA SALTO-ME</v>
          </cell>
        </row>
        <row r="1329">
          <cell r="B1329" t="str">
            <v>MICROSIS RIO EQUIPAMENTOS E SERVIÇOS LTDA</v>
          </cell>
        </row>
        <row r="1330">
          <cell r="B1330" t="str">
            <v>JUIZ DE FORA EMPRESA DE VIGILÂNCIA LTDA.</v>
          </cell>
        </row>
        <row r="1331">
          <cell r="B1331" t="str">
            <v>TECH ON LINE INFORMATCIA LTDA ME</v>
          </cell>
        </row>
        <row r="1332">
          <cell r="B1332" t="str">
            <v>DIFER-DISTR.FERRAGENS LTDA</v>
          </cell>
        </row>
        <row r="1333">
          <cell r="B1333" t="str">
            <v>JF INDUSTRIA E COMERCIO LTDA</v>
          </cell>
        </row>
        <row r="1334">
          <cell r="B1334" t="str">
            <v>UNITERRA-UNIÃO TERRAPLENAGEM E CONSTRUÇÕES LTDA</v>
          </cell>
        </row>
        <row r="1335">
          <cell r="B1335" t="str">
            <v>MUNDIAL COMÉRCIO E SERVIÇOS LTDA</v>
          </cell>
        </row>
        <row r="1336">
          <cell r="B1336" t="str">
            <v>VALLE SUL CONSTRUTORA LTDA.</v>
          </cell>
        </row>
        <row r="1337">
          <cell r="B1337" t="str">
            <v>TONERPLUS INFORMÁTICA COM. E SERVICOS LTDA</v>
          </cell>
        </row>
        <row r="1338">
          <cell r="B1338" t="str">
            <v>PRO COMPUTER COM. E SERVIÇOS LTDA.</v>
          </cell>
        </row>
        <row r="1339">
          <cell r="B1339" t="str">
            <v>R.B. RIBEIRO CONSTRUCAO PORTO REAL LTDA</v>
          </cell>
        </row>
        <row r="1340">
          <cell r="B1340" t="str">
            <v>PARANÁ COM.DE PEÇAS PARA VEÍCULOS LTDA</v>
          </cell>
        </row>
        <row r="1341">
          <cell r="B1341" t="str">
            <v>CT CAVALCANTE AUTOPECAS-ME</v>
          </cell>
        </row>
        <row r="1342">
          <cell r="B1342" t="str">
            <v>ASA SUL INFORMATICA LTDA</v>
          </cell>
        </row>
        <row r="1343">
          <cell r="B1343" t="str">
            <v>ENSR INTERNATIONAL BRASIL LTDA</v>
          </cell>
        </row>
        <row r="1344">
          <cell r="B1344" t="str">
            <v>VILDOM MAT.CONSTRUÇÃO E TRANSPORTES LTDA-ME</v>
          </cell>
        </row>
        <row r="1345">
          <cell r="B1345" t="str">
            <v>OZELLAME TRANSPORTES LTDA</v>
          </cell>
        </row>
        <row r="1346">
          <cell r="B1346" t="str">
            <v>MR. PACK  INFORMATICA LTDA</v>
          </cell>
        </row>
        <row r="1347">
          <cell r="B1347" t="str">
            <v>LUIZ DONIZETTI ALVES</v>
          </cell>
        </row>
        <row r="1348">
          <cell r="B1348" t="str">
            <v>H.R.L. LOCACAO DE MAQUINAS E TERRAPLENAG</v>
          </cell>
        </row>
        <row r="1349">
          <cell r="B1349" t="str">
            <v>MIRIAM MARCELINO DE MORAES</v>
          </cell>
        </row>
        <row r="1350">
          <cell r="B1350" t="str">
            <v>AREOSA MÁQ.EQUIPAMENTOS COMERCIAIS LTDA</v>
          </cell>
        </row>
        <row r="1351">
          <cell r="B1351" t="str">
            <v>AEROPOSTO AMARAIS LTDA</v>
          </cell>
        </row>
        <row r="1352">
          <cell r="B1352" t="str">
            <v>DELMAQ CAMINHOES LTDA</v>
          </cell>
        </row>
        <row r="1353">
          <cell r="B1353" t="str">
            <v>PALMIRA DE FÁTIMA MARTINS RIBEIRO-ME</v>
          </cell>
        </row>
        <row r="1354">
          <cell r="B1354" t="str">
            <v>ICATRON TECNOLOGIA COM.E SERVIÇOS LTDA</v>
          </cell>
        </row>
        <row r="1355">
          <cell r="B1355" t="str">
            <v>ANTONIO S.P. VASCONCELLOS MAT. DE CONSTRUÇÃO</v>
          </cell>
        </row>
        <row r="1356">
          <cell r="B1356" t="str">
            <v>TRACKER DO BRASIL LTDA</v>
          </cell>
        </row>
        <row r="1357">
          <cell r="B1357" t="str">
            <v>DIRECT SUPPLY LTDA.</v>
          </cell>
        </row>
        <row r="1358">
          <cell r="B1358" t="str">
            <v>C &amp; G LOCADORA LTDA</v>
          </cell>
        </row>
        <row r="1359">
          <cell r="B1359" t="str">
            <v>LADAS PRODUTOS E SERVICOS LTDA</v>
          </cell>
        </row>
        <row r="1360">
          <cell r="B1360" t="str">
            <v>SOUSADIESEL LTDA</v>
          </cell>
        </row>
        <row r="1361">
          <cell r="B1361" t="str">
            <v>A.D.M. COMERCIAL E DISTRIBUIDORA LTDA</v>
          </cell>
        </row>
        <row r="1362">
          <cell r="B1362" t="str">
            <v>THIENAN INFORMÁTICA E PAPELARIA LTDA</v>
          </cell>
        </row>
        <row r="1363">
          <cell r="B1363" t="str">
            <v>DIGI-RIO INFORMÁTICA LTDA</v>
          </cell>
        </row>
        <row r="1364">
          <cell r="B1364" t="str">
            <v>XEROX COMÉRCIO INDÚSTRIA LTDA</v>
          </cell>
        </row>
        <row r="1365">
          <cell r="B1365" t="str">
            <v>XEROX DO BRASIL S/A</v>
          </cell>
        </row>
        <row r="1366">
          <cell r="B1366" t="str">
            <v>XEROX COMÉRCIO E INDÚSTRIA LTDA</v>
          </cell>
        </row>
        <row r="1367">
          <cell r="B1367" t="str">
            <v>J.RICSON TRANSPORTES E CARGAS LTDA</v>
          </cell>
        </row>
        <row r="1368">
          <cell r="B1368" t="str">
            <v>QUIMIFAST COM. IND. LTDA</v>
          </cell>
        </row>
        <row r="1369">
          <cell r="B1369" t="str">
            <v>C.J. DE ALMEIDA E SILVA</v>
          </cell>
        </row>
        <row r="1370">
          <cell r="B1370" t="str">
            <v>INDÚSTRIA DE VASSOURAS IDEAL LTDA</v>
          </cell>
        </row>
        <row r="1371">
          <cell r="B1371" t="str">
            <v>FUNDICAO NOVA ESPERANCA APERIBE LTDA - M</v>
          </cell>
        </row>
        <row r="1372">
          <cell r="B1372" t="str">
            <v>MINOR MINERAÇÃO DO NORDESTE LTDA</v>
          </cell>
        </row>
        <row r="1373">
          <cell r="B1373" t="str">
            <v>OFFICE CENTER COMERCIO DE MATERIAIS DE E</v>
          </cell>
        </row>
        <row r="1374">
          <cell r="B1374" t="str">
            <v>LAGOA VERMELHA CONSTRUÇÕES LTDA</v>
          </cell>
        </row>
        <row r="1375">
          <cell r="B1375" t="str">
            <v>DIPERBRAS COMÉRCIO E LUBRIFICANTES LTDA</v>
          </cell>
        </row>
        <row r="1376">
          <cell r="B1376" t="str">
            <v>NUNES CIMENTO PREM.MATERIAL DE CONSTRUÇÃO LTDA</v>
          </cell>
        </row>
        <row r="1377">
          <cell r="B1377" t="str">
            <v>T. C. R. TERRAPLANAGEM E CONST. ROCHA LTDA</v>
          </cell>
        </row>
        <row r="1378">
          <cell r="B1378" t="str">
            <v>VETRANS TRANSPORTES LTDA</v>
          </cell>
        </row>
        <row r="1379">
          <cell r="B1379" t="str">
            <v>HARMACO COMERCIAL IMP.EXPORTADORA LTDA</v>
          </cell>
        </row>
        <row r="1380">
          <cell r="B1380" t="str">
            <v>S.S.COM.DERIV.PETROLEO E PECAS AUTOMOTIVAS LTDA</v>
          </cell>
        </row>
        <row r="1381">
          <cell r="B1381" t="str">
            <v>P.J.C. BATISTA COM. ATACADISTA - ME</v>
          </cell>
        </row>
        <row r="1382">
          <cell r="B1382" t="str">
            <v>UNIGOMES COML. E CONSTR. LAJENSE LTDA</v>
          </cell>
        </row>
        <row r="1383">
          <cell r="B1383" t="str">
            <v>TECTRA INFORMµTICA ITAIPAVA</v>
          </cell>
        </row>
        <row r="1384">
          <cell r="B1384" t="str">
            <v>OSMAR RODOVALHO</v>
          </cell>
        </row>
        <row r="1385">
          <cell r="B1385" t="str">
            <v>REGIANI CENTER LTDA</v>
          </cell>
        </row>
        <row r="1386">
          <cell r="B1386" t="str">
            <v>REGIANI CENTER LTDA-ME</v>
          </cell>
        </row>
        <row r="1387">
          <cell r="B1387" t="str">
            <v>EFFICIENCY BRASIL LTDA</v>
          </cell>
        </row>
        <row r="1388">
          <cell r="B1388" t="str">
            <v>SOTEFYS SERVIÇOS LTDA</v>
          </cell>
        </row>
        <row r="1389">
          <cell r="B1389" t="str">
            <v>EEC ENGENHARIA E CONSTRUÇÕES LTDA</v>
          </cell>
        </row>
        <row r="1390">
          <cell r="B1390" t="str">
            <v>PECARSON SERVICOS DE TRANSPORTES E LOCAC</v>
          </cell>
        </row>
        <row r="1391">
          <cell r="B1391" t="str">
            <v>MERCEDIESEL CATALANA PEÇAS E ACESSÓRIOS LTDA</v>
          </cell>
        </row>
        <row r="1392">
          <cell r="B1392" t="str">
            <v>RICH 3000  COMÉRCIO LTDA</v>
          </cell>
        </row>
        <row r="1393">
          <cell r="B1393" t="str">
            <v>VIAMAR MOTOS LTDA</v>
          </cell>
        </row>
        <row r="1394">
          <cell r="B1394" t="str">
            <v>HONDA</v>
          </cell>
        </row>
        <row r="1395">
          <cell r="B1395" t="str">
            <v>ARTNOBRE IND. E COM. DE MOVEIS</v>
          </cell>
        </row>
        <row r="1396">
          <cell r="B1396" t="str">
            <v>AUTO POSTO MONTANA DE REGISTRO LTDA</v>
          </cell>
        </row>
        <row r="1397">
          <cell r="B1397" t="str">
            <v>SEG LINE SEGURANÇA ELETRÔNICA LTDA</v>
          </cell>
        </row>
        <row r="1398">
          <cell r="B1398" t="str">
            <v>E.L. ARAGAO MATERIAIS DE SEGURANCA</v>
          </cell>
        </row>
        <row r="1399">
          <cell r="B1399" t="str">
            <v>RELESTAR BAZAR DOS ELÉTRICOS LTDA-ME</v>
          </cell>
        </row>
        <row r="1400">
          <cell r="B1400" t="str">
            <v>CENTRO DE DIAGNÓSTICO DE BÚZIOS LTDA</v>
          </cell>
        </row>
        <row r="1401">
          <cell r="B1401" t="str">
            <v>R.S. PNEUS LTDA</v>
          </cell>
        </row>
        <row r="1402">
          <cell r="B1402" t="str">
            <v>F.R. NEVES MATERIAIS ELÉTRICOS</v>
          </cell>
        </row>
        <row r="1403">
          <cell r="B1403" t="str">
            <v>BAZAR E MATL. DE CONSTRUÇÃO PEÃO DE OURO LTDA</v>
          </cell>
        </row>
        <row r="1404">
          <cell r="B1404" t="str">
            <v>DAFONTE VEÍC.TRATORES PEÇAS E SERVIÇOS LTDA</v>
          </cell>
        </row>
        <row r="1405">
          <cell r="B1405" t="str">
            <v>AVVAD, OSÓRIO &amp; FERNANDES ADVOGADOS</v>
          </cell>
        </row>
        <row r="1406">
          <cell r="B1406" t="str">
            <v>OFICINA DAS ÁGUAS DISTRIBUIDORA LTDA</v>
          </cell>
        </row>
        <row r="1407">
          <cell r="B1407" t="str">
            <v>BAZAR REI DAS CORES TINTAS E FERRAGENS LTDA</v>
          </cell>
        </row>
        <row r="1408">
          <cell r="B1408" t="str">
            <v>CITYLIX COMERCIO DE PLASTICOS LTDA</v>
          </cell>
        </row>
        <row r="1409">
          <cell r="B1409" t="str">
            <v>BRUNNO BARGUIL COLLUSSI- ME</v>
          </cell>
        </row>
        <row r="1410">
          <cell r="B1410" t="str">
            <v>SERVIÇOS DE TERRAPL. E MECÂNICA AGRÍCOLA LTDA</v>
          </cell>
        </row>
        <row r="1411">
          <cell r="B1411" t="str">
            <v>MULTIQUIP DO BRASIL COM.IMP.EXP.SERV. LTDA</v>
          </cell>
        </row>
        <row r="1412">
          <cell r="B1412" t="str">
            <v>TRANS-AKEMI TRANSPORTES RODOVIARIOS DE C</v>
          </cell>
        </row>
        <row r="1413">
          <cell r="B1413" t="str">
            <v>VIDROVEC COM. DE VIDROS E ACESSÓRIOS PARA VEICULOS LTDA</v>
          </cell>
        </row>
        <row r="1414">
          <cell r="B1414" t="str">
            <v>BIG VISSION INFORMÁTICA LTDA</v>
          </cell>
        </row>
        <row r="1415">
          <cell r="B1415" t="str">
            <v>J F ATLANTA SERVIÇOS LTDA</v>
          </cell>
        </row>
        <row r="1416">
          <cell r="B1416" t="str">
            <v>VICTOR RAFAEL ALFANO MARTIN</v>
          </cell>
        </row>
        <row r="1417">
          <cell r="B1417" t="str">
            <v>VIDA SAUDÁVEL DISTRIB.DE ÁGUA MINERAL LTDA</v>
          </cell>
        </row>
        <row r="1418">
          <cell r="B1418" t="str">
            <v>TRAVESSIA MATERIAIS DE CONSTRUCAO LTDA</v>
          </cell>
        </row>
        <row r="1419">
          <cell r="B1419" t="str">
            <v>URGENT BOYS S/C LTDA</v>
          </cell>
        </row>
        <row r="1420">
          <cell r="B1420" t="str">
            <v>MALORIENTE CONSTRUCOES LTDA</v>
          </cell>
        </row>
        <row r="1421">
          <cell r="B1421" t="str">
            <v>TAQUARA RIO TINTAS LTDA</v>
          </cell>
        </row>
        <row r="1422">
          <cell r="B1422" t="str">
            <v>VALVAN - SERVICOS DA CONSTRUCOES S/C LTD</v>
          </cell>
        </row>
        <row r="1423">
          <cell r="B1423" t="str">
            <v>VECTOR LASER PLOT SERVIÇOS LTDA</v>
          </cell>
        </row>
        <row r="1424">
          <cell r="B1424" t="str">
            <v>AGROMEC MAQ.IMPLEMENTOS AGRÍCOLAS LTDA</v>
          </cell>
        </row>
        <row r="1425">
          <cell r="B1425" t="str">
            <v>PONTO ROSA DISTRIBUIDORA DE AUTO PECAS L</v>
          </cell>
        </row>
        <row r="1426">
          <cell r="B1426" t="str">
            <v>A.D.J. MATERIAIS DE CONST. CAMARÃO LTDA</v>
          </cell>
        </row>
        <row r="1427">
          <cell r="B1427" t="str">
            <v>CALDEMAR COMÉRCIO E MANUTENÇÃO LTDA-ME</v>
          </cell>
        </row>
        <row r="1428">
          <cell r="B1428" t="str">
            <v>ANGULAR SERVIÇOS FOTOGRÁFICOS LTDA ME</v>
          </cell>
        </row>
        <row r="1429">
          <cell r="B1429" t="str">
            <v>ELETROLAR PADUA UTILIDADES DOMESTICAS LT</v>
          </cell>
        </row>
        <row r="1430">
          <cell r="B1430" t="str">
            <v>FRANCA MARRA TRANSPORTES LTDA</v>
          </cell>
        </row>
        <row r="1431">
          <cell r="B1431" t="str">
            <v>L.M. FERREIRA &amp; CIA LTDA - ME</v>
          </cell>
        </row>
        <row r="1432">
          <cell r="B1432" t="str">
            <v>MARKET LUBE INDUSTRIA E COMERCIO LTDA</v>
          </cell>
        </row>
        <row r="1433">
          <cell r="B1433" t="str">
            <v>SHEILA KENUPP - ME</v>
          </cell>
        </row>
        <row r="1434">
          <cell r="B1434" t="str">
            <v>SCR SINALIZAÇÃO E CONSERVAÇÃO DE RODOVIAS LTDA</v>
          </cell>
        </row>
        <row r="1435">
          <cell r="B1435" t="str">
            <v>MZC DISTR.DE INFORMÁTICA E PAPELARIA</v>
          </cell>
        </row>
        <row r="1436">
          <cell r="B1436" t="str">
            <v>M.F.F. DISTRIBUIDORA DE ALIMENTOS</v>
          </cell>
        </row>
        <row r="1437">
          <cell r="B1437" t="str">
            <v>C.H. NEVES TINTAS LTDA</v>
          </cell>
        </row>
        <row r="1438">
          <cell r="B1438" t="str">
            <v>LOMEL LOCACAO DE MAQ E EQUIPAMENTOS LTDA</v>
          </cell>
        </row>
        <row r="1439">
          <cell r="B1439" t="str">
            <v>OBJ SUPRIMENTOS E PAPELARIA LTDA</v>
          </cell>
        </row>
        <row r="1440">
          <cell r="B1440" t="str">
            <v>MASTERPAV CONSTRUTORA LTDA.</v>
          </cell>
        </row>
        <row r="1441">
          <cell r="B1441" t="str">
            <v>GSRA CONSULTORIA EMPRESARIAL</v>
          </cell>
        </row>
        <row r="1442">
          <cell r="B1442" t="str">
            <v>DABLUEME PRESTADORA DE SERVIÇOS LTDA</v>
          </cell>
        </row>
        <row r="1443">
          <cell r="B1443" t="str">
            <v>MIL-LYNE PRODUTOS DE LIMPEZA LTDA</v>
          </cell>
        </row>
        <row r="1444">
          <cell r="B1444" t="str">
            <v>VAPTANQUE MANUT.VAPORIZAÇÃO LTDA - ME</v>
          </cell>
        </row>
        <row r="1445">
          <cell r="B1445" t="str">
            <v>EDITORA MIRAMAR LTDA</v>
          </cell>
        </row>
        <row r="1446">
          <cell r="B1446" t="str">
            <v>CARLOS ALBERTO PEREIRA SOARES</v>
          </cell>
        </row>
        <row r="1447">
          <cell r="B1447" t="str">
            <v>D.O. - DIARIOS OFICIAIS LTDA</v>
          </cell>
        </row>
        <row r="1448">
          <cell r="B1448" t="str">
            <v>ORGANIZAÇÃO REDE ELÉTRICA ITAÚNA LTDA</v>
          </cell>
        </row>
        <row r="1449">
          <cell r="B1449" t="str">
            <v>OFICINA DO MICRO LTDA</v>
          </cell>
        </row>
        <row r="1450">
          <cell r="B1450" t="str">
            <v>ASPEN ENGENHARIA LTDA</v>
          </cell>
        </row>
        <row r="1451">
          <cell r="B1451" t="str">
            <v>BRINDARTES VISUAIS LTDA</v>
          </cell>
        </row>
        <row r="1452">
          <cell r="B1452" t="str">
            <v>MARIA APARECIDA ALVES VARGAS</v>
          </cell>
        </row>
        <row r="1453">
          <cell r="B1453" t="str">
            <v>OSVALDO CALIXTO DA SILVA - ME</v>
          </cell>
        </row>
        <row r="1454">
          <cell r="B1454" t="str">
            <v>FIRCON CONSTRUÇÃO CIVIL LTDA</v>
          </cell>
        </row>
        <row r="1455">
          <cell r="B1455" t="str">
            <v>JOAVE MATERIAIS DE CONSTRUÇÃO LTDA</v>
          </cell>
        </row>
        <row r="1456">
          <cell r="B1456" t="str">
            <v>IND. C. TRANSP. TERRAPL. E PAV. NARDI LTDA</v>
          </cell>
        </row>
        <row r="1457">
          <cell r="B1457" t="str">
            <v>SHOMEI DO BRASIL LTDA</v>
          </cell>
        </row>
        <row r="1458">
          <cell r="B1458" t="str">
            <v>AMÉRICA INTERNACIONAL DO BRASIL LTDA</v>
          </cell>
        </row>
        <row r="1459">
          <cell r="B1459" t="str">
            <v>DESCART LIMP DISTR.MAT.LIMPEZA LTDA</v>
          </cell>
        </row>
        <row r="1460">
          <cell r="B1460" t="str">
            <v>BPSOLUTIONS LTDA</v>
          </cell>
        </row>
        <row r="1461">
          <cell r="B1461" t="str">
            <v>ÁGUAS PALACE HOTEL PETROLINA LTDA</v>
          </cell>
        </row>
        <row r="1462">
          <cell r="B1462" t="str">
            <v>CESOC - CENTRO ESPEC.SAUDE OCUPACIONAL LTDA</v>
          </cell>
        </row>
        <row r="1463">
          <cell r="B1463" t="str">
            <v>COMAFER COML ALAGOANA DE FERRO LTDA</v>
          </cell>
        </row>
        <row r="1464">
          <cell r="B1464" t="str">
            <v>STEEL CENTER COMERCIAL LTDA</v>
          </cell>
        </row>
        <row r="1465">
          <cell r="B1465" t="str">
            <v>LEYBER TRANSPORTES LTDA-EPP</v>
          </cell>
        </row>
        <row r="1466">
          <cell r="B1466" t="str">
            <v>D.P. MACIEL &amp; CIA LTDA</v>
          </cell>
        </row>
        <row r="1467">
          <cell r="B1467" t="str">
            <v>GUATEMALA COMERCIO DE MADEIRAS LTDA</v>
          </cell>
        </row>
        <row r="1468">
          <cell r="B1468" t="str">
            <v>HIDROPLAN ENGENHARIA E PROJETOS LTDA</v>
          </cell>
        </row>
        <row r="1469">
          <cell r="B1469" t="str">
            <v>CAHU CONTABILIDADE LTDA</v>
          </cell>
        </row>
        <row r="1470">
          <cell r="B1470" t="str">
            <v>COP.COOP.SERVIÇOS CONSTRUÇÃO CIVIL E NAVAL LTDA</v>
          </cell>
        </row>
        <row r="1471">
          <cell r="B1471" t="str">
            <v>M. ANDRADE ADMINISTRAÇÃO DE BENS LTDA</v>
          </cell>
        </row>
        <row r="1472">
          <cell r="B1472" t="str">
            <v>SPT-SONDAGENS &amp; PESQ.TECNOLÓLGICAS LTDA</v>
          </cell>
        </row>
        <row r="1473">
          <cell r="B1473" t="str">
            <v>OLIVEIRA &amp; NOBRE COMERCIO E REPRESENTACAO LTDA</v>
          </cell>
        </row>
        <row r="1474">
          <cell r="B1474" t="str">
            <v>INDÚSTRIA DE CONCRETO ROCHA LTDA - ME</v>
          </cell>
        </row>
        <row r="1475">
          <cell r="B1475" t="str">
            <v>VISIENSE TERRAPLENAGEM LTDA</v>
          </cell>
        </row>
        <row r="1476">
          <cell r="B1476" t="str">
            <v>ADAO CONRADO &amp; PAULO MATOS CONSULTORIA E</v>
          </cell>
        </row>
        <row r="1477">
          <cell r="B1477" t="str">
            <v>RENTAL PARTS DO BRASIL LTDA</v>
          </cell>
        </row>
        <row r="1478">
          <cell r="B1478" t="str">
            <v>JOÃO MARCIANO ROSA NETO</v>
          </cell>
        </row>
        <row r="1479">
          <cell r="B1479" t="str">
            <v>BIRINEPE TRANSPORTES DE CARGAS LTDA</v>
          </cell>
        </row>
        <row r="1480">
          <cell r="B1480" t="str">
            <v>NALAVI PASTELARIA E LANCHONETE LTDA - ME</v>
          </cell>
        </row>
        <row r="1481">
          <cell r="B1481" t="str">
            <v>S M TRANSPORTE E TERRAPLENAGEM-ME</v>
          </cell>
        </row>
        <row r="1482">
          <cell r="B1482" t="str">
            <v>AEROTEC TAXI AÉREO LTDA</v>
          </cell>
        </row>
        <row r="1483">
          <cell r="B1483" t="str">
            <v>SEVERINO CORDEIRO AMARAL-PEDREIRA CORDEI</v>
          </cell>
        </row>
        <row r="1484">
          <cell r="B1484" t="str">
            <v>MACOSUL MATERIAL DE CONSTRUCAO LTDA</v>
          </cell>
        </row>
        <row r="1485">
          <cell r="B1485" t="str">
            <v>ALPHA TERRAPLENAGEM &amp; CONSTRUCOES LTDA</v>
          </cell>
        </row>
        <row r="1486">
          <cell r="B1486" t="str">
            <v>J.D.S. RAMOS FOTOGRAFIAS - ME</v>
          </cell>
        </row>
        <row r="1487">
          <cell r="B1487" t="str">
            <v>EMERSON FERREIRA SARAIVA</v>
          </cell>
        </row>
        <row r="1488">
          <cell r="B1488" t="str">
            <v>G.B.B.M. SERV. PARTICIPAÇÕES LTDA</v>
          </cell>
        </row>
        <row r="1489">
          <cell r="B1489" t="str">
            <v>COMPENSADOS MONREALE LTDA</v>
          </cell>
        </row>
        <row r="1490">
          <cell r="B1490" t="str">
            <v>CENTRO AUTOMOTIVO SAN MARTIN LTDA</v>
          </cell>
        </row>
        <row r="1491">
          <cell r="B1491" t="str">
            <v>MINOL-TEC LTDA EPP</v>
          </cell>
        </row>
        <row r="1492">
          <cell r="B1492" t="str">
            <v>BARITA'S BAR LTDA</v>
          </cell>
        </row>
        <row r="1493">
          <cell r="B1493" t="str">
            <v>D.K. MINAS TRANSPORTES PESADOS LTDA</v>
          </cell>
        </row>
        <row r="1494">
          <cell r="B1494" t="str">
            <v>BANDEIRA HUM CONFECÇÕES LTDA</v>
          </cell>
        </row>
        <row r="1495">
          <cell r="B1495" t="str">
            <v>ATL TRANSPORTES LTDA</v>
          </cell>
        </row>
        <row r="1496">
          <cell r="B1496" t="str">
            <v>MEPAR DE RESENDE MONTAGEM E MANUTENCAO I</v>
          </cell>
        </row>
        <row r="1497">
          <cell r="B1497" t="str">
            <v>CONFECCOES VILA GABRIELA DE ITABORAI LTD</v>
          </cell>
        </row>
        <row r="1498">
          <cell r="B1498" t="str">
            <v>WEST FER COMERCIAL LTDA</v>
          </cell>
        </row>
        <row r="1499">
          <cell r="B1499" t="str">
            <v>CANHEDO BEPPU ENGEN. ASSOCIADOS S/C LTDA</v>
          </cell>
        </row>
        <row r="1500">
          <cell r="B1500" t="str">
            <v>CONSTRUTORA CALMON BARBOSA LTDA</v>
          </cell>
        </row>
        <row r="1501">
          <cell r="B1501" t="str">
            <v>E.L. MORAES FILHO &amp; CIA LTDA</v>
          </cell>
        </row>
        <row r="1502">
          <cell r="B1502" t="str">
            <v>ELIANE TARDIN DE FIGUEIREDO</v>
          </cell>
        </row>
        <row r="1503">
          <cell r="B1503" t="str">
            <v>POSTO A.P. LTDA</v>
          </cell>
        </row>
        <row r="1504">
          <cell r="B1504" t="str">
            <v>MASFA COMÉRCIO DE PEÇAS LTDA</v>
          </cell>
        </row>
        <row r="1505">
          <cell r="B1505" t="str">
            <v>ICALI LTDA</v>
          </cell>
        </row>
        <row r="1506">
          <cell r="B1506" t="str">
            <v>MANGUEIRA DISTRIBUIDORA DE PETRÓLEO LTDA</v>
          </cell>
        </row>
        <row r="1507">
          <cell r="B1507" t="str">
            <v>DCPG DISTRIBUIDORA E COM´PERCIO LTDA-ME</v>
          </cell>
        </row>
        <row r="1508">
          <cell r="B1508" t="str">
            <v>I.R.M. INTERAMERICANA RENTAL MÁQUINAS LTDA</v>
          </cell>
        </row>
        <row r="1509">
          <cell r="B1509" t="str">
            <v>MICRO MANIA INFORMÁTICA LTDA.</v>
          </cell>
        </row>
        <row r="1510">
          <cell r="B1510" t="str">
            <v>ROSENILDO SOARES LIMA</v>
          </cell>
        </row>
        <row r="1511">
          <cell r="B1511" t="str">
            <v>EXPRESSO TERRA MAR LTDA</v>
          </cell>
        </row>
        <row r="1512">
          <cell r="B1512" t="str">
            <v>ROSIRENE MARIA SILVA</v>
          </cell>
        </row>
        <row r="1513">
          <cell r="B1513" t="str">
            <v>FERRAMENTAL MAQ.FERR.PARAFUSOS LTDA</v>
          </cell>
        </row>
        <row r="1514">
          <cell r="B1514" t="str">
            <v>PAVIA BRASIL PAVIMENTOS E VIAS LTDA</v>
          </cell>
        </row>
        <row r="1515">
          <cell r="B1515" t="str">
            <v>CTE LTDA</v>
          </cell>
        </row>
        <row r="1516">
          <cell r="B1516" t="str">
            <v>COMERCIAL MERCADOR LTDA-MEE</v>
          </cell>
        </row>
        <row r="1517">
          <cell r="B1517" t="str">
            <v>JOSEMAR NERY DOS SANTOS</v>
          </cell>
        </row>
        <row r="1518">
          <cell r="B1518" t="str">
            <v>DIPEL 2000 COMÉRCIO DE EMBALAGENS LTDA</v>
          </cell>
        </row>
        <row r="1519">
          <cell r="B1519" t="str">
            <v>ACQUA PLANEJAMENTO HIDR. E CONSTRUÇÕES LTDA</v>
          </cell>
        </row>
        <row r="1520">
          <cell r="B1520" t="str">
            <v>SANDRO PEREIRA DA SILVA</v>
          </cell>
        </row>
        <row r="1521">
          <cell r="B1521" t="str">
            <v>RIO MAQUINAS E EQUIPAMENTOS LTDA.</v>
          </cell>
        </row>
        <row r="1522">
          <cell r="B1522" t="str">
            <v>MARIANI CONSTANCIO SALES</v>
          </cell>
        </row>
        <row r="1523">
          <cell r="B1523" t="str">
            <v>ANDRÉ RICARDO  DE ALMEIDA VICENTE</v>
          </cell>
        </row>
        <row r="1524">
          <cell r="B1524" t="str">
            <v>MARIA MAGALI DOS SANTOS</v>
          </cell>
        </row>
        <row r="1525">
          <cell r="B1525" t="str">
            <v>BENI JORDAO</v>
          </cell>
        </row>
        <row r="1526">
          <cell r="B1526" t="str">
            <v>INDÚSTRIA E COM.DE COLCHÕES TERRA LTDA</v>
          </cell>
        </row>
        <row r="1527">
          <cell r="B1527" t="str">
            <v>RM ASSESSORIA EMPRESARIAL LTDA</v>
          </cell>
        </row>
        <row r="1528">
          <cell r="B1528" t="str">
            <v>COSAMPA PROJETOS E CONSTRUÇÕES LTDA</v>
          </cell>
        </row>
        <row r="1529">
          <cell r="B1529" t="str">
            <v>GUIL MATERIAIS DE CONSTRUÇÃO LTDA</v>
          </cell>
        </row>
        <row r="1530">
          <cell r="B1530" t="str">
            <v>COMERCIAL ANIDEM LTDA</v>
          </cell>
        </row>
        <row r="1531">
          <cell r="B1531" t="str">
            <v>COMERCIAL ELÉTRICA UBAENSE LTDA</v>
          </cell>
        </row>
        <row r="1532">
          <cell r="B1532" t="str">
            <v>HARDCOM COMERCIO E TECNOLOGIA LTDA</v>
          </cell>
        </row>
        <row r="1533">
          <cell r="B1533" t="str">
            <v>HARDCOM COMERCIO E TECNOLOGIA LTDA</v>
          </cell>
        </row>
        <row r="1534">
          <cell r="B1534" t="str">
            <v>PAULO TAKUMA OHATA - ME</v>
          </cell>
        </row>
        <row r="1535">
          <cell r="B1535" t="str">
            <v>TREVO PETROLEO LTDA</v>
          </cell>
        </row>
        <row r="1536">
          <cell r="B1536" t="str">
            <v>INTEGRAÇÃO PETRÓLEO LTDA</v>
          </cell>
        </row>
        <row r="1537">
          <cell r="B1537" t="str">
            <v>E.R. COSTA EMPREITEIRA LTDA</v>
          </cell>
        </row>
        <row r="1538">
          <cell r="B1538" t="str">
            <v>PROJETO CALHAS COMÉRCIO E SERVIÇOS LTDA</v>
          </cell>
        </row>
        <row r="1539">
          <cell r="B1539" t="str">
            <v>S.J. CONSTRUÇÕES E MONTAGENS LTDA</v>
          </cell>
        </row>
        <row r="1540">
          <cell r="B1540" t="str">
            <v>MERCANTIL ELETROLAR DE CAXIAS COM.REP.LTDA</v>
          </cell>
        </row>
        <row r="1541">
          <cell r="B1541" t="str">
            <v>AILTON DA SILVA FERREIRA</v>
          </cell>
        </row>
        <row r="1542">
          <cell r="B1542" t="str">
            <v>PERFORMER PC COMERCIO DE EQUIPAMENTOS LT</v>
          </cell>
        </row>
        <row r="1543">
          <cell r="B1543" t="str">
            <v>RESTAURANTE DOM PEDRO LTDA</v>
          </cell>
        </row>
        <row r="1544">
          <cell r="B1544" t="str">
            <v>LUIZ MARTINS SERVICOS TECNICOS TOPOGRAFI</v>
          </cell>
        </row>
        <row r="1545">
          <cell r="B1545" t="str">
            <v>MACOBEL ADM. CONS. E REFORMAS LTDA</v>
          </cell>
        </row>
        <row r="1546">
          <cell r="B1546" t="str">
            <v>FRANÇA´S DE ANGRA LOCAÇÕES E SERVIÇOS LTDA</v>
          </cell>
        </row>
        <row r="1547">
          <cell r="B1547" t="str">
            <v>BERGHER ADVOGADOS ASSOCIADOS</v>
          </cell>
        </row>
        <row r="1548">
          <cell r="B1548" t="str">
            <v>J.C.S. PEREIRA COM. E SERVIÇOS DE PINTURA</v>
          </cell>
        </row>
        <row r="1549">
          <cell r="B1549" t="str">
            <v>NINO'S GRILL CHURRASCARIA LTDA</v>
          </cell>
        </row>
        <row r="1550">
          <cell r="B1550" t="str">
            <v>TECFIN-TEC.COMERCIAL DE ACIONAMENTOS LTDA</v>
          </cell>
        </row>
        <row r="1551">
          <cell r="B1551" t="str">
            <v>NOVA SUPPLY COMERCIAL LTDA</v>
          </cell>
        </row>
        <row r="1552">
          <cell r="B1552" t="str">
            <v>PRÉ FORTE INDÚSTRIA E COMÉRCIO LTDA</v>
          </cell>
        </row>
        <row r="1553">
          <cell r="B1553" t="str">
            <v>COPEDIL COMERCIO DE PEDRAS ITAPERUNA LTD</v>
          </cell>
        </row>
        <row r="1554">
          <cell r="B1554" t="str">
            <v>FORTE ENGENHARIA LTDA</v>
          </cell>
        </row>
        <row r="1555">
          <cell r="B1555" t="str">
            <v>GASMETANO DO BRASIL LIMITADA</v>
          </cell>
        </row>
        <row r="1556">
          <cell r="B1556" t="str">
            <v>AUTO POSTO IMPERADOR III LTDA</v>
          </cell>
        </row>
        <row r="1557">
          <cell r="B1557" t="str">
            <v>ENIMED ENGENHARIA E INSTALAÇÕES HOSPITALARES LTDA.</v>
          </cell>
        </row>
        <row r="1558">
          <cell r="B1558" t="str">
            <v>SUPER AUTO-TRUCK CENTER PADUA LTDA</v>
          </cell>
        </row>
        <row r="1559">
          <cell r="B1559" t="str">
            <v>TUBOMAQ EQUIP.MATERIAIS CONSTRUCAO LTDA</v>
          </cell>
        </row>
        <row r="1560">
          <cell r="B1560" t="str">
            <v>TANIA PEREIRA SILVA GONCALVES - CRISTAL</v>
          </cell>
        </row>
        <row r="1561">
          <cell r="B1561" t="str">
            <v>FAT RIO DISTRIBUIDORA E BAZAR LTDA</v>
          </cell>
        </row>
        <row r="1562">
          <cell r="B1562" t="str">
            <v>METALÚRGICA FORTE MUNDIAL LTDA.</v>
          </cell>
        </row>
        <row r="1563">
          <cell r="B1563" t="str">
            <v>VENÂNCIO LOC.CONSTR.SERVICOS LTDA</v>
          </cell>
        </row>
        <row r="1564">
          <cell r="B1564" t="str">
            <v>VERITAS DE ITABORAÍ PROJETOS E CONSTRUÇÕES LTDA</v>
          </cell>
        </row>
        <row r="1565">
          <cell r="B1565" t="str">
            <v>D.M. CONSULTORIA E REFORMAS LTDA</v>
          </cell>
        </row>
        <row r="1566">
          <cell r="B1566" t="str">
            <v>SILK MARCO COMERCIO E REPRESENTACOES LTD</v>
          </cell>
        </row>
        <row r="1567">
          <cell r="B1567" t="str">
            <v>SUPRICEL LOGÍSTICA LTDA</v>
          </cell>
        </row>
        <row r="1568">
          <cell r="B1568" t="str">
            <v>RK ASSESSORIA AMBIENTAL LTDA</v>
          </cell>
        </row>
        <row r="1569">
          <cell r="B1569" t="str">
            <v>ENNE CONSTRUÇÕES LTDA</v>
          </cell>
        </row>
        <row r="1570">
          <cell r="B1570" t="str">
            <v>DGA INFORMÁTICA</v>
          </cell>
        </row>
        <row r="1571">
          <cell r="B1571" t="str">
            <v>UNIVERSAL INFORMÁTICA LTDA</v>
          </cell>
        </row>
        <row r="1572">
          <cell r="B1572" t="str">
            <v>FEIRÃO RIO MOBILAR LTDA</v>
          </cell>
        </row>
        <row r="1573">
          <cell r="B1573" t="str">
            <v>J.H. MONTEIRO PINTO</v>
          </cell>
        </row>
        <row r="1574">
          <cell r="B1574" t="str">
            <v>BATISTA BALBINO COM. E PREST. DE SERVIÇOS LTDA</v>
          </cell>
        </row>
        <row r="1575">
          <cell r="B1575" t="str">
            <v>STONENGE CONS.PROJ.ENGENHARIA LTDA</v>
          </cell>
        </row>
        <row r="1576">
          <cell r="B1576" t="str">
            <v>C.A. LEITE RESISTÊNCIAS</v>
          </cell>
        </row>
        <row r="1577">
          <cell r="B1577" t="str">
            <v>RJR DE GUAPIMIRIM REFEICOES INDUSTRIAIS</v>
          </cell>
        </row>
        <row r="1578">
          <cell r="B1578" t="str">
            <v>GERALDO JOSE CARDOSO OFICINA</v>
          </cell>
        </row>
        <row r="1579">
          <cell r="B1579" t="str">
            <v>GEFCO DO BRASILTDA</v>
          </cell>
        </row>
        <row r="1580">
          <cell r="B1580" t="str">
            <v>DILÉSIO ANTÔNIO DE SOUZA COM.REP.SERV.ME</v>
          </cell>
        </row>
        <row r="1581">
          <cell r="B1581" t="str">
            <v>W.P.R. SALGADOS E LANCHES LTDA. - ME</v>
          </cell>
        </row>
        <row r="1582">
          <cell r="B1582" t="str">
            <v>C.COSTA GONCALVES ARTEFATOS DE CIMENTO</v>
          </cell>
        </row>
        <row r="1583">
          <cell r="B1583" t="str">
            <v>PINHEIROS DA AGUA BRANCA LTDA</v>
          </cell>
        </row>
        <row r="1584">
          <cell r="B1584" t="str">
            <v>SELF IMÓVEIS LTDA.</v>
          </cell>
        </row>
        <row r="1585">
          <cell r="B1585" t="str">
            <v>TUBOS BRASIL LTDA</v>
          </cell>
        </row>
        <row r="1586">
          <cell r="B1586" t="str">
            <v>ADRAFIL COMERCIO DE PECAS LTDA</v>
          </cell>
        </row>
        <row r="1587">
          <cell r="B1587" t="str">
            <v>MEDICAL AIR COMPRESSORES &amp; VÁCUO LTDA</v>
          </cell>
        </row>
        <row r="1588">
          <cell r="B1588" t="str">
            <v>AUTO CENTER AUGENI LTDA.</v>
          </cell>
        </row>
        <row r="1589">
          <cell r="B1589" t="str">
            <v>FLUMI TRUCK IMPLEMENTOS RODOVIÁRIOS LTDA</v>
          </cell>
        </row>
        <row r="1590">
          <cell r="B1590" t="str">
            <v>SASCAR TECNOLOGIA E SEGURANÇA AUTOMOTIVA LTDA</v>
          </cell>
        </row>
        <row r="1591">
          <cell r="B1591" t="str">
            <v>GMC SERV.E MANUTENÇÃO DE EQUIPAMENTOS LTDA</v>
          </cell>
        </row>
        <row r="1592">
          <cell r="B1592" t="str">
            <v>NITERBOR BORRACHA LTDA</v>
          </cell>
        </row>
        <row r="1593">
          <cell r="B1593" t="str">
            <v>SJ SANTOS OLIVEIRA</v>
          </cell>
        </row>
        <row r="1594">
          <cell r="B1594" t="str">
            <v>LORINHO BOMBAS INJETORAS LTDA - ME</v>
          </cell>
        </row>
        <row r="1595">
          <cell r="B1595" t="str">
            <v>J.R. VASCONCELOS SILVA</v>
          </cell>
        </row>
        <row r="1596">
          <cell r="B1596" t="str">
            <v>R.D. CONSTRUÇÕES</v>
          </cell>
        </row>
        <row r="1597">
          <cell r="B1597" t="str">
            <v>AUTO LOCADORA CUIABA LTDA</v>
          </cell>
        </row>
        <row r="1598">
          <cell r="B1598" t="str">
            <v>M.GOMES DE AZEVEDO MOBARAK-ME</v>
          </cell>
        </row>
        <row r="1599">
          <cell r="B1599" t="str">
            <v>ANDRADE &amp; RUYS LTDA</v>
          </cell>
        </row>
        <row r="1600">
          <cell r="B1600" t="str">
            <v>C.A.MARTINS SERRALHERIA - ME</v>
          </cell>
        </row>
        <row r="1601">
          <cell r="B1601" t="str">
            <v>TECDEZ SERVIÇOS TÉCNICOS LTDA</v>
          </cell>
        </row>
        <row r="1602">
          <cell r="B1602" t="str">
            <v>DAMIÃO JOSÉ DA SILVA</v>
          </cell>
        </row>
        <row r="1603">
          <cell r="B1603" t="str">
            <v>AREAL NOVO SÉCULO DE SEROPÉDICA LTDA</v>
          </cell>
        </row>
        <row r="1604">
          <cell r="B1604" t="str">
            <v>G.M.MOULIN CONSTRUCOES E COMERCIO LTDA</v>
          </cell>
        </row>
        <row r="1605">
          <cell r="B1605" t="str">
            <v>NOVO MILÊNIO MUDANÇAS &amp; TRANSPORTES LTDA</v>
          </cell>
        </row>
        <row r="1606">
          <cell r="B1606" t="str">
            <v>IMPÉRIO DAS BOMBAS LTDA</v>
          </cell>
        </row>
        <row r="1607">
          <cell r="B1607" t="str">
            <v>VIAÇÃO SANTO ANTÔNIO DE PÁDUA LTDA-ME</v>
          </cell>
        </row>
        <row r="1608">
          <cell r="B1608" t="str">
            <v>ANTONIO CARLOS DE A. SILVA EDIFICAÇÃO</v>
          </cell>
        </row>
        <row r="1609">
          <cell r="B1609" t="str">
            <v>FAMILY TRANSPORTES LTDA</v>
          </cell>
        </row>
        <row r="1610">
          <cell r="B1610" t="str">
            <v>W &amp; W. T. CIMENTEIRA IND. COM. DE MATL. DE CONSTRUÇÃO LTDA</v>
          </cell>
        </row>
        <row r="1611">
          <cell r="B1611" t="str">
            <v>GRÁFICA E PAPELARIA EDNIL LTDA-ME</v>
          </cell>
        </row>
        <row r="1612">
          <cell r="B1612" t="str">
            <v>ANA SIMONE NASCIMENTO CASTRO</v>
          </cell>
        </row>
        <row r="1613">
          <cell r="B1613" t="str">
            <v>EDSON MARCOS GALDINO</v>
          </cell>
        </row>
        <row r="1614">
          <cell r="B1614" t="str">
            <v>TRANSFENIX TRANSPORTES RODOVIARIOS LTDA</v>
          </cell>
        </row>
        <row r="1615">
          <cell r="B1615" t="str">
            <v>BIOSIGN ARTES GRÁFICAS LTDA ME</v>
          </cell>
        </row>
        <row r="1616">
          <cell r="B1616" t="str">
            <v>CONSUTOP CONSULTORIA E TOPOGRAFIA LTDA</v>
          </cell>
        </row>
        <row r="1617">
          <cell r="B1617" t="str">
            <v>SANEPAN SERV.URBAN.REPRESENTAÇÃO LTDA</v>
          </cell>
        </row>
        <row r="1618">
          <cell r="B1618" t="str">
            <v>JODIESEL CAMINHÕES LTDA</v>
          </cell>
        </row>
        <row r="1619">
          <cell r="B1619" t="str">
            <v>NARCISO MENDONÇA COM. PEÇAS ACESS.SERVIÇOS LTDA</v>
          </cell>
        </row>
        <row r="1620">
          <cell r="B1620" t="str">
            <v>J.J.S. BORRACH.MOLAS REI DO VILAR 2009 LTDA</v>
          </cell>
        </row>
        <row r="1621">
          <cell r="B1621" t="str">
            <v>OXIPENHA GASES E EQUIPAMENTOS LTDA</v>
          </cell>
        </row>
        <row r="1622">
          <cell r="B1622" t="str">
            <v>PC ZANELLI LTDA</v>
          </cell>
        </row>
        <row r="1623">
          <cell r="B1623" t="str">
            <v>R.SCHUNCH CONSTRUÇÕES LTDA</v>
          </cell>
        </row>
        <row r="1624">
          <cell r="B1624" t="str">
            <v>REUMALITA BRAGA LEITÃO</v>
          </cell>
        </row>
        <row r="1625">
          <cell r="B1625" t="str">
            <v>AUTO POSTO JOTI LTDA</v>
          </cell>
        </row>
        <row r="1626">
          <cell r="B1626" t="str">
            <v>MULTICEL CELULARES</v>
          </cell>
        </row>
        <row r="1627">
          <cell r="B1627" t="str">
            <v>RENNE MAZZONI - EPP</v>
          </cell>
        </row>
        <row r="1628">
          <cell r="B1628" t="str">
            <v>PENHAFER DISTRIBUIDORA LTDA - ME</v>
          </cell>
        </row>
        <row r="1629">
          <cell r="B1629" t="str">
            <v>CONSULTECH - PRODUTOS, SERVIÇOS E REPRESENTAÇÕES LTDA</v>
          </cell>
        </row>
        <row r="1630">
          <cell r="B1630" t="str">
            <v>MAD CENTRO LTDA</v>
          </cell>
        </row>
        <row r="1631">
          <cell r="B1631" t="str">
            <v>DATACAD INFORMÁTICA LTDA</v>
          </cell>
        </row>
        <row r="1632">
          <cell r="B1632" t="str">
            <v>M.V. SOARES FALCÃO</v>
          </cell>
        </row>
        <row r="1633">
          <cell r="B1633" t="str">
            <v>ALDRI PAPELARIA E INFORMÁTICA</v>
          </cell>
        </row>
        <row r="1634">
          <cell r="B1634" t="str">
            <v>J.C.A.S. VEICULOS LTDA</v>
          </cell>
        </row>
        <row r="1635">
          <cell r="B1635" t="str">
            <v>MASTER GENIUS 2001 COM. INSTALAÇÃO LTDA</v>
          </cell>
        </row>
        <row r="1636">
          <cell r="B1636" t="str">
            <v>ATUAL RELOGIOS DE PONTO LTDA</v>
          </cell>
        </row>
        <row r="1637">
          <cell r="B1637" t="str">
            <v>HOUSE MAKE MATERIAIS CONSTRUÇÃO LTDA</v>
          </cell>
        </row>
        <row r="1638">
          <cell r="B1638" t="str">
            <v>SANDRA APARECIDA SILVA DUARTE GARCIA</v>
          </cell>
        </row>
        <row r="1639">
          <cell r="B1639" t="str">
            <v>MEGASHOW</v>
          </cell>
        </row>
        <row r="1640">
          <cell r="B1640" t="str">
            <v>DIOGO IND.E CONST. LTDA</v>
          </cell>
        </row>
        <row r="1641">
          <cell r="B1641" t="str">
            <v>MR. PACK</v>
          </cell>
        </row>
        <row r="1642">
          <cell r="B1642" t="str">
            <v>AUTO POSTO JATIENSE LTDA</v>
          </cell>
        </row>
        <row r="1643">
          <cell r="B1643" t="str">
            <v>LÍDER PRESTADORA DE SERVIÇOS LTDA</v>
          </cell>
        </row>
        <row r="1644">
          <cell r="B1644" t="str">
            <v>RIO SAMPA MADEIRAS LTDA</v>
          </cell>
        </row>
        <row r="1645">
          <cell r="B1645" t="str">
            <v>EXTERMITEC DEDETIZADORA E CONSERVADORA LTDA</v>
          </cell>
        </row>
        <row r="1646">
          <cell r="B1646" t="str">
            <v>CENTRO DO IMPERIO MATERIAIS DE CONSTRUCA</v>
          </cell>
        </row>
        <row r="1647">
          <cell r="B1647" t="str">
            <v>COMERCIO DE PEDRAS IRMAOS FRAUCHES LTDA</v>
          </cell>
        </row>
        <row r="1648">
          <cell r="B1648" t="str">
            <v>RIVI MULTITECH INFORMÁTICA LTDA</v>
          </cell>
        </row>
        <row r="1649">
          <cell r="B1649" t="str">
            <v>VALÉRIA M. CAVAGUTI AUTO PEÇAS -ME</v>
          </cell>
        </row>
        <row r="1650">
          <cell r="B1650" t="str">
            <v>POSTO DE GASOLINA DO CAPITAO NA POSSE LTDA</v>
          </cell>
        </row>
        <row r="1651">
          <cell r="B1651" t="str">
            <v>SANTOS DA CAL MATERIAL DE CONSTRUÇAO LTDA</v>
          </cell>
        </row>
        <row r="1652">
          <cell r="B1652" t="str">
            <v>DIBRAN RIO DISTRIBUIDORA LTDA</v>
          </cell>
        </row>
        <row r="1653">
          <cell r="B1653" t="str">
            <v>J.L. SANTOS ANTUNES COM.SERVICOS LTDA</v>
          </cell>
        </row>
        <row r="1654">
          <cell r="B1654" t="str">
            <v>PROTIROUPAS CONF. E COMERCIO LTDA</v>
          </cell>
        </row>
        <row r="1655">
          <cell r="B1655" t="str">
            <v>ALVARO TEIXEIRA MAT. DE CONST. LTDA</v>
          </cell>
        </row>
        <row r="1656">
          <cell r="B1656" t="str">
            <v>HOTEL JK LTDA</v>
          </cell>
        </row>
        <row r="1657">
          <cell r="B1657" t="str">
            <v>ANINST EQUIPAMENTOS E SERVIÇOS LTDA</v>
          </cell>
        </row>
        <row r="1658">
          <cell r="B1658" t="str">
            <v>IRF GOLDEN IMAGING COM.SERVICOS LTDA</v>
          </cell>
        </row>
        <row r="1659">
          <cell r="B1659" t="str">
            <v>ESTUB SISTEMAS CONSTRUTIVOS LTDA</v>
          </cell>
        </row>
        <row r="1660">
          <cell r="B1660" t="str">
            <v>RODOVIAS EDITORA E PUBLICACOES LTDA</v>
          </cell>
        </row>
        <row r="1661">
          <cell r="B1661" t="str">
            <v>LUMIL EQUIPAMENTOS E SERVIÇOS LTDA-ME</v>
          </cell>
        </row>
        <row r="1662">
          <cell r="B1662" t="str">
            <v>FORTEX DE IGUACU MATERIAIS DE CONSTRUCAO</v>
          </cell>
        </row>
        <row r="1663">
          <cell r="B1663" t="str">
            <v>J.K. TELECOMUNICAÇÃO LTDA</v>
          </cell>
        </row>
        <row r="1664">
          <cell r="B1664" t="str">
            <v>NEW HAND DO BRASIL-ARTEF.SEG.INDUSTRIAL LTDA</v>
          </cell>
        </row>
        <row r="1665">
          <cell r="B1665" t="str">
            <v>PIONEER COMPUTADORES LTDA</v>
          </cell>
        </row>
        <row r="1666">
          <cell r="B1666" t="str">
            <v>ARAMIS S. VIEIRA - ME</v>
          </cell>
        </row>
        <row r="1667">
          <cell r="B1667" t="str">
            <v>LOCATERRA LOCAÇÃO E TERRAPLANAGENS LTDA.</v>
          </cell>
        </row>
        <row r="1668">
          <cell r="B1668" t="str">
            <v>G DINIS DA SILVA SERVICOS DE TRANSPORTES</v>
          </cell>
        </row>
        <row r="1669">
          <cell r="B1669" t="str">
            <v>JOSÉ ANDRÉ MONTEIRO BARBALHO</v>
          </cell>
        </row>
        <row r="1670">
          <cell r="B1670" t="str">
            <v>CONSTRUTORA E MAT.CONSTRUCAO NOVA SEROMA</v>
          </cell>
        </row>
        <row r="1671">
          <cell r="B1671" t="str">
            <v>GEOCOM COMERCIAL LTDA</v>
          </cell>
        </row>
        <row r="1672">
          <cell r="B1672" t="str">
            <v>HIRATA CONSTRUTORA LTDA</v>
          </cell>
        </row>
        <row r="1673">
          <cell r="B1673" t="str">
            <v>SERJ - EQUIPAMENTOS DE PROTEÇÃO INDIVIDUAL LTDA</v>
          </cell>
        </row>
        <row r="1674">
          <cell r="B1674" t="str">
            <v>RESITEC DE TERESÓPOLIS CONSTRUÇÕES LTDA</v>
          </cell>
        </row>
        <row r="1675">
          <cell r="B1675" t="str">
            <v>VERA LUCIA MARTENDAL RIBEIRO - ME</v>
          </cell>
        </row>
        <row r="1676">
          <cell r="B1676" t="str">
            <v>LOKCENTER COMÉRCIO E SERVIÇOS LTDA</v>
          </cell>
        </row>
        <row r="1677">
          <cell r="B1677" t="str">
            <v>ICAGEPLAMINAS IND. COM. GESSO PLACAS LTDA</v>
          </cell>
        </row>
        <row r="1678">
          <cell r="B1678" t="str">
            <v>RR.PNEUS</v>
          </cell>
        </row>
        <row r="1679">
          <cell r="B1679" t="str">
            <v>ECO-BLASTING SERVIÇOS E COMÉRCIO LTDA</v>
          </cell>
        </row>
        <row r="1680">
          <cell r="B1680" t="str">
            <v>STALL-UP TENDAS E BARRACAS LTDA</v>
          </cell>
        </row>
        <row r="1681">
          <cell r="B1681" t="str">
            <v>SIMONE DE CÁSSIA LARES FREITAS-ME</v>
          </cell>
        </row>
        <row r="1682">
          <cell r="B1682" t="str">
            <v>TRANSRODRIGO TRANSP. E TERRAPLANAGEM LTDA</v>
          </cell>
        </row>
        <row r="1683">
          <cell r="B1683" t="str">
            <v>ROBERTO TEIXEIRA SHOW PRODUÇÕES LTDA</v>
          </cell>
        </row>
        <row r="1684">
          <cell r="B1684" t="str">
            <v>N.M.R. SOUZA SERVICOS DE ALIMENTACAO</v>
          </cell>
        </row>
        <row r="1685">
          <cell r="B1685" t="str">
            <v>CORTE E DOBRA CENTRAL DE SERV. E COMÉRCIO LTDA</v>
          </cell>
        </row>
        <row r="1686">
          <cell r="B1686" t="str">
            <v>C C DIESEL LTDA</v>
          </cell>
        </row>
        <row r="1687">
          <cell r="B1687" t="str">
            <v>SCAR RIO PEÇAS E SERVIÇOS LTDA</v>
          </cell>
        </row>
        <row r="1688">
          <cell r="B1688" t="str">
            <v>JAM 2000 SERV. EMP. LTDA</v>
          </cell>
        </row>
        <row r="1689">
          <cell r="B1689" t="str">
            <v>COMERCIAL FERANI LTDA</v>
          </cell>
        </row>
        <row r="1690">
          <cell r="B1690" t="str">
            <v>L.C. MASTER DIESEL AUTO PEÇAS LTDA</v>
          </cell>
        </row>
        <row r="1691">
          <cell r="B1691" t="str">
            <v>HABA BRINDE LTDA</v>
          </cell>
        </row>
        <row r="1692">
          <cell r="B1692" t="str">
            <v>ALL MAX SERVICE LTDA</v>
          </cell>
        </row>
        <row r="1693">
          <cell r="B1693" t="str">
            <v>GESSALMAR INDÚSTRIA E COMÉRCIO LTDA.</v>
          </cell>
        </row>
        <row r="1694">
          <cell r="B1694" t="str">
            <v>CAIRO POÇOS ARTESIANOS LTDA</v>
          </cell>
        </row>
        <row r="1695">
          <cell r="B1695" t="str">
            <v>PLUVITERM IMPERMEAB. E ISOLANTES LTDA</v>
          </cell>
        </row>
        <row r="1696">
          <cell r="B1696" t="str">
            <v>JABOATAO FERRO E ACO LTDA</v>
          </cell>
        </row>
        <row r="1697">
          <cell r="B1697" t="str">
            <v>PIERRE TRANSPORTE RODOVIARIO E CARGAS LT</v>
          </cell>
        </row>
        <row r="1698">
          <cell r="B1698" t="str">
            <v>CHIPSET DB INFORMÁTICA LTDA</v>
          </cell>
        </row>
        <row r="1699">
          <cell r="B1699" t="str">
            <v>A.C. DOS SANTOS MATERIAIS DE CONSTRUÇÃO -ME</v>
          </cell>
        </row>
        <row r="1700">
          <cell r="B1700" t="str">
            <v>LIDERANÇA PLACAS E SERVIÇOS LTDA.</v>
          </cell>
        </row>
        <row r="1701">
          <cell r="B1701" t="str">
            <v>HIDRONEX COMERCIAL LTDA</v>
          </cell>
        </row>
        <row r="1702">
          <cell r="B1702" t="str">
            <v>FAL ENGENHARIA E CONSULTORIA S/C LTDA</v>
          </cell>
        </row>
        <row r="1703">
          <cell r="B1703" t="str">
            <v>SOIMOVEIS ADMINISTRACAO DE BENS</v>
          </cell>
        </row>
        <row r="1704">
          <cell r="B1704" t="str">
            <v>MICRO SYSTEM PROCESSAMENTO DE DADOS LTDA</v>
          </cell>
        </row>
        <row r="1705">
          <cell r="B1705" t="str">
            <v>ROBSON S. RIBEIRO SERRALHERIA</v>
          </cell>
        </row>
        <row r="1706">
          <cell r="B1706" t="str">
            <v>CENTER AR REFRIGERAÇÃO COM. E IMP. LTDA</v>
          </cell>
        </row>
        <row r="1707">
          <cell r="B1707" t="str">
            <v>CENTRO DE ESTUDOS E PROD. EM PERÍCIA ECONÔMICA DO EST. RJ LT</v>
          </cell>
        </row>
        <row r="1708">
          <cell r="B1708" t="str">
            <v>TRANSINAL COMERCIO E SERVICOS LTDA.</v>
          </cell>
        </row>
        <row r="1709">
          <cell r="B1709" t="str">
            <v>W.G. NUNES - ME</v>
          </cell>
        </row>
        <row r="1710">
          <cell r="B1710" t="str">
            <v>ISAVITORIA TRANSPORTES E CONSTRUÇÃO CIVIL LTDA.</v>
          </cell>
        </row>
        <row r="1711">
          <cell r="B1711" t="str">
            <v>COSTA CABRAL CONSTRUCOES LTDA</v>
          </cell>
        </row>
        <row r="1712">
          <cell r="B1712" t="str">
            <v>SUPERBOMB SERV. DE CONCRETAGEM LTDA</v>
          </cell>
        </row>
        <row r="1713">
          <cell r="B1713" t="str">
            <v>MOVIMENTO DOS PINCÉIS COMÉRCIO DE MATS DE CONSTRUÇÃO LTDA</v>
          </cell>
        </row>
        <row r="1714">
          <cell r="B1714" t="str">
            <v>TOLLER CONSULTORIA DE ENG S/C LTDA</v>
          </cell>
        </row>
        <row r="1715">
          <cell r="B1715" t="str">
            <v>PRIMOS ARTES GRAFICAS LTDA</v>
          </cell>
        </row>
        <row r="1716">
          <cell r="B1716" t="str">
            <v>DADO BARRA DIST. DE MATERIAIS DE CONSTRUÇÃO LTDA</v>
          </cell>
        </row>
        <row r="1717">
          <cell r="B1717" t="str">
            <v>REX-REYNOLD CORRENTES INDUSTRIAIS LTDA</v>
          </cell>
        </row>
        <row r="1718">
          <cell r="B1718" t="str">
            <v>HIDROLUMEN CONSTRUTORA LTDA</v>
          </cell>
        </row>
        <row r="1719">
          <cell r="B1719" t="str">
            <v>BEMBRAZIL IND COM PRODS INFORMÁTICA LTDA</v>
          </cell>
        </row>
        <row r="1720">
          <cell r="B1720" t="str">
            <v>QUATTROFOGLIE EQUIP.IND.ELÉTRICOS LTDA</v>
          </cell>
        </row>
        <row r="1721">
          <cell r="B1721" t="str">
            <v>GUAFER COMERCIAL DE FERRO E ACO LTDA</v>
          </cell>
        </row>
        <row r="1722">
          <cell r="B1722" t="str">
            <v>RAMOS DE SANTA CRUZ PRODUTOS ALIMENTÍCIOS LTDA</v>
          </cell>
        </row>
        <row r="1723">
          <cell r="B1723" t="str">
            <v>BRUNO E FIGUEIREDO ADVOGADOS</v>
          </cell>
        </row>
        <row r="1724">
          <cell r="B1724" t="str">
            <v>AMORIM BARRETO ENGENHARIA LTDA</v>
          </cell>
        </row>
        <row r="1725">
          <cell r="B1725" t="str">
            <v>I.MARIA DE OLIVEIRA</v>
          </cell>
        </row>
        <row r="1726">
          <cell r="B1726" t="str">
            <v>COOPLIMPAH-COOP SERV.LIMPEZA,ASSEIO E HIGIENE</v>
          </cell>
        </row>
        <row r="1727">
          <cell r="B1727" t="str">
            <v>VINIFER COMÉRCIO DE FERRO LTDA</v>
          </cell>
        </row>
        <row r="1728">
          <cell r="B1728" t="str">
            <v>FIDELITY SERVICES S/C LTDA</v>
          </cell>
        </row>
        <row r="1729">
          <cell r="B1729" t="str">
            <v>INECTEL COM.EQUIP.CONSTR.TELEF. LTDA - ME</v>
          </cell>
        </row>
        <row r="1730">
          <cell r="B1730" t="str">
            <v>ANTONIO ROBERTO DA SILVA HOTEL</v>
          </cell>
        </row>
        <row r="1731">
          <cell r="B1731" t="str">
            <v>RS RADIER ENGENHARIA E COMÉRCIO LTDA</v>
          </cell>
        </row>
        <row r="1732">
          <cell r="B1732" t="str">
            <v>F.P.VALLE ALUGUEL DE EQUIPAMENTOS - ME</v>
          </cell>
        </row>
        <row r="1733">
          <cell r="B1733" t="str">
            <v>MULTILINE TRANSPORTES LTDA</v>
          </cell>
        </row>
        <row r="1734">
          <cell r="B1734" t="str">
            <v>CELSO ALVES DOS SANTOS - ME</v>
          </cell>
        </row>
        <row r="1735">
          <cell r="B1735" t="str">
            <v>FRANSMAQUINAS LTDA</v>
          </cell>
        </row>
        <row r="1736">
          <cell r="B1736" t="str">
            <v>OFICINA DO PAPEL DE BOM JESUS COM.PAPELA</v>
          </cell>
        </row>
        <row r="1737">
          <cell r="B1737" t="str">
            <v>GEMAQ TRANSPORTADORA E COMÉRCIO LTDA</v>
          </cell>
        </row>
        <row r="1738">
          <cell r="B1738" t="str">
            <v>GRAPHIC DESIGN PUBLICIDADE E PROMOÇÕES LTDA</v>
          </cell>
        </row>
        <row r="1739">
          <cell r="B1739" t="str">
            <v>PLACAR 2000 BAZAR LTDA</v>
          </cell>
        </row>
        <row r="1740">
          <cell r="B1740" t="str">
            <v>TIÉ COMERCIAL LTDA</v>
          </cell>
        </row>
        <row r="1741">
          <cell r="B1741" t="str">
            <v>ECLIPSE CONSTRUTORA LTDA</v>
          </cell>
        </row>
        <row r="1742">
          <cell r="B1742" t="str">
            <v>EXPRESSO VITALCAR LTDA.</v>
          </cell>
        </row>
        <row r="1743">
          <cell r="B1743" t="str">
            <v>MULT BOMBAS COM.ASSIST.TÉCNICA DE BOMBAS LTDA-ME</v>
          </cell>
        </row>
        <row r="1744">
          <cell r="B1744" t="str">
            <v>SISAM SISTEMAS AMBIENTAIS LTDA.</v>
          </cell>
        </row>
        <row r="1745">
          <cell r="B1745" t="str">
            <v>SOUZA E LOMBA COM. DE BRINDES E PLACAS LTDA</v>
          </cell>
        </row>
        <row r="1746">
          <cell r="B1746" t="str">
            <v>INSCAPE INSPEÇÕES LTDA</v>
          </cell>
        </row>
        <row r="1747">
          <cell r="B1747" t="str">
            <v>RIO DRILL EQUIPAMENTOS LTDA</v>
          </cell>
        </row>
        <row r="1748">
          <cell r="B1748" t="str">
            <v>CLEUBER RIBEIRO RODRIGUES</v>
          </cell>
        </row>
        <row r="1749">
          <cell r="B1749" t="str">
            <v>LOMACON LOCACAO E CONSTRUCAO LTDA</v>
          </cell>
        </row>
        <row r="1750">
          <cell r="B1750" t="str">
            <v>ROSALINA DE LIMA ALVES</v>
          </cell>
        </row>
        <row r="1751">
          <cell r="B1751" t="str">
            <v>ENGEPAVER PRÉ-MOLDADOS DE CONCRETO LTDA</v>
          </cell>
        </row>
        <row r="1752">
          <cell r="B1752" t="str">
            <v>ACRO COMERCIAL LTDA</v>
          </cell>
        </row>
        <row r="1753">
          <cell r="B1753" t="str">
            <v>BRASMONT CONSTRUÇÕES LTDA</v>
          </cell>
        </row>
        <row r="1754">
          <cell r="B1754" t="str">
            <v>J.J CELULAR LTDA ME</v>
          </cell>
        </row>
        <row r="1755">
          <cell r="B1755" t="str">
            <v>CLAUDJANY DOS SANTOS FREITAS SALES</v>
          </cell>
        </row>
        <row r="1756">
          <cell r="B1756" t="str">
            <v>ROBERTO VIEIRA DA LUZ TRANSPORTES</v>
          </cell>
        </row>
        <row r="1757">
          <cell r="B1757" t="str">
            <v>RAITON TINTAS LTDA</v>
          </cell>
        </row>
        <row r="1758">
          <cell r="B1758" t="str">
            <v>IMPORTHERM IMPORTAÇÃO E INDÚSTRIA LTDA</v>
          </cell>
        </row>
        <row r="1759">
          <cell r="B1759" t="str">
            <v>HARD SYSTEM</v>
          </cell>
        </row>
        <row r="1760">
          <cell r="B1760" t="str">
            <v>TRANSNATIM TRANASPORTES LTDA</v>
          </cell>
        </row>
        <row r="1761">
          <cell r="B1761" t="str">
            <v>MARCELO DE CASTRO TOLENTINO - ME</v>
          </cell>
        </row>
        <row r="1762">
          <cell r="B1762" t="str">
            <v>COOPERATIVA MULTID.PROF.CONSTR.CIVIL LTDA</v>
          </cell>
        </row>
        <row r="1763">
          <cell r="B1763" t="str">
            <v>QUALIPRINT EDITORACAO GRAFICA LTDA</v>
          </cell>
        </row>
        <row r="1764">
          <cell r="B1764" t="str">
            <v>ESAVE LOCADORA LTDA</v>
          </cell>
        </row>
        <row r="1765">
          <cell r="B1765" t="str">
            <v>TOPCONTROL SERV.TECNOL.COMÉRCIO LTDA</v>
          </cell>
        </row>
        <row r="1766">
          <cell r="B1766" t="str">
            <v>TAVARES E MARTINS LTDA</v>
          </cell>
        </row>
        <row r="1767">
          <cell r="B1767" t="str">
            <v>SANTA  LUZIA COM. DERIV. DE PETRÓLEO LTDA</v>
          </cell>
        </row>
        <row r="1768">
          <cell r="B1768" t="str">
            <v>CATALANA DE NITERÓI TRANSPORTE LTDA</v>
          </cell>
        </row>
        <row r="1769">
          <cell r="B1769" t="str">
            <v>IZ-LAN COM.IMP.EXP.MAT.ELÉTRICOS LTDA</v>
          </cell>
        </row>
        <row r="1770">
          <cell r="B1770" t="str">
            <v>POSTO DE GASOLINA PARQUE PEREQUÊ LTDA</v>
          </cell>
        </row>
        <row r="1771">
          <cell r="B1771" t="str">
            <v>MATERIAL DE CONSTRUCAO AZEVEDO LTDA</v>
          </cell>
        </row>
        <row r="1772">
          <cell r="B1772" t="str">
            <v>TEODORO COMERCIAL LTDA</v>
          </cell>
        </row>
        <row r="1773">
          <cell r="B1773" t="str">
            <v>ESTACAS TRINDADE LTDA</v>
          </cell>
        </row>
        <row r="1774">
          <cell r="B1774" t="str">
            <v>BOSQUE DO VERDE PAISAGISMO LTDA</v>
          </cell>
        </row>
        <row r="1775">
          <cell r="B1775" t="str">
            <v>SEG-MAX EQUIPAMENTOS DE SEGURANÇA LTDA</v>
          </cell>
        </row>
        <row r="1776">
          <cell r="B1776" t="str">
            <v>J.M.S. COTA MATERIAIS DE CONSTRUÇÃO - ME</v>
          </cell>
        </row>
        <row r="1777">
          <cell r="B1777" t="str">
            <v>DANIEL RANGEL MOURA - ME</v>
          </cell>
        </row>
        <row r="1778">
          <cell r="B1778" t="str">
            <v>SCORE COMÉRCIO E TECNOLOGIA LTDA</v>
          </cell>
        </row>
        <row r="1779">
          <cell r="B1779" t="str">
            <v>NASCIMENTO E SOARES ESQUADRIAS LTDA</v>
          </cell>
        </row>
        <row r="1780">
          <cell r="B1780" t="str">
            <v>CASA BELLA BUFETT LTDA - ME</v>
          </cell>
        </row>
        <row r="1781">
          <cell r="B1781" t="str">
            <v>FABRIGUIAS ARTEFATOS DE CONCRETO LTDA</v>
          </cell>
        </row>
        <row r="1782">
          <cell r="B1782" t="str">
            <v>CAR-SHELY EMPREITEIRA DE OBRAS LTDA</v>
          </cell>
        </row>
        <row r="1783">
          <cell r="B1783" t="str">
            <v>O REI DA GRAMA COMÉRCIO LTDA-ME</v>
          </cell>
        </row>
        <row r="1784">
          <cell r="B1784" t="str">
            <v>AMF DESENVOLVIMENTO EMPRESARIAL LTDA</v>
          </cell>
        </row>
        <row r="1785">
          <cell r="B1785" t="str">
            <v>PACHECO NETO ADVOGADOS ASSOCIADOS</v>
          </cell>
        </row>
        <row r="1786">
          <cell r="B1786" t="str">
            <v>FREDSON HENRIQUE DE OLIVEIRA BRITO</v>
          </cell>
        </row>
        <row r="1787">
          <cell r="B1787" t="str">
            <v>FOX ART BÚZIOS TINTAS LTDA ME</v>
          </cell>
        </row>
        <row r="1788">
          <cell r="B1788" t="str">
            <v>CONSTRUJEFF EDIFIC. E TARRAPLENAGEM LTDA</v>
          </cell>
        </row>
        <row r="1789">
          <cell r="B1789" t="str">
            <v>G &amp; O EMPREITEIRA DE OBRAS LTDA</v>
          </cell>
        </row>
        <row r="1790">
          <cell r="B1790" t="str">
            <v>OSASTEC DESENTUPIDORA E DEDETIZADORA</v>
          </cell>
        </row>
        <row r="1791">
          <cell r="B1791" t="str">
            <v>BRASIBLOCO ARTEFATOS DE CIMENTO LTDA</v>
          </cell>
        </row>
        <row r="1792">
          <cell r="B1792" t="str">
            <v>AZURRE MATERIAIS DE CONSTRUÇÃO LTDA</v>
          </cell>
        </row>
        <row r="1793">
          <cell r="B1793" t="str">
            <v>L &amp; R SERVIÇOS, NEGÓCIOS E PARTICIPAÇÕES LTDA</v>
          </cell>
        </row>
        <row r="1794">
          <cell r="B1794" t="str">
            <v>SANITEX-SANITÁRIOS TOGNI LTDA</v>
          </cell>
        </row>
        <row r="1795">
          <cell r="B1795" t="str">
            <v>VIDRAÇARIA SANTA VERÔNICA DE MIRACEMA LTDA</v>
          </cell>
        </row>
        <row r="1796">
          <cell r="B1796" t="str">
            <v>POUSADA TOCOTEL LTDA-ME</v>
          </cell>
        </row>
        <row r="1797">
          <cell r="B1797" t="str">
            <v>X FILMES LTDA</v>
          </cell>
        </row>
        <row r="1798">
          <cell r="B1798" t="str">
            <v>CRV2 COMÉRCIO DE PRODUTOS DE LIMPESA LTDA</v>
          </cell>
        </row>
        <row r="1799">
          <cell r="B1799" t="str">
            <v>BORG 2000 INFORMATICA LTDA</v>
          </cell>
        </row>
        <row r="1800">
          <cell r="B1800" t="str">
            <v>BORG 2000</v>
          </cell>
        </row>
        <row r="1801">
          <cell r="B1801" t="str">
            <v>NP 2001 MOVEIS E EQUIPAMENTOS LTDA</v>
          </cell>
        </row>
        <row r="1802">
          <cell r="B1802" t="str">
            <v>ILMA LIMA DE SALES ATIBAIA ME</v>
          </cell>
        </row>
        <row r="1803">
          <cell r="B1803" t="str">
            <v>JOSÉ CARLOS DORNELAS DUTRA-ME</v>
          </cell>
        </row>
        <row r="1804">
          <cell r="B1804" t="str">
            <v>MEDVISOR LTDA</v>
          </cell>
        </row>
        <row r="1805">
          <cell r="B1805" t="str">
            <v>PRODUÇÕES ARTÍSTICAS ELEKTRA LTDA</v>
          </cell>
        </row>
        <row r="1806">
          <cell r="B1806" t="str">
            <v>NETWORK DISTRIBUIDORA LTDA.</v>
          </cell>
        </row>
        <row r="1807">
          <cell r="B1807" t="str">
            <v>PREDIAL COMERCIAL ELÉTRICA LTDA</v>
          </cell>
        </row>
        <row r="1808">
          <cell r="B1808" t="str">
            <v>HUMBERTO GARCEZ LIMA</v>
          </cell>
        </row>
        <row r="1809">
          <cell r="B1809" t="str">
            <v>RENATA MEIRE DA SILVA - ME</v>
          </cell>
        </row>
        <row r="1810">
          <cell r="B1810" t="str">
            <v>SELMA DE OLIVEIRA MONTEIRO TRANSPORTES</v>
          </cell>
        </row>
        <row r="1811">
          <cell r="B1811" t="str">
            <v>LANCHONETE E RESTAURANTE BENDITA GULA DE TANGUA LTDA</v>
          </cell>
        </row>
        <row r="1812">
          <cell r="B1812" t="str">
            <v>FERGUS TAGRE PRODUTOS PARA FUNDICAO LTDA</v>
          </cell>
        </row>
        <row r="1813">
          <cell r="B1813" t="str">
            <v>CONSTRUTORA JM LTDA-EPP</v>
          </cell>
        </row>
        <row r="1814">
          <cell r="B1814" t="str">
            <v>P.V. COMUNICAÇÃO LTDA</v>
          </cell>
        </row>
        <row r="1815">
          <cell r="B1815" t="str">
            <v>O.G.G. TAVARES COPIADORA - ME</v>
          </cell>
        </row>
        <row r="1816">
          <cell r="B1816" t="str">
            <v>SANINFRA DISTRIBUIDORA DE TUBOS E CONEXO</v>
          </cell>
        </row>
        <row r="1817">
          <cell r="B1817" t="str">
            <v>J.A.F. CONSTRUÇÕES E COMÉRCIO LTDA</v>
          </cell>
        </row>
        <row r="1818">
          <cell r="B1818" t="str">
            <v>ENGECON SERVIÇOS LTDA</v>
          </cell>
        </row>
        <row r="1819">
          <cell r="B1819" t="str">
            <v>ESTRADAO NOVO MILENIO MAT. CONSTR. LTDA.</v>
          </cell>
        </row>
        <row r="1820">
          <cell r="B1820" t="str">
            <v>AÇO COMERCIAL LTDA</v>
          </cell>
        </row>
        <row r="1821">
          <cell r="B1821" t="str">
            <v>HIDROMIX COMERCIAL LTDA.</v>
          </cell>
        </row>
        <row r="1822">
          <cell r="B1822" t="str">
            <v>COMPACTUBOS COMÉRCIO E LOCAÇÃO LTDA</v>
          </cell>
        </row>
        <row r="1823">
          <cell r="B1823" t="str">
            <v>ROSA TERRA MAT. DE CONSTRUÇÃO LTDA-ME</v>
          </cell>
        </row>
        <row r="1824">
          <cell r="B1824" t="str">
            <v>CHARLES SAINT CLAIR SILVA DA CUNHA</v>
          </cell>
        </row>
        <row r="1825">
          <cell r="B1825" t="str">
            <v>HIDREL DE CARAGUÁ HIDR.ELÉTRICA LTDA</v>
          </cell>
        </row>
        <row r="1826">
          <cell r="B1826" t="str">
            <v>TRATORAGRO LTDA</v>
          </cell>
        </row>
        <row r="1827">
          <cell r="B1827" t="str">
            <v>J &amp; TORCHETTI SERVIÇOS TÉCNICOS LTDA.</v>
          </cell>
        </row>
        <row r="1828">
          <cell r="B1828" t="str">
            <v>C.M. DOS REIS PAPELARIA E INFORMÁTICA-ME</v>
          </cell>
        </row>
        <row r="1829">
          <cell r="B1829" t="str">
            <v>FACCHINI S.A.</v>
          </cell>
        </row>
        <row r="1830">
          <cell r="B1830" t="str">
            <v>T.L.V.E. COMERCIO DE ARMARINHOS LTDA</v>
          </cell>
        </row>
        <row r="1831">
          <cell r="B1831" t="str">
            <v>POSTO JUANOTO LTDA</v>
          </cell>
        </row>
        <row r="1832">
          <cell r="B1832" t="str">
            <v>Bluestar Presentes Ltda</v>
          </cell>
        </row>
        <row r="1833">
          <cell r="B1833" t="str">
            <v>PRO-HARD INFORMÁTICALTDA</v>
          </cell>
        </row>
        <row r="1834">
          <cell r="B1834" t="str">
            <v>BALBIMERE UTILIDADES DOMESTICAS LTDA</v>
          </cell>
        </row>
        <row r="1835">
          <cell r="B1835" t="str">
            <v>BOLÉIA DIESEL COMÉRCIO DE PEÇAS LTDA</v>
          </cell>
        </row>
        <row r="1836">
          <cell r="B1836" t="str">
            <v>PRESS ROPE INDÚSTRIA E COMÉRCIO LTDA</v>
          </cell>
        </row>
        <row r="1837">
          <cell r="B1837" t="str">
            <v>INTERVALOR COBRANÇA GESTÃO DE CRÉDITO E CALL CENTER LTDA</v>
          </cell>
        </row>
        <row r="1838">
          <cell r="B1838" t="str">
            <v>PER CAPITA ASSESSORIA E SERVIÇOS LTDA</v>
          </cell>
        </row>
        <row r="1839">
          <cell r="B1839" t="str">
            <v>BAZAR E PAPELARIA DIVIMAR LTDA</v>
          </cell>
        </row>
        <row r="1840">
          <cell r="B1840" t="str">
            <v>MONTEAÇO IND.COM.ESTRUT.METÁLICAS LTDA</v>
          </cell>
        </row>
        <row r="1841">
          <cell r="B1841" t="str">
            <v>POSTO EDCAR LTDA</v>
          </cell>
        </row>
        <row r="1842">
          <cell r="B1842" t="str">
            <v>MGS MINAS GERAIS COMÉRCIO E SERVIÇOS LTDA</v>
          </cell>
        </row>
        <row r="1843">
          <cell r="B1843" t="str">
            <v>UNELETRO COMERCIAL LTDA</v>
          </cell>
        </row>
        <row r="1844">
          <cell r="B1844" t="str">
            <v>CONSTRUBIG MATERIAS DE CONSTRUCAO E FERR</v>
          </cell>
        </row>
        <row r="1845">
          <cell r="B1845" t="str">
            <v>CASO BOMBAS LOCAÇÕES E COMÉRCIO LTDA</v>
          </cell>
        </row>
        <row r="1846">
          <cell r="B1846" t="str">
            <v>MARIELA EDITORA GRÁFICA LTDA</v>
          </cell>
        </row>
        <row r="1847">
          <cell r="B1847" t="str">
            <v>PONTIALLI SERVIÇOS LTDA</v>
          </cell>
        </row>
        <row r="1848">
          <cell r="B1848" t="str">
            <v>HAGEN-RHEYDT DO BRASIL QUÍMICA FINA LTDA.</v>
          </cell>
        </row>
        <row r="1849">
          <cell r="B1849" t="str">
            <v>CARLOS MÁQUINAS SERVIÇOS E COMÉRICO LTDA</v>
          </cell>
        </row>
        <row r="1850">
          <cell r="B1850" t="str">
            <v>CASA DO MERCEDES AUTO PECAS LTDA</v>
          </cell>
        </row>
        <row r="1851">
          <cell r="B1851" t="str">
            <v>ESCRITÓRIO'S PAULISTA MÓVEIS P/ESCRITÓRIO LTDA</v>
          </cell>
        </row>
        <row r="1852">
          <cell r="B1852" t="str">
            <v>M.CAVAGUTI AUTO PEÇAS</v>
          </cell>
        </row>
        <row r="1853">
          <cell r="B1853" t="str">
            <v>CORBOLAN &amp; CORBOLAN LTDA</v>
          </cell>
        </row>
        <row r="1854">
          <cell r="B1854" t="str">
            <v>BRASIL 2000 COMBUSTÍVEIS LTDA</v>
          </cell>
        </row>
        <row r="1855">
          <cell r="B1855" t="str">
            <v>CONTEC IMOVEIS LTDA</v>
          </cell>
        </row>
        <row r="1856">
          <cell r="B1856" t="str">
            <v>PERAME COMÉRCIO DE TELAS E ARAMES LTDA</v>
          </cell>
        </row>
        <row r="1857">
          <cell r="B1857" t="str">
            <v>R.R. SANTANA MATERIAIS DE CONSTRUÇÃO LTDA</v>
          </cell>
        </row>
        <row r="1858">
          <cell r="B1858" t="str">
            <v>UNIÃO COM.IMPLEMENTOS RODOVIÁRIOS LTDA</v>
          </cell>
        </row>
        <row r="1859">
          <cell r="B1859" t="str">
            <v>INTEGRAR CLIMATIZAÇÃO LTDA</v>
          </cell>
        </row>
        <row r="1860">
          <cell r="B1860" t="str">
            <v>POSTO PIGA 2000 LTDA</v>
          </cell>
        </row>
        <row r="1861">
          <cell r="B1861" t="str">
            <v>CONSTRUCAR REFORMAS E PRESTACAO DE SERVI</v>
          </cell>
        </row>
        <row r="1862">
          <cell r="B1862" t="str">
            <v>CASA FERNANDO ILHA PNEUS LTDA</v>
          </cell>
        </row>
        <row r="1863">
          <cell r="B1863" t="str">
            <v>COMAX EDITORA E COMERCIO LTDA</v>
          </cell>
        </row>
        <row r="1864">
          <cell r="B1864" t="str">
            <v>COMAX EDITORA E COMERCIO LTDA</v>
          </cell>
        </row>
        <row r="1865">
          <cell r="B1865" t="str">
            <v>COMAX EDITORA E COMÉRCIO LTDA</v>
          </cell>
        </row>
        <row r="1866">
          <cell r="B1866" t="str">
            <v>LG TORRES MÓVEIS E UTILIDADES LTDA-ME</v>
          </cell>
        </row>
        <row r="1867">
          <cell r="B1867" t="str">
            <v>BIGSU RESTAURANTE LTDA</v>
          </cell>
        </row>
        <row r="1868">
          <cell r="B1868" t="str">
            <v>VIDEOBOOK 2D TELECOM LTDA</v>
          </cell>
        </row>
        <row r="1869">
          <cell r="B1869" t="str">
            <v>RETRANS GUINDASTE E MONTAGENS LTDA</v>
          </cell>
        </row>
        <row r="1870">
          <cell r="B1870" t="str">
            <v>COMERCIAL DE COMBUSTÍVEIS DC LTDA</v>
          </cell>
        </row>
        <row r="1871">
          <cell r="B1871" t="str">
            <v>CONSTRUTORA COLARES LINHARES LTDA</v>
          </cell>
        </row>
        <row r="1872">
          <cell r="B1872" t="str">
            <v>BEC TRANSPORTES E SERVICOS LTDA</v>
          </cell>
        </row>
        <row r="1873">
          <cell r="B1873" t="str">
            <v>MINERADORA SANTA AFRA LTDA</v>
          </cell>
        </row>
        <row r="1874">
          <cell r="B1874" t="str">
            <v>BORRACHARIA DOIS IRMÃOS LTDA-ME</v>
          </cell>
        </row>
        <row r="1875">
          <cell r="B1875" t="str">
            <v>SERVIÇOS DE ABASTECIMENTO TOP GUIDON LTDA</v>
          </cell>
        </row>
        <row r="1876">
          <cell r="B1876" t="str">
            <v>REFRIGERAÇÃO SUDESTE LTDA</v>
          </cell>
        </row>
        <row r="1877">
          <cell r="B1877" t="str">
            <v>MUNDIVOX DO BRASIL LTDA</v>
          </cell>
        </row>
        <row r="1878">
          <cell r="B1878" t="str">
            <v>CERÂMICA OLHO D´ÁGUA LTDA - ME</v>
          </cell>
        </row>
        <row r="1879">
          <cell r="B1879" t="str">
            <v>RIO SIENA COMÉRCIO E REPRESENTAÇÕES LTDA</v>
          </cell>
        </row>
        <row r="1880">
          <cell r="B1880" t="str">
            <v>BAR DO TADAL LTDA</v>
          </cell>
        </row>
        <row r="1881">
          <cell r="B1881" t="str">
            <v>SEGMATIC COMÉRCIO E SERVIÇOS LTDA</v>
          </cell>
        </row>
        <row r="1882">
          <cell r="B1882" t="str">
            <v>W. CARVALHO EMPREITEIRA</v>
          </cell>
        </row>
        <row r="1883">
          <cell r="B1883" t="str">
            <v>VOLARES CONSTRUÇÃO CIVIL LTDA</v>
          </cell>
        </row>
        <row r="1884">
          <cell r="B1884" t="str">
            <v>COMÉRCIO DE PNEUS TERESINA LTDA</v>
          </cell>
        </row>
        <row r="1885">
          <cell r="B1885" t="str">
            <v>PNEUAÇO - COMÉRCIO DE PNEUS TERESINA LTDA</v>
          </cell>
        </row>
        <row r="1886">
          <cell r="B1886" t="str">
            <v>TSAPKIEL PROMOÇÕES E EVENTOS LTDA</v>
          </cell>
        </row>
        <row r="1887">
          <cell r="B1887" t="str">
            <v>MARCO AURÉLIO BIANGOLINO XAVIER</v>
          </cell>
        </row>
        <row r="1888">
          <cell r="B1888" t="str">
            <v>AM CASTRO VEÍCULOS E TRANSPORTES LTDA</v>
          </cell>
        </row>
        <row r="1889">
          <cell r="B1889" t="str">
            <v>ELETRICIDADE DO NORTE E NOROESTE FLUMINENSE LTDA</v>
          </cell>
        </row>
        <row r="1890">
          <cell r="B1890" t="str">
            <v>DISTR. ODESSA DE PUBLICIDADE LEGAL LTDA</v>
          </cell>
        </row>
        <row r="1891">
          <cell r="B1891" t="str">
            <v>RIACHO VERDE CONSTRUCOES LTDA</v>
          </cell>
        </row>
        <row r="1892">
          <cell r="B1892" t="str">
            <v>PROMAQUINAS HIDRAULICA LTDA</v>
          </cell>
        </row>
        <row r="1893">
          <cell r="B1893" t="str">
            <v>REAL BRILHO TERCEIRIZACOES E SERV. LTDA</v>
          </cell>
        </row>
        <row r="1894">
          <cell r="B1894" t="str">
            <v>LUC LUC - PEÇAS E BORRACHAS AUTOMOTIVAS LTDA</v>
          </cell>
        </row>
        <row r="1895">
          <cell r="B1895" t="str">
            <v>WIL&amp;MAR ARTES GRAFICAS LTDA</v>
          </cell>
        </row>
        <row r="1896">
          <cell r="B1896" t="str">
            <v>TRANSMAQUINA TRANSPORTES DE MAQUINAS LTDA</v>
          </cell>
        </row>
        <row r="1897">
          <cell r="B1897" t="str">
            <v>AUTO POSTO FABIANA OESTE LTDA</v>
          </cell>
        </row>
        <row r="1898">
          <cell r="B1898" t="str">
            <v>AUTO POSTO N.S. PENHA DE FRANCA</v>
          </cell>
        </row>
        <row r="1899">
          <cell r="B1899" t="str">
            <v>MIRA-RIO PAPELARIA LTDA</v>
          </cell>
        </row>
        <row r="1900">
          <cell r="B1900" t="str">
            <v>AROMAR OBRAS PAVIMENT.E REFORMAS LTDA</v>
          </cell>
        </row>
        <row r="1901">
          <cell r="B1901" t="str">
            <v>SAMUEL BARBOSA DE OLIVEIRA-ME</v>
          </cell>
        </row>
        <row r="1902">
          <cell r="B1902" t="str">
            <v>ULTRACORES TINTAS LTDA</v>
          </cell>
        </row>
        <row r="1903">
          <cell r="B1903" t="str">
            <v>M.A. JULIÃO PAVIMENTOS INDUSTRIAIS LTDA</v>
          </cell>
        </row>
        <row r="1904">
          <cell r="B1904" t="str">
            <v>JLA VILAS BOAS MÁQUINAS LTDA-ME</v>
          </cell>
        </row>
        <row r="1905">
          <cell r="B1905" t="str">
            <v>OBRAS ENGENHARIA E CONSULTORIA S/C LTDA</v>
          </cell>
        </row>
        <row r="1906">
          <cell r="B1906" t="str">
            <v>SARAIVA EMPREENDIMENTOS LTDA</v>
          </cell>
        </row>
        <row r="1907">
          <cell r="B1907" t="str">
            <v>SILTRON SERVIÇOS E TRANSPORTES LTDA</v>
          </cell>
        </row>
        <row r="1908">
          <cell r="B1908" t="str">
            <v>BRAZILLI LOCADORA DE VEÍCULOS LTDA</v>
          </cell>
        </row>
        <row r="1909">
          <cell r="B1909" t="str">
            <v>AIR QUALITY IND. E COM.</v>
          </cell>
        </row>
        <row r="1910">
          <cell r="B1910" t="str">
            <v>PRO LAR DE ANGRA 32 LTDA-ME</v>
          </cell>
        </row>
        <row r="1911">
          <cell r="B1911" t="str">
            <v>JET MASTER INFORMATICA LTDA</v>
          </cell>
        </row>
        <row r="1912">
          <cell r="B1912" t="str">
            <v>PNEUSTRONG PNEUS E SERVICOS LTDA</v>
          </cell>
        </row>
        <row r="1913">
          <cell r="B1913" t="str">
            <v>RODEAGAS COM. DE PEÇAS E ACESSÓRIOS LTDA</v>
          </cell>
        </row>
        <row r="1914">
          <cell r="B1914" t="str">
            <v>DISTRI-HAIR DISTR.ART.CABELEREIROS LTDA</v>
          </cell>
        </row>
        <row r="1915">
          <cell r="B1915" t="str">
            <v>CATPEL COM. DE PEÇAS PARA TRATORES LTDA.</v>
          </cell>
        </row>
        <row r="1916">
          <cell r="B1916" t="str">
            <v>PAC PAVIMENTAÇÃO ASSES.E CONSTRUÇÕES LTDA</v>
          </cell>
        </row>
        <row r="1917">
          <cell r="B1917" t="str">
            <v>GUANABARA COMERCIAL LTDA</v>
          </cell>
        </row>
        <row r="1918">
          <cell r="B1918" t="str">
            <v>WHS CONSULTORIA E PLANEJAMENTO LTDA</v>
          </cell>
        </row>
        <row r="1919">
          <cell r="B1919" t="str">
            <v>BAW-SOM LOCADORA DE EQUIPAMENTO LTDA</v>
          </cell>
        </row>
        <row r="1920">
          <cell r="B1920" t="str">
            <v>P.S.P. CABRAL EMPREITEIRA - ME</v>
          </cell>
        </row>
        <row r="1921">
          <cell r="B1921" t="str">
            <v>EPCOM COMÉRCIO DE INFORMÁTICA LTDA</v>
          </cell>
        </row>
        <row r="1922">
          <cell r="B1922" t="str">
            <v>FÁCIL FÁBRICA DE ARTEF. DE CIMENTO LTDA</v>
          </cell>
        </row>
        <row r="1923">
          <cell r="B1923" t="str">
            <v>SET LINE PRESTACAO DE SERVICOS LTDA</v>
          </cell>
        </row>
        <row r="1924">
          <cell r="B1924" t="str">
            <v>ELIANA MERCEDES OTAVIANO DA SILVA</v>
          </cell>
        </row>
        <row r="1925">
          <cell r="B1925" t="str">
            <v>CALIFOR ACESSORIOS LTDA</v>
          </cell>
        </row>
        <row r="1926">
          <cell r="B1926" t="str">
            <v>ESPERANÇA NORDESTE LTDA</v>
          </cell>
        </row>
        <row r="1927">
          <cell r="B1927" t="str">
            <v>LUIZ ANTONIO LAMIM-ME</v>
          </cell>
        </row>
        <row r="1928">
          <cell r="B1928" t="str">
            <v>MARIA IZABEL MAGALHÃES TEIXEIRA BORGES</v>
          </cell>
        </row>
        <row r="1929">
          <cell r="B1929" t="str">
            <v>CONSTRUTORA PAVÃO LTDA</v>
          </cell>
        </row>
        <row r="1930">
          <cell r="B1930" t="str">
            <v>DISTRIBUIDORA DO BOSQUE LTDA</v>
          </cell>
        </row>
        <row r="1931">
          <cell r="B1931" t="str">
            <v>TIERNO COMUNICAÇÃO LTDA-ME</v>
          </cell>
        </row>
        <row r="1932">
          <cell r="B1932" t="str">
            <v>KI-PECAS COM.MAQUINAS E FERRAMENTAS LTDA</v>
          </cell>
        </row>
        <row r="1933">
          <cell r="B1933" t="str">
            <v>TRANSVAUX - ADERVO PINTO DE OLIVEIRA</v>
          </cell>
        </row>
        <row r="1934">
          <cell r="B1934" t="str">
            <v>A.MICELI ADVOCACIA S/C</v>
          </cell>
        </row>
        <row r="1935">
          <cell r="B1935" t="str">
            <v>CIMENTO DAVI S/A</v>
          </cell>
        </row>
        <row r="1936">
          <cell r="B1936" t="str">
            <v>CIMENTO DAVI S/A</v>
          </cell>
        </row>
        <row r="1937">
          <cell r="B1937" t="str">
            <v>ABETEL TRANSPORTES E MUDANÇAS LTDA</v>
          </cell>
        </row>
        <row r="1938">
          <cell r="B1938" t="str">
            <v>MADEIROSTRAS COMÉRCIO DE MADEIRAS LTDA</v>
          </cell>
        </row>
        <row r="1939">
          <cell r="B1939" t="str">
            <v>SOLMAR MADEIRAS LTDA</v>
          </cell>
        </row>
        <row r="1940">
          <cell r="B1940" t="str">
            <v>NATHA BRUC ASSESSORIA E CONSULTORIA LTDA</v>
          </cell>
        </row>
        <row r="1941">
          <cell r="B1941" t="str">
            <v>LUTEMAX EMPREITEIRA LTDA</v>
          </cell>
        </row>
        <row r="1942">
          <cell r="B1942" t="str">
            <v>NOVO ESPAÇO EDIFICAÇÕES MODULADAS LTDA</v>
          </cell>
        </row>
        <row r="1943">
          <cell r="B1943" t="str">
            <v>SONIA REGINA DIAS BUENO - ME</v>
          </cell>
        </row>
        <row r="1944">
          <cell r="B1944" t="str">
            <v>SERGIO PEIXOTO MARTINS</v>
          </cell>
        </row>
        <row r="1945">
          <cell r="B1945" t="str">
            <v>FÁBRICA DE LADRILHOS GOITACAZES LTDA</v>
          </cell>
        </row>
        <row r="1946">
          <cell r="B1946" t="str">
            <v>ALKEILA EMPREITEIRA LTDA</v>
          </cell>
        </row>
        <row r="1947">
          <cell r="B1947" t="str">
            <v>AS TECH EXPRESS COM. DE INFORMÁTICA LTDA</v>
          </cell>
        </row>
        <row r="1948">
          <cell r="B1948" t="str">
            <v>LUBRAM MAT.HIDR.SANEAMENTO BÁSICO LTDA</v>
          </cell>
        </row>
        <row r="1949">
          <cell r="B1949" t="str">
            <v>DARÉ CONSTRUTORA E TOPOGRAFIA LTDA</v>
          </cell>
        </row>
        <row r="1950">
          <cell r="B1950" t="str">
            <v>HIDRO TREVO COM. E PREST. DE SERVIÇOS LTDA</v>
          </cell>
        </row>
        <row r="1951">
          <cell r="B1951" t="str">
            <v>PERNAMBUCO SERV.IMPLEMENTOS RODOV.LTDA</v>
          </cell>
        </row>
        <row r="1952">
          <cell r="B1952" t="str">
            <v>PORTINARI AUTO SERVICE LTDA</v>
          </cell>
        </row>
        <row r="1953">
          <cell r="B1953" t="str">
            <v>MACAPI REPRESENTAÇÕES LTDA</v>
          </cell>
        </row>
        <row r="1954">
          <cell r="B1954" t="str">
            <v>HYDRAULIC DESIGNERS LTDA</v>
          </cell>
        </row>
        <row r="1955">
          <cell r="B1955" t="str">
            <v>ÁLVARO FREITAS TULHA-ME</v>
          </cell>
        </row>
        <row r="1956">
          <cell r="B1956" t="str">
            <v>QUALIS INSTALAÇÕES ELÉTRICAS S/C LTDA</v>
          </cell>
        </row>
        <row r="1957">
          <cell r="B1957" t="str">
            <v>HARPOOL MÁQUINAS E OBRAS LTDA</v>
          </cell>
        </row>
        <row r="1958">
          <cell r="B1958" t="str">
            <v>BRASAUPA ENGENHARIA LTDA</v>
          </cell>
        </row>
        <row r="1959">
          <cell r="B1959" t="str">
            <v>RERSTAURANTE E PIZZARIA LINDAURA LTDA</v>
          </cell>
        </row>
        <row r="1960">
          <cell r="B1960" t="str">
            <v>BACELLAR &amp; ANDRADE ADVOGADOS ASSOCIADOS</v>
          </cell>
        </row>
        <row r="1961">
          <cell r="B1961" t="str">
            <v>CONSTRUTORA KABOYO LTDA</v>
          </cell>
        </row>
        <row r="1962">
          <cell r="B1962" t="str">
            <v>AUTO POSTO 104 LTDA</v>
          </cell>
        </row>
        <row r="1963">
          <cell r="B1963" t="str">
            <v>H2O POSITIVO LTDA</v>
          </cell>
        </row>
        <row r="1964">
          <cell r="B1964" t="str">
            <v>NOVA ERA COM. IMP. E EXP. LTDA</v>
          </cell>
        </row>
        <row r="1965">
          <cell r="B1965" t="str">
            <v>DATAGRAPH TECNOLOGIA LTDA</v>
          </cell>
        </row>
        <row r="1966">
          <cell r="B1966" t="str">
            <v>EVALDO WALACE DOS SANTOS-POUSADA HD</v>
          </cell>
        </row>
        <row r="1967">
          <cell r="B1967" t="str">
            <v>J.E. INSTALAÇÕES ELETRICAS E HIDRAULICAS</v>
          </cell>
        </row>
        <row r="1968">
          <cell r="B1968" t="str">
            <v>COLORIMETRIA TINTAS LTDA</v>
          </cell>
        </row>
        <row r="1969">
          <cell r="B1969" t="str">
            <v>GUAPI VIEIRA COMERCIAL LTDA</v>
          </cell>
        </row>
        <row r="1970">
          <cell r="B1970" t="str">
            <v>MONICA ROSA DE SOUZA OLIVEIRA</v>
          </cell>
        </row>
        <row r="1971">
          <cell r="B1971" t="str">
            <v>BOTO ROLIM MAQUINA LTDA</v>
          </cell>
        </row>
        <row r="1972">
          <cell r="B1972" t="str">
            <v>MABELAF PAPELARIA &amp; INFORMÁTICA LTDA</v>
          </cell>
        </row>
        <row r="1973">
          <cell r="B1973" t="str">
            <v>L.A.B. PANIFICADORA DE GUARUS LTDA</v>
          </cell>
        </row>
        <row r="1974">
          <cell r="B1974" t="str">
            <v>MARIA DO SOCORRO ALEXANDRE DA SILVA</v>
          </cell>
        </row>
        <row r="1975">
          <cell r="B1975" t="str">
            <v>LEANDRO BORGES REIS PROMOCOES E PROMOCOE</v>
          </cell>
        </row>
        <row r="1976">
          <cell r="B1976" t="str">
            <v>F.C.G. NUNES TRANSPORTES LTDA</v>
          </cell>
        </row>
        <row r="1977">
          <cell r="B1977" t="str">
            <v>A.C.SOUZA VERAS REFEICOES-ME</v>
          </cell>
        </row>
        <row r="1978">
          <cell r="B1978" t="str">
            <v>BLOCO BELLO ARTEFATOS DE CIMENTO LTDA</v>
          </cell>
        </row>
        <row r="1979">
          <cell r="B1979" t="str">
            <v>PINCELLI 2000 IND.COM. DE EMBALAGENS LTDA</v>
          </cell>
        </row>
        <row r="1980">
          <cell r="B1980" t="str">
            <v>AGAMEMNON DIGITAL LTDA</v>
          </cell>
        </row>
        <row r="1981">
          <cell r="B1981" t="str">
            <v>CONSTRUTORA SERRA DA LAPA LTDA</v>
          </cell>
        </row>
        <row r="1982">
          <cell r="B1982" t="str">
            <v>CATHO ONLINE LTDA</v>
          </cell>
        </row>
        <row r="1983">
          <cell r="B1983" t="str">
            <v>CARLOS A. DE PAULA</v>
          </cell>
        </row>
        <row r="1984">
          <cell r="B1984" t="str">
            <v>MARIA DE FATIMA GOMES MELO</v>
          </cell>
        </row>
        <row r="1985">
          <cell r="B1985" t="str">
            <v>TEMPER BÚZIOS VIDRAÇARIA LTDA</v>
          </cell>
        </row>
        <row r="1986">
          <cell r="B1986" t="str">
            <v>RODOVIÁRIO SARRIÁ RIO LTDA</v>
          </cell>
        </row>
        <row r="1987">
          <cell r="B1987" t="str">
            <v>RIGEL TRANSPORTES DE VEICULOS LTDA</v>
          </cell>
        </row>
        <row r="1988">
          <cell r="B1988" t="str">
            <v>RODOVIARIO HC 2000 LTDA</v>
          </cell>
        </row>
        <row r="1989">
          <cell r="B1989" t="str">
            <v>ADVOCACIA PAULO QUEZADO S/C</v>
          </cell>
        </row>
        <row r="1990">
          <cell r="B1990" t="str">
            <v>CELSO JOSÉ DA SILVA MATERIAIS - ME</v>
          </cell>
        </row>
        <row r="1991">
          <cell r="B1991" t="str">
            <v>INFOTASK INFORMÁTICA LTDA</v>
          </cell>
        </row>
        <row r="1992">
          <cell r="B1992" t="str">
            <v>R.M. BARRETO E LOUREIRO LTDA</v>
          </cell>
        </row>
        <row r="1993">
          <cell r="B1993" t="str">
            <v>AGONAN CONSTRUCOES E CONSERVACOES LTDA</v>
          </cell>
        </row>
        <row r="1994">
          <cell r="B1994" t="str">
            <v>TCJ-ASSESSORIA E CONSULTORIA LTDA</v>
          </cell>
        </row>
        <row r="1995">
          <cell r="B1995" t="str">
            <v>CONSTRULIDER MATERIAIS DE CONSTRUÇÕES LTDA</v>
          </cell>
        </row>
        <row r="1996">
          <cell r="B1996" t="str">
            <v>NOVA COFERRO COM. E IND. DE FERRO LTDA</v>
          </cell>
        </row>
        <row r="1997">
          <cell r="B1997" t="str">
            <v>CRISTIANE VIEIRA DA LUZ TRANSPORTES EPP</v>
          </cell>
        </row>
        <row r="1998">
          <cell r="B1998" t="str">
            <v>VISADORA TRANSPORTES LTDA</v>
          </cell>
        </row>
        <row r="1999">
          <cell r="B1999" t="str">
            <v>RECONFER-RECIFE COM.FERR.ELÉTRICA LTDA</v>
          </cell>
        </row>
        <row r="2000">
          <cell r="B2000" t="str">
            <v>MARIA DALVA DO NASCIMENTO PENSAO</v>
          </cell>
        </row>
        <row r="2001">
          <cell r="B2001" t="str">
            <v>LOCADORA BALEIA LTDA - ME</v>
          </cell>
        </row>
        <row r="2002">
          <cell r="B2002" t="str">
            <v>SAMIR AOUN - ME</v>
          </cell>
        </row>
        <row r="2003">
          <cell r="B2003" t="str">
            <v>CAVALCANTE DIESEL II LTDA</v>
          </cell>
        </row>
        <row r="2004">
          <cell r="B2004" t="str">
            <v>LUMIC TRANSP.E SERVIÇOS ELÉTRICOS LTDA</v>
          </cell>
        </row>
        <row r="2005">
          <cell r="B2005" t="str">
            <v>FIC CONSTRUÇÕES-FRANCISCA IRANI DA CUNHA</v>
          </cell>
        </row>
        <row r="2006">
          <cell r="B2006" t="str">
            <v>RONNIEVON MACEDO REIS - SIMPLES</v>
          </cell>
        </row>
        <row r="2007">
          <cell r="B2007" t="str">
            <v>LECMAR MATERIAIS ELÉTRICOS E HIDRÁULICOS LTDA</v>
          </cell>
        </row>
        <row r="2008">
          <cell r="B2008" t="str">
            <v>CARNEIRO AUTO POSTO E SERVIÇOS LTDA</v>
          </cell>
        </row>
        <row r="2009">
          <cell r="B2009" t="str">
            <v>ARAUJO E ARAUJO TRANSPORTES LTDA</v>
          </cell>
        </row>
        <row r="2010">
          <cell r="B2010" t="str">
            <v>POSTO YGOR LTDA</v>
          </cell>
        </row>
        <row r="2011">
          <cell r="B2011" t="str">
            <v>N.C. MARTINS RIBEIRO</v>
          </cell>
        </row>
        <row r="2012">
          <cell r="B2012" t="str">
            <v>M.B.S. TRATORES PEÇAS MÁQUINAS IMPLEMENTOS AGRÍCOLAS LTDA</v>
          </cell>
        </row>
        <row r="2013">
          <cell r="B2013" t="str">
            <v>C.H.F.DE ALMEIDA MAT.CONST.TERRAPLENAGEM</v>
          </cell>
        </row>
        <row r="2014">
          <cell r="B2014" t="str">
            <v>COMENOC REPRESENTAÇÕES NOVA LÍDER LTDA</v>
          </cell>
        </row>
        <row r="2015">
          <cell r="B2015" t="str">
            <v>GALVICENTER INDÚSTRIA E COMÉRCIO LTDA</v>
          </cell>
        </row>
        <row r="2016">
          <cell r="B2016" t="str">
            <v>RIO BRAZIL TRANSP.&amp; REPRESENTAÇÕES LTDA</v>
          </cell>
        </row>
        <row r="2017">
          <cell r="B2017" t="str">
            <v>TOCA DA FORMIGA LTDA</v>
          </cell>
        </row>
        <row r="2018">
          <cell r="B2018" t="str">
            <v>VANOIOL COM. DE PEÇAS E ACESSÓRIOS LTDA</v>
          </cell>
        </row>
        <row r="2019">
          <cell r="B2019" t="str">
            <v>PAULO CESAR DE FREITAS</v>
          </cell>
        </row>
        <row r="2020">
          <cell r="B2020" t="str">
            <v>TORNEARIA ÔMEGA LTDA</v>
          </cell>
        </row>
        <row r="2021">
          <cell r="B2021" t="str">
            <v>NÚBIA REGIA DA COSTA RABELO</v>
          </cell>
        </row>
        <row r="2022">
          <cell r="B2022" t="str">
            <v>IRMAPAV CONSTR.PAVIMENTAÇÃO S/C LTDA</v>
          </cell>
        </row>
        <row r="2023">
          <cell r="B2023" t="str">
            <v>ELKE BERNT TRANSPORTES EPP</v>
          </cell>
        </row>
        <row r="2024">
          <cell r="B2024" t="str">
            <v>RITA DE CÁSSIA ALVES AMÂNCIO</v>
          </cell>
        </row>
        <row r="2025">
          <cell r="B2025" t="str">
            <v>SERESP SERVIÇOS ESPECIAIS LTDA</v>
          </cell>
        </row>
        <row r="2026">
          <cell r="B2026" t="str">
            <v>CADENI MATERIAL DE LIMPEZA E BAZAR LTDA</v>
          </cell>
        </row>
        <row r="2027">
          <cell r="B2027" t="str">
            <v>CLEBER NERY BARROS - ME</v>
          </cell>
        </row>
        <row r="2028">
          <cell r="B2028" t="str">
            <v>TEC-ROCHA SUL PERFURACAO E DESMONTE LTDA</v>
          </cell>
        </row>
        <row r="2029">
          <cell r="B2029" t="str">
            <v>BAPTISTA COML. ARTEFATOS DE CIMENTO LTDA</v>
          </cell>
        </row>
        <row r="2030">
          <cell r="B2030" t="str">
            <v>CI INFO PETROLINA LTDA</v>
          </cell>
        </row>
        <row r="2031">
          <cell r="B2031" t="str">
            <v>CONSTRU MARKET COMERCIAL 1505 LTDA</v>
          </cell>
        </row>
        <row r="2032">
          <cell r="B2032" t="str">
            <v>SEAL CONSTRUÇÕES</v>
          </cell>
        </row>
        <row r="2033">
          <cell r="B2033" t="str">
            <v>A.L.D. PEÇAS E SERVIÇOS LTDA</v>
          </cell>
        </row>
        <row r="2034">
          <cell r="B2034" t="str">
            <v>GERSON TURCHETTO-ME</v>
          </cell>
        </row>
        <row r="2035">
          <cell r="B2035" t="str">
            <v>SERRAR ITAOCARENSE SERRALHERIA ARTISTICA</v>
          </cell>
        </row>
        <row r="2036">
          <cell r="B2036" t="str">
            <v>GSS TRANSPORTES E SERVIÇOS LTDA</v>
          </cell>
        </row>
        <row r="2037">
          <cell r="B2037" t="str">
            <v>IND.COM. MASSAS E PRODS. ABEL FREITAS</v>
          </cell>
        </row>
        <row r="2038">
          <cell r="B2038" t="str">
            <v>MOVIMENTO DOS PINTORES COM. DE TINTAS LTDA</v>
          </cell>
        </row>
        <row r="2039">
          <cell r="B2039" t="str">
            <v>ALINFO INTERNET BUIDER LTDA</v>
          </cell>
        </row>
        <row r="2040">
          <cell r="B2040" t="str">
            <v>FABRICA DE VASSOURAS SILCO LTDA.</v>
          </cell>
        </row>
        <row r="2041">
          <cell r="B2041" t="str">
            <v>SENAI-SERV. NAC. APRENDIZAGEM INDUSTRIAL</v>
          </cell>
        </row>
        <row r="2042">
          <cell r="B2042" t="str">
            <v>L.E.L. SUBEMPREITEIRA DE MÃO DE OBRA LTDA</v>
          </cell>
        </row>
        <row r="2043">
          <cell r="B2043" t="str">
            <v>ANA FÁTIMA JARDIM GENDA MODAS-ME</v>
          </cell>
        </row>
        <row r="2044">
          <cell r="B2044" t="str">
            <v>ACERVO INFORMÁTICA LTDA</v>
          </cell>
        </row>
        <row r="2045">
          <cell r="B2045" t="str">
            <v>ALPHA TECHINIC LTDA</v>
          </cell>
        </row>
        <row r="2046">
          <cell r="B2046" t="str">
            <v>LAJES FM MARTINS LTDA-ME</v>
          </cell>
        </row>
        <row r="2047">
          <cell r="B2047" t="str">
            <v>MEDEIROS E NOBREGA LTDA</v>
          </cell>
        </row>
        <row r="2048">
          <cell r="B2048" t="str">
            <v>ZILMAR ZACARIAS RODRIGUES-MADEIREIRA DAN</v>
          </cell>
        </row>
        <row r="2049">
          <cell r="B2049" t="str">
            <v>BAMBOZZI SOLDAS LTDA</v>
          </cell>
        </row>
        <row r="2050">
          <cell r="B2050" t="str">
            <v>LUIS VIEIRA ARQUITETURA E URBANISMO LTDA</v>
          </cell>
        </row>
        <row r="2051">
          <cell r="B2051" t="str">
            <v>PROJINOX INDÚSTRIA E COMÉRCIO LTDA</v>
          </cell>
        </row>
        <row r="2052">
          <cell r="B2052" t="str">
            <v>INFOPRINT PAPELARIA E INFORMATICA LTDA</v>
          </cell>
        </row>
        <row r="2053">
          <cell r="B2053" t="str">
            <v>R&amp;J MÓVEIS LTDA</v>
          </cell>
        </row>
        <row r="2054">
          <cell r="B2054" t="str">
            <v>IMPACTA CONSTR.ENGENHARIA E COMÉRCIO LTDA</v>
          </cell>
        </row>
        <row r="2055">
          <cell r="B2055" t="str">
            <v>LAMINACO-LAMINADOS DE ACO IND. E COM. LT</v>
          </cell>
        </row>
        <row r="2056">
          <cell r="B2056" t="str">
            <v>PISO 2000 REVESTIMENTOS ESPECIAIS LTDA</v>
          </cell>
        </row>
        <row r="2057">
          <cell r="B2057" t="str">
            <v>JAMERSON SOUZA MARTINS - SPP INFORMATICA</v>
          </cell>
        </row>
        <row r="2058">
          <cell r="B2058" t="str">
            <v>VIRGIN DISTRIBUIDORA LTDA</v>
          </cell>
        </row>
        <row r="2059">
          <cell r="B2059" t="str">
            <v>SEMPRE ALERTA FERRAGENS E BAZAR LTDA-ME</v>
          </cell>
        </row>
        <row r="2060">
          <cell r="B2060" t="str">
            <v>HIDRO FERPAULO LTDA</v>
          </cell>
        </row>
        <row r="2061">
          <cell r="B2061" t="str">
            <v>H M MASTER PROMOCOES E EVENTOS LTDA</v>
          </cell>
        </row>
        <row r="2062">
          <cell r="B2062" t="str">
            <v>TEFERMA TERRAPLENAGEM LTDA</v>
          </cell>
        </row>
        <row r="2063">
          <cell r="B2063" t="str">
            <v>DEOCLECIANO GONÇALVES PORTO -ME</v>
          </cell>
        </row>
        <row r="2064">
          <cell r="B2064" t="str">
            <v>E.L. ARAGÃO MAT. DE SEGURANÇA LTDA</v>
          </cell>
        </row>
        <row r="2065">
          <cell r="B2065" t="str">
            <v>CAPOTARIA RODRIGUES-MARCOS ANTONIO R. DA</v>
          </cell>
        </row>
        <row r="2066">
          <cell r="B2066" t="str">
            <v>E.F. DE LÍDICE MATERIAL DE CONSTRUÇÃO LTDA</v>
          </cell>
        </row>
        <row r="2067">
          <cell r="B2067" t="str">
            <v>TIMBRAZ IND. COM. E LOCAÇÃO LTDA</v>
          </cell>
        </row>
        <row r="2068">
          <cell r="B2068" t="str">
            <v>ANDEMAR COMERCIO E SERVICOS LTDA</v>
          </cell>
        </row>
        <row r="2069">
          <cell r="B2069" t="str">
            <v>MAESTRO INFORMATICA LTDA</v>
          </cell>
        </row>
        <row r="2070">
          <cell r="B2070" t="str">
            <v>PHOTOGRAFIC STUDIO COMÉRCIO E SERVIÇOS LTDA</v>
          </cell>
        </row>
        <row r="2071">
          <cell r="B2071" t="str">
            <v>CONECFLEX MANGUEIRAS E CONEXOES LTDA</v>
          </cell>
        </row>
        <row r="2072">
          <cell r="B2072" t="str">
            <v>PANTER OIL LUBRIFICANTES LTDA</v>
          </cell>
        </row>
        <row r="2073">
          <cell r="B2073" t="str">
            <v>NORTE LIGHT ILUMINAÇÃO E ELÉTRICA LTDA</v>
          </cell>
        </row>
        <row r="2074">
          <cell r="B2074" t="str">
            <v>MWM - MAO DE OBRA LTDA</v>
          </cell>
        </row>
        <row r="2075">
          <cell r="B2075" t="str">
            <v>FINHÁ MATERIAIS DE CONSTRUÇÃO TRIRRIENSE LTDA</v>
          </cell>
        </row>
        <row r="2076">
          <cell r="B2076" t="str">
            <v>STONE I. COM. E REPR. LTDA</v>
          </cell>
        </row>
        <row r="2077">
          <cell r="B2077" t="str">
            <v>POSTO F1 RACING LTDA</v>
          </cell>
        </row>
        <row r="2078">
          <cell r="B2078" t="str">
            <v>MOLDENGE CONSTRUCOES LTDA</v>
          </cell>
        </row>
        <row r="2079">
          <cell r="B2079" t="str">
            <v>LABORDESSA LAB.FOTOGRÁFICO LTDA - ME</v>
          </cell>
        </row>
        <row r="2080">
          <cell r="B2080" t="str">
            <v>CARLOS LOPES DOS SANTOS - EPP</v>
          </cell>
        </row>
        <row r="2081">
          <cell r="B2081" t="str">
            <v>BLUEPOINT ADM.EMPREEND.TURÍSTICOS IMOB.LTDA</v>
          </cell>
        </row>
        <row r="2082">
          <cell r="B2082" t="str">
            <v>DIMÓVEL-DISTR.MACAENSE DE MÓVEIS LTDA</v>
          </cell>
        </row>
        <row r="2083">
          <cell r="B2083" t="str">
            <v>AGILITY LOCAÇÕES E SERVIÇOS LTDA</v>
          </cell>
        </row>
        <row r="2084">
          <cell r="B2084" t="str">
            <v>AGILITY LOCAÇÕES E SERVIÇOS LTDA</v>
          </cell>
        </row>
        <row r="2085">
          <cell r="B2085" t="str">
            <v>BRUNETTO COM. E TRANSPORTE LTDA - ME</v>
          </cell>
        </row>
        <row r="2086">
          <cell r="B2086" t="str">
            <v>PECUÁRIA SERRAMAR LTDA</v>
          </cell>
        </row>
        <row r="2087">
          <cell r="B2087" t="str">
            <v>LM DE ALMEIDA TRANSPORTES</v>
          </cell>
        </row>
        <row r="2088">
          <cell r="B2088" t="str">
            <v>POSTO DE GASOLINA DO CAPITAO DE BELFORD</v>
          </cell>
        </row>
        <row r="2089">
          <cell r="B2089" t="str">
            <v>MILENIO EXPRESS TRANSPORTES LTDA</v>
          </cell>
        </row>
        <row r="2090">
          <cell r="B2090" t="str">
            <v>ULTRA PESADO COM. DE TRANSPORTES LTDA</v>
          </cell>
        </row>
        <row r="2091">
          <cell r="B2091" t="str">
            <v>COOPERATIVA TRAB.PROF.ENG.ARQ. INTEGRA</v>
          </cell>
        </row>
        <row r="2092">
          <cell r="B2092" t="str">
            <v>RIO DATA SYSTEM LTDA</v>
          </cell>
        </row>
        <row r="2093">
          <cell r="B2093" t="str">
            <v>AMARALDO LOCAÇÃO DE VEÍCULOS LTDA</v>
          </cell>
        </row>
        <row r="2094">
          <cell r="B2094" t="str">
            <v>MARUDA INDÚSTRIA E COMÉRCIO LTDA</v>
          </cell>
        </row>
        <row r="2095">
          <cell r="B2095" t="str">
            <v>BÚZIOS PROPAGANDA E MARKETING LTDA-ME</v>
          </cell>
        </row>
        <row r="2096">
          <cell r="B2096" t="str">
            <v>EDERSON OLIVEIRA DOS REIS OXIGENIO</v>
          </cell>
        </row>
        <row r="2097">
          <cell r="B2097" t="str">
            <v>CRISTIANE DE CASTRO MOTA</v>
          </cell>
        </row>
        <row r="2098">
          <cell r="B2098" t="str">
            <v>COMERCIAL ROMAR LTDA</v>
          </cell>
        </row>
        <row r="2099">
          <cell r="B2099" t="str">
            <v>BIAMARQUE EQUIPAMENTOS RECREATIVOS LTDA</v>
          </cell>
        </row>
        <row r="2100">
          <cell r="B2100" t="str">
            <v>FRANCINALDO BARBOSA-ME</v>
          </cell>
        </row>
        <row r="2101">
          <cell r="B2101" t="str">
            <v>EMPPAV-EMPREITEIRA DE PAVIMENTACAO LTDA</v>
          </cell>
        </row>
        <row r="2102">
          <cell r="B2102" t="str">
            <v>DIGILOG LOGÍSTICA TRANSP.DISTRIBUIÇÃO LTDA</v>
          </cell>
        </row>
        <row r="2103">
          <cell r="B2103" t="str">
            <v>JOÁRIA E GUILHERMINO LTDA</v>
          </cell>
        </row>
        <row r="2104">
          <cell r="B2104" t="str">
            <v>EFEITO BUSINESS SERVICES LTDA</v>
          </cell>
        </row>
        <row r="2105">
          <cell r="B2105" t="str">
            <v>RODOFERSA TRANSPORTES LTDA</v>
          </cell>
        </row>
        <row r="2106">
          <cell r="B2106" t="str">
            <v>AVACY RIBEIRO DOS SANTOS JÚNIOR</v>
          </cell>
        </row>
        <row r="2107">
          <cell r="B2107" t="str">
            <v>POSTO MOMENTO QUALITY LTDA</v>
          </cell>
        </row>
        <row r="2108">
          <cell r="B2108" t="str">
            <v>RIGEOR DISTRIBUIDORA LTDA</v>
          </cell>
        </row>
        <row r="2109">
          <cell r="B2109" t="str">
            <v>MERCEARIA MONTE SOL DE IGUACU LTDA</v>
          </cell>
        </row>
        <row r="2110">
          <cell r="B2110" t="str">
            <v>VAL BEEF REFEIÇÕES LTDA</v>
          </cell>
        </row>
        <row r="2111">
          <cell r="B2111" t="str">
            <v>TECSAN-TECNOLOGIA EM SANEAMENTO E PROTEC</v>
          </cell>
        </row>
        <row r="2112">
          <cell r="B2112" t="str">
            <v>SILVA &amp; BARBIERI LTDA</v>
          </cell>
        </row>
        <row r="2113">
          <cell r="B2113" t="str">
            <v>TECTRA RIO COM. E SERVS.</v>
          </cell>
        </row>
        <row r="2114">
          <cell r="B2114" t="str">
            <v>CHT-CONSTRUTORA E TERRAPLANAGEM LTDA</v>
          </cell>
        </row>
        <row r="2115">
          <cell r="B2115" t="str">
            <v>PAULO CESAR DOS SANTOS JORGE</v>
          </cell>
        </row>
        <row r="2116">
          <cell r="B2116" t="str">
            <v>NAILSON CARLOS DA SILVA VIEIRA</v>
          </cell>
        </row>
        <row r="2117">
          <cell r="B2117" t="str">
            <v>MARCELO DA SILVA SANTOS</v>
          </cell>
        </row>
        <row r="2118">
          <cell r="B2118" t="str">
            <v>SILVANIA LOURENCO DO MONTE</v>
          </cell>
        </row>
        <row r="2119">
          <cell r="B2119" t="str">
            <v>GILBERTO GOMES DE SOUZA</v>
          </cell>
        </row>
        <row r="2120">
          <cell r="B2120" t="str">
            <v>CONSÓRCIO ROTA DO SOL</v>
          </cell>
        </row>
        <row r="2121">
          <cell r="B2121" t="str">
            <v>CONSÓRCIO ROTA DO SOL</v>
          </cell>
        </row>
        <row r="2122">
          <cell r="B2122" t="str">
            <v>CONSTRUTORA BR-15 LTDA</v>
          </cell>
        </row>
        <row r="2123">
          <cell r="B2123" t="str">
            <v>FRANK EQUIPAMENTOS LTDA</v>
          </cell>
        </row>
        <row r="2124">
          <cell r="B2124" t="str">
            <v>LRS COMÉRCIO E REPRESENTAÇÕES LTDA</v>
          </cell>
        </row>
        <row r="2125">
          <cell r="B2125" t="str">
            <v>NEVES E FONSECA CONSTRUTORA E COMERCIO L</v>
          </cell>
        </row>
        <row r="2126">
          <cell r="B2126" t="str">
            <v>EDIVALDO RIBEIRO TRANSPORTES-ME</v>
          </cell>
        </row>
        <row r="2127">
          <cell r="B2127" t="str">
            <v>DIMARGEL MATERIAL DE CONSTRUCAO LTDA</v>
          </cell>
        </row>
        <row r="2128">
          <cell r="B2128" t="str">
            <v>GOL TRANSPORTES AÉREOS S/A</v>
          </cell>
        </row>
        <row r="2129">
          <cell r="B2129" t="str">
            <v>DRC PERFURAÇÃO DIRECIONAL LTDA</v>
          </cell>
        </row>
        <row r="2130">
          <cell r="B2130" t="str">
            <v>CINEXPAN INDUSTRIA E COMERCIO LTDA</v>
          </cell>
        </row>
        <row r="2131">
          <cell r="B2131" t="str">
            <v>CONSTEFA CONSTRUÇÃO E FUNDAÇÕES LTDA S/C</v>
          </cell>
        </row>
        <row r="2132">
          <cell r="B2132" t="str">
            <v>S.B.S. CACAMBAS LTDA</v>
          </cell>
        </row>
        <row r="2133">
          <cell r="B2133" t="str">
            <v>FUNDACAO UNIVERSO</v>
          </cell>
        </row>
        <row r="2134">
          <cell r="B2134" t="str">
            <v>PIRIQUITOS BAR E RESTAURANTE LTDA</v>
          </cell>
        </row>
        <row r="2135">
          <cell r="B2135" t="str">
            <v>EAGLE ESCOLAS DE IDIOMAS LTDA</v>
          </cell>
        </row>
        <row r="2136">
          <cell r="B2136" t="str">
            <v>R.L. COMÉRCIO DE PEDRAS LTDA</v>
          </cell>
        </row>
        <row r="2137">
          <cell r="B2137" t="str">
            <v>PC 2000 MATERIAIS ELÉTRICOS LTDA - ME</v>
          </cell>
        </row>
        <row r="2138">
          <cell r="B2138" t="str">
            <v>DISTRIBUIDORA GASPAR &amp; OLIVEIRA LTDA</v>
          </cell>
        </row>
        <row r="2139">
          <cell r="B2139" t="str">
            <v>JOYCEANA FERRAGENS LTDA</v>
          </cell>
        </row>
        <row r="2140">
          <cell r="B2140" t="str">
            <v>J.L.O. PADELLA PECAS E ACESSORIOS LTDA</v>
          </cell>
        </row>
        <row r="2141">
          <cell r="B2141" t="str">
            <v>CASA VOLT COMÉRCIO E REPRESENTAÇÕES LTDA</v>
          </cell>
        </row>
        <row r="2142">
          <cell r="B2142" t="str">
            <v>WALFIXAR PARAFUSOS LTDA</v>
          </cell>
        </row>
        <row r="2143">
          <cell r="B2143" t="str">
            <v>XEROX DO SALGADO LTDA</v>
          </cell>
        </row>
        <row r="2144">
          <cell r="B2144" t="str">
            <v>LARA PADUA DIESEL LTDA</v>
          </cell>
        </row>
        <row r="2145">
          <cell r="B2145" t="str">
            <v>CENTRO 156 PC INFORMÁTICA LTDA</v>
          </cell>
        </row>
        <row r="2146">
          <cell r="B2146" t="str">
            <v>AGRO-SAC LTDA - ME</v>
          </cell>
        </row>
        <row r="2147">
          <cell r="B2147" t="str">
            <v>TINTAS DE CARVALHO LTDA - ME</v>
          </cell>
        </row>
        <row r="2148">
          <cell r="B2148" t="str">
            <v>AREAL SANTA FÉ LTDA-ME</v>
          </cell>
        </row>
        <row r="2149">
          <cell r="B2149" t="str">
            <v>MOLDCON CONCRETO PRÉ-MOLDADO LTDA</v>
          </cell>
        </row>
        <row r="2150">
          <cell r="B2150" t="str">
            <v>AMIBIOS INFORMÁTICA LTDA</v>
          </cell>
        </row>
        <row r="2151">
          <cell r="B2151" t="str">
            <v>ARTE TRIGOLI BAZAR E MAT.CONSTRUÇÕES LTDA</v>
          </cell>
        </row>
        <row r="2152">
          <cell r="B2152" t="str">
            <v>MAPYLAR ENGENHARIA LTDA</v>
          </cell>
        </row>
        <row r="2153">
          <cell r="B2153" t="str">
            <v>FOXCEL EQUIPAMENTOS ELETRICOS LTDA</v>
          </cell>
        </row>
        <row r="2154">
          <cell r="B2154" t="str">
            <v>RECIQUALITY COMÉRCIO DE MATERIAIS RECICLÁVEIS LTDA</v>
          </cell>
        </row>
        <row r="2155">
          <cell r="B2155" t="str">
            <v>CONCRETO USINADO APOLO LTDA</v>
          </cell>
        </row>
        <row r="2156">
          <cell r="B2156" t="str">
            <v>MARIA DE FATIMA DE BARROS SILVA USINAGEM</v>
          </cell>
        </row>
        <row r="2157">
          <cell r="B2157" t="str">
            <v>AGUIAR DE CAMPO GRANDE TRANSP.SERV. LTDA</v>
          </cell>
        </row>
        <row r="2158">
          <cell r="B2158" t="str">
            <v>CONSULT ENGENHARIA S/C LTDA</v>
          </cell>
        </row>
        <row r="2159">
          <cell r="B2159" t="str">
            <v>QUICKSPRAY SERV. E COMÉRCIO LTDA</v>
          </cell>
        </row>
        <row r="2160">
          <cell r="B2160" t="str">
            <v>315 INA BOX LTDA</v>
          </cell>
        </row>
        <row r="2161">
          <cell r="B2161" t="str">
            <v>JOÃO TEOFILO PEREIRA BARROS</v>
          </cell>
        </row>
        <row r="2162">
          <cell r="B2162" t="str">
            <v>DU PARTIDO BAZAR MAT.CONSTRUCAO LTDA</v>
          </cell>
        </row>
        <row r="2163">
          <cell r="B2163" t="str">
            <v>ELETRO BAHIENSE LTDA</v>
          </cell>
        </row>
        <row r="2164">
          <cell r="B2164" t="str">
            <v>MERCADAO DA BORRACHA LTDA</v>
          </cell>
        </row>
        <row r="2165">
          <cell r="B2165" t="str">
            <v>CABINE RIO COMERCIAL LTDA</v>
          </cell>
        </row>
        <row r="2166">
          <cell r="B2166" t="str">
            <v>COMERCIAL INDUSTRIAL DENVER-GLOBAL LTDA</v>
          </cell>
        </row>
        <row r="2167">
          <cell r="B2167" t="str">
            <v>LOJA JOTA JOTA LTDA</v>
          </cell>
        </row>
        <row r="2168">
          <cell r="B2168" t="str">
            <v>VARIG LOGISTICA S.A</v>
          </cell>
        </row>
        <row r="2169">
          <cell r="B2169" t="str">
            <v>ARTMIX CONSTRUTORA LTDA</v>
          </cell>
        </row>
        <row r="2170">
          <cell r="B2170" t="str">
            <v>TROPICAL CONSULTORIA E ADMINSTRADORA DE IMÓVEIS LTDA</v>
          </cell>
        </row>
        <row r="2171">
          <cell r="B2171" t="str">
            <v>EMEL EMPRESA MINERADORA ESMERALDAS LTDA</v>
          </cell>
        </row>
        <row r="2172">
          <cell r="B2172" t="str">
            <v>PATRÍCIA KARLA BAZANTE XAVIER</v>
          </cell>
        </row>
        <row r="2173">
          <cell r="B2173" t="str">
            <v>INKBACK COM.SERV.REPRESENTAÇÕES LTDA</v>
          </cell>
        </row>
        <row r="2174">
          <cell r="B2174" t="str">
            <v>FERLIDER INDUSTRIA E COMERCIO LTDA</v>
          </cell>
        </row>
        <row r="2175">
          <cell r="B2175" t="str">
            <v>DOLPHINS TRANSP.TURISMO E EVENTOS LTDA</v>
          </cell>
        </row>
        <row r="2176">
          <cell r="B2176" t="str">
            <v>BAZAR SANTIAGO DE MANILHA LTDA</v>
          </cell>
        </row>
        <row r="2177">
          <cell r="B2177" t="str">
            <v>MANORTE COMÉRCIO DE PEÇAS LTDA</v>
          </cell>
        </row>
        <row r="2178">
          <cell r="B2178" t="str">
            <v>J.J. FERREIRA AREIAS</v>
          </cell>
        </row>
        <row r="2179">
          <cell r="B2179" t="str">
            <v>L.A.S. DUQUE HOTEL - ME</v>
          </cell>
        </row>
        <row r="2180">
          <cell r="B2180" t="str">
            <v>EXTRA PEL SUPRIMENTOS LTDA-ME</v>
          </cell>
        </row>
        <row r="2181">
          <cell r="B2181" t="str">
            <v>ECOFIBRAS IMP., EXP. E COMÉRCIO LTDA</v>
          </cell>
        </row>
        <row r="2182">
          <cell r="B2182" t="str">
            <v>LUCINEIDE MARIA SANTANA SEGURANÇA</v>
          </cell>
        </row>
        <row r="2183">
          <cell r="B2183" t="str">
            <v>TRATOR LÍDER LOCAÇÃO E TRANSPORTES S/C LTDA</v>
          </cell>
        </row>
        <row r="2184">
          <cell r="B2184" t="str">
            <v>JÚLIO FRANCISCO RIBEIRO LIMEIRA-ME</v>
          </cell>
        </row>
        <row r="2185">
          <cell r="B2185" t="str">
            <v>YCON ENGENHARIA S/C LTDA</v>
          </cell>
        </row>
        <row r="2186">
          <cell r="B2186" t="str">
            <v>PEVEDUTO COMERCIAL LTDA</v>
          </cell>
        </row>
        <row r="2187">
          <cell r="B2187" t="str">
            <v>SANDRO DOS SANTOS NOVIS</v>
          </cell>
        </row>
        <row r="2188">
          <cell r="B2188" t="str">
            <v>VIRGINIA SILVA LUCAS</v>
          </cell>
        </row>
        <row r="2189">
          <cell r="B2189" t="str">
            <v>A.M. SILVA INFORMÁTICA E PAPELARIA - ME</v>
          </cell>
        </row>
        <row r="2190">
          <cell r="B2190" t="str">
            <v>A.P. FARIA MERCEARIA E PADARIA - ME</v>
          </cell>
        </row>
        <row r="2191">
          <cell r="B2191" t="str">
            <v>TECHZIP INFORMÁTICA LTDA</v>
          </cell>
        </row>
        <row r="2192">
          <cell r="B2192" t="str">
            <v>OLINTER RIO ARTEFATOS DE CIMENTO LTDA</v>
          </cell>
        </row>
        <row r="2193">
          <cell r="B2193" t="str">
            <v>A. DE GOIS DORNELES - ME</v>
          </cell>
        </row>
        <row r="2194">
          <cell r="B2194" t="str">
            <v>DISTRIBUIDORA DE CIMENTO ZEBU LTDA</v>
          </cell>
        </row>
        <row r="2195">
          <cell r="B2195" t="str">
            <v>KCI INFORMÁTICA LTDA</v>
          </cell>
        </row>
        <row r="2196">
          <cell r="B2196" t="str">
            <v>J.M. TINGUI MATERIAL DE CONSTRUÇÃO LTDA</v>
          </cell>
        </row>
        <row r="2197">
          <cell r="B2197" t="str">
            <v>PONTO DAS SOLDAS EQUIP.DE SEGURANÇA LTDA</v>
          </cell>
        </row>
        <row r="2198">
          <cell r="B2198" t="str">
            <v>R A TELES PEÇAS -ME</v>
          </cell>
        </row>
        <row r="2199">
          <cell r="B2199" t="str">
            <v>EHL IND.COM. E DISTR. DE BOMBAS LTDA</v>
          </cell>
        </row>
        <row r="2200">
          <cell r="B2200" t="str">
            <v>SUGA RÁPIDO LIMPEZAS INDUSTRIAIS LTDA</v>
          </cell>
        </row>
        <row r="2201">
          <cell r="B2201" t="str">
            <v>APLIQUE IMÓVEIS LTDA</v>
          </cell>
        </row>
        <row r="2202">
          <cell r="B2202" t="str">
            <v>J.O.P DA SILVA MATERIAIS DE CONSTRUÇÕES</v>
          </cell>
        </row>
        <row r="2203">
          <cell r="B2203" t="str">
            <v>A.P. MELLO JUNIOR RESTAURANTE-ME</v>
          </cell>
        </row>
        <row r="2204">
          <cell r="B2204" t="str">
            <v>C.A.R.F. TRANSPORTES LTDA</v>
          </cell>
        </row>
        <row r="2205">
          <cell r="B2205" t="str">
            <v>NATIVA BUZIANA BEBIDAS E AGUAS MINERAIS</v>
          </cell>
        </row>
        <row r="2206">
          <cell r="B2206" t="str">
            <v>AUTOPOSTO J V LTDA</v>
          </cell>
        </row>
        <row r="2207">
          <cell r="B2207" t="str">
            <v>GONBIG INFORMÁTICA LTDA</v>
          </cell>
        </row>
        <row r="2208">
          <cell r="B2208" t="str">
            <v>J.A.DE SANTA CRUZ SUBEMPREITEIRA LTDA</v>
          </cell>
        </row>
        <row r="2209">
          <cell r="B2209" t="str">
            <v>BRITAREIA COMERCIO DE AGREGADOS MINERAIS</v>
          </cell>
        </row>
        <row r="2210">
          <cell r="B2210" t="str">
            <v>SUPERLAJE DE RIO DAS OSTRAS MAT. CONSTRUÇÃO ART. LTDA</v>
          </cell>
        </row>
        <row r="2211">
          <cell r="B2211" t="str">
            <v>PEDRA BONITA PRECIOSO HOTEL LTDA.</v>
          </cell>
        </row>
        <row r="2212">
          <cell r="B2212" t="str">
            <v>CARVALHO PEIXOTO INSTALAÇÕES E MANUTENÇÃO LTDA</v>
          </cell>
        </row>
        <row r="2213">
          <cell r="B2213" t="str">
            <v>JOSÉ LUIZ CARDOSO ENGENHARIA DE PROJETOS LTDA</v>
          </cell>
        </row>
        <row r="2214">
          <cell r="B2214" t="str">
            <v>PETROCAP TRANSPORTES RODOVIÁRIOS LTDA</v>
          </cell>
        </row>
        <row r="2215">
          <cell r="B2215" t="str">
            <v>M. SELMA ROTISSERIE LTDA</v>
          </cell>
        </row>
        <row r="2216">
          <cell r="B2216" t="str">
            <v>COMERCIAL ELETR.E BAZAR 15 DE AGOSTO LTDA</v>
          </cell>
        </row>
        <row r="2217">
          <cell r="B2217" t="str">
            <v>CONSTRUTORA TERRAFIRME DE CASIMIRO LTDA</v>
          </cell>
        </row>
        <row r="2218">
          <cell r="B2218" t="str">
            <v>TARTARI COMERCIAL DE FERRO E AÇO LTDA</v>
          </cell>
        </row>
        <row r="2219">
          <cell r="B2219" t="str">
            <v>IMPLEMAQ COMERCIAL LTDA</v>
          </cell>
        </row>
        <row r="2220">
          <cell r="B2220" t="str">
            <v>FÁRMACIA 523 LTDA - ME</v>
          </cell>
        </row>
        <row r="2221">
          <cell r="B2221" t="str">
            <v>RB PINHEIRO COMÉRCIO E SERVIÇOS</v>
          </cell>
        </row>
        <row r="2222">
          <cell r="B2222" t="str">
            <v>VS SUPRIMENTOS P/COMUNICAÇÃO VISUAL LTDA</v>
          </cell>
        </row>
        <row r="2223">
          <cell r="B2223" t="str">
            <v>NOTE CENTER TECNOLOGIA PORTATIL LTDA</v>
          </cell>
        </row>
        <row r="2224">
          <cell r="B2224" t="str">
            <v>DIVIPLAN DIVISÓRIAS PLANAS LTDA</v>
          </cell>
        </row>
        <row r="2225">
          <cell r="B2225" t="str">
            <v>ALDECI MANHÃES CONSTRUÇÕES-ME</v>
          </cell>
        </row>
        <row r="2226">
          <cell r="B2226" t="str">
            <v>PIVALMAR LAJES LTDA</v>
          </cell>
        </row>
        <row r="2227">
          <cell r="B2227" t="str">
            <v>MERCEARIA SANTOS DE QUISSAMÃ LTDA</v>
          </cell>
        </row>
        <row r="2228">
          <cell r="B2228" t="str">
            <v>E.M. MAGALHAES OBRAS E JARDINAGEM</v>
          </cell>
        </row>
        <row r="2229">
          <cell r="B2229" t="str">
            <v>MANO AÇO COMERCIO DE FERRO E ACO LTDA</v>
          </cell>
        </row>
        <row r="2230">
          <cell r="B2230" t="str">
            <v>APM FREITAS COM.MAT.CONSTR.TRANSPORTES LTDA</v>
          </cell>
        </row>
        <row r="2231">
          <cell r="B2231" t="str">
            <v>SEFREP SERV.EM FREIOS PNEUMÁTICOS LTDA</v>
          </cell>
        </row>
        <row r="2232">
          <cell r="B2232" t="str">
            <v>XAVIEROLI RESTAURANTE E CHURRASCARIA LTDA</v>
          </cell>
        </row>
        <row r="2233">
          <cell r="B2233" t="str">
            <v>AFER COMERCIAL LTDA</v>
          </cell>
        </row>
        <row r="2234">
          <cell r="B2234" t="str">
            <v>HÉLIO DA CONCEIÇÃO CRUZ FILHO - ME</v>
          </cell>
        </row>
        <row r="2235">
          <cell r="B2235" t="str">
            <v>COTASIN ARQUITETURA, ENGENHARIA E SINALIZACAO LTDA</v>
          </cell>
        </row>
        <row r="2236">
          <cell r="B2236" t="str">
            <v>R&amp;J QUADROS ELÉTRICOS LTDA</v>
          </cell>
        </row>
        <row r="2237">
          <cell r="B2237" t="str">
            <v>SCHRÉDER DO BRASIL LTDA</v>
          </cell>
        </row>
        <row r="2238">
          <cell r="B2238" t="str">
            <v>TIM CELULAR S/A</v>
          </cell>
        </row>
        <row r="2239">
          <cell r="B2239" t="str">
            <v>TIM CELULAR S/A</v>
          </cell>
        </row>
        <row r="2240">
          <cell r="B2240" t="str">
            <v>TIM CELULAR S.A</v>
          </cell>
        </row>
        <row r="2241">
          <cell r="B2241" t="str">
            <v>TIM CELULAR S/A</v>
          </cell>
        </row>
        <row r="2242">
          <cell r="B2242" t="str">
            <v>TIM CELULAR S.A</v>
          </cell>
        </row>
        <row r="2243">
          <cell r="B2243" t="str">
            <v>TIM CELULAR S/A</v>
          </cell>
        </row>
        <row r="2244">
          <cell r="B2244" t="str">
            <v>COLETTI COM.PRESTAÇÃO DE SERVIÇOS LTDA</v>
          </cell>
        </row>
        <row r="2245">
          <cell r="B2245" t="str">
            <v>INSTITUTO DEMOC.INF.SANEAM.MEIO AMBIENTE</v>
          </cell>
        </row>
        <row r="2246">
          <cell r="B2246" t="str">
            <v>POSTO DE GASOLINA CAMPEÃO DA PENHA LTDA</v>
          </cell>
        </row>
        <row r="2247">
          <cell r="B2247" t="str">
            <v>G.B. ALVARENGA PROD.AGROPECUÁRIOS</v>
          </cell>
        </row>
        <row r="2248">
          <cell r="B2248" t="str">
            <v>CONSTRUTORA BRAGANTINA LTDA</v>
          </cell>
        </row>
        <row r="2249">
          <cell r="B2249" t="str">
            <v>INSTALADORA BAHIA LTDA-ME</v>
          </cell>
        </row>
        <row r="2250">
          <cell r="B2250" t="str">
            <v>TERRAMAQ LOCACAO DE MAQUINAS LTDA</v>
          </cell>
        </row>
        <row r="2251">
          <cell r="B2251" t="str">
            <v>ALMIR DA CONCEIÇÃO MARINS</v>
          </cell>
        </row>
        <row r="2252">
          <cell r="B2252" t="str">
            <v>GUERRA E GASPAR PORTÕES AUTOMÁTICOS COM. E SERV. LTDA</v>
          </cell>
        </row>
        <row r="2253">
          <cell r="B2253" t="str">
            <v>DIÁRIO DO PARÁ LTDA</v>
          </cell>
        </row>
        <row r="2254">
          <cell r="B2254" t="str">
            <v>RENTALMAC ELEVADORES E MÁQUINAS LTDA</v>
          </cell>
        </row>
        <row r="2255">
          <cell r="B2255" t="str">
            <v>L.D. LORETTE DUARTE CONSTRUTORA LTDA</v>
          </cell>
        </row>
        <row r="2256">
          <cell r="B2256" t="str">
            <v>DURA-LEX DIGIFILM &amp; INFORMÁTICA LTDA</v>
          </cell>
        </row>
        <row r="2257">
          <cell r="B2257" t="str">
            <v>SERRAFER SERRA FERRAMENTAS LTDA</v>
          </cell>
        </row>
        <row r="2258">
          <cell r="B2258" t="str">
            <v>SCORPION LOCACAO MAO DE OBRA LTDA</v>
          </cell>
        </row>
        <row r="2259">
          <cell r="B2259" t="str">
            <v>MARCO ANTÔNIO DA SILVA LOCAÇÃO-ME</v>
          </cell>
        </row>
        <row r="2260">
          <cell r="B2260" t="str">
            <v>COREGAZ COM.REPRESENTACAO LTDA</v>
          </cell>
        </row>
        <row r="2261">
          <cell r="B2261" t="str">
            <v>PEMARTEL TELEFONIA LTDA</v>
          </cell>
        </row>
        <row r="2262">
          <cell r="B2262" t="str">
            <v>PEMARTEL - TELEFONIA LTDA.</v>
          </cell>
        </row>
        <row r="2263">
          <cell r="B2263" t="str">
            <v>HESEDH COMERCIO DE EQUIPAMENTOS E SERVIC</v>
          </cell>
        </row>
        <row r="2264">
          <cell r="B2264" t="str">
            <v>AUTO POSTO CIDADE GEBARA LTDA</v>
          </cell>
        </row>
        <row r="2265">
          <cell r="B2265" t="str">
            <v>C.G.E. ENGENHARIA LTDA</v>
          </cell>
        </row>
        <row r="2266">
          <cell r="B2266" t="str">
            <v>S.R.S. PRESTADORA DE SERVICOS GERAIS</v>
          </cell>
        </row>
        <row r="2267">
          <cell r="B2267" t="str">
            <v>A.ALVES BAR E RESTAURANTE -ME</v>
          </cell>
        </row>
        <row r="2268">
          <cell r="B2268" t="str">
            <v>SERRA DA TIRIRICA COMÉRCIO LTDA</v>
          </cell>
        </row>
        <row r="2269">
          <cell r="B2269" t="str">
            <v>SANTO EXPEDITO DA SERRA ARTEF.CIMENTO LTDA</v>
          </cell>
        </row>
        <row r="2270">
          <cell r="B2270" t="str">
            <v>NOVA ERA RENTAL LTDA</v>
          </cell>
        </row>
        <row r="2271">
          <cell r="B2271" t="str">
            <v>CONCESSIONARIA ROTA 116</v>
          </cell>
        </row>
        <row r="2272">
          <cell r="B2272" t="str">
            <v>LUDYMILLA E LUCAS RIOS MAT.CONSTRUÇÃO LTDA</v>
          </cell>
        </row>
        <row r="2273">
          <cell r="B2273" t="str">
            <v>PADRAO COPACABANA TINTAS LTDA</v>
          </cell>
        </row>
        <row r="2274">
          <cell r="B2274" t="str">
            <v>PRESTUNI PRESTADORA DE SERVIÇOS UNIÃO LTDA</v>
          </cell>
        </row>
        <row r="2275">
          <cell r="B2275" t="str">
            <v>ISABEL GONCALVES DOS SANTOS</v>
          </cell>
        </row>
        <row r="2276">
          <cell r="B2276" t="str">
            <v>USR 2001 INFORMÁTICA LTDA</v>
          </cell>
        </row>
        <row r="2277">
          <cell r="B2277" t="str">
            <v>ILMA MARIA RODRIGUES SOUZA - ME</v>
          </cell>
        </row>
        <row r="2278">
          <cell r="B2278" t="str">
            <v>WFPC SERVICOS DE INFORMATICA LTDA</v>
          </cell>
        </row>
        <row r="2279">
          <cell r="B2279" t="str">
            <v>TORÃO MATERIAIS DE CONSTRUÇÃO LTDA</v>
          </cell>
        </row>
        <row r="2280">
          <cell r="B2280" t="str">
            <v>AZEBARROS TRANSPORTE E SERVICOS LTDA</v>
          </cell>
        </row>
        <row r="2281">
          <cell r="B2281" t="str">
            <v>J.C. SERVIÇOS TÉCNICOS LTDA</v>
          </cell>
        </row>
        <row r="2282">
          <cell r="B2282" t="str">
            <v>S. MATTOS RIGUEIRA COMÉRCIO DE VIDROS</v>
          </cell>
        </row>
        <row r="2283">
          <cell r="B2283" t="str">
            <v>TATIANA APARECIDA CARLOS QUINTELA-ME</v>
          </cell>
        </row>
        <row r="2284">
          <cell r="B2284" t="str">
            <v>LEAO EQUIPAMENTOS E FERRAMENTAS LTDA</v>
          </cell>
        </row>
        <row r="2285">
          <cell r="B2285" t="str">
            <v>P.J. CAMARGO PAPELARIA ME</v>
          </cell>
        </row>
        <row r="2286">
          <cell r="B2286" t="str">
            <v>PAVIMENT GROUND IND.COM.PRÉ-MOLD.DE CONCRETO</v>
          </cell>
        </row>
        <row r="2287">
          <cell r="B2287" t="str">
            <v>N &amp; P DE SANTA CRUZ SUB EMPREITEIRA LTDA</v>
          </cell>
        </row>
        <row r="2288">
          <cell r="B2288" t="str">
            <v>COFERCIL SERVIÇOS DE CONSTRUÇÃO LTDA</v>
          </cell>
        </row>
        <row r="2289">
          <cell r="B2289" t="str">
            <v>COPIADORA PEDRO LESSA LTDA</v>
          </cell>
        </row>
        <row r="2290">
          <cell r="B2290" t="str">
            <v>ALCANTUBO TUBOS E CONEXOES LTDA</v>
          </cell>
        </row>
        <row r="2291">
          <cell r="B2291" t="str">
            <v>PARA-SERVICE LTDA</v>
          </cell>
        </row>
        <row r="2292">
          <cell r="B2292" t="str">
            <v>DETALINOX COMERCIAL LTDA</v>
          </cell>
        </row>
        <row r="2293">
          <cell r="B2293" t="str">
            <v>POSTO MEGA IGUAÇU LTDA</v>
          </cell>
        </row>
        <row r="2294">
          <cell r="B2294" t="str">
            <v>DANNESMANN, SIEMSEN ADVOGADOS</v>
          </cell>
        </row>
        <row r="2295">
          <cell r="B2295" t="str">
            <v>CANTINA DO CADMOS LTDA</v>
          </cell>
        </row>
        <row r="2296">
          <cell r="B2296" t="str">
            <v>CVC CARDOSO AUTO PEÇAS - ME</v>
          </cell>
        </row>
        <row r="2297">
          <cell r="B2297" t="str">
            <v>FABRICA DE TELAS DE ARAME QUALITELAS LTD</v>
          </cell>
        </row>
        <row r="2298">
          <cell r="B2298" t="str">
            <v>A.F.F.III PAPELARIA E INFORMÁTICA LTDA</v>
          </cell>
        </row>
        <row r="2299">
          <cell r="B2299" t="str">
            <v>UNIVERSAL COMÉRCIO DE TUBOS E CONEXÕES LTDA</v>
          </cell>
        </row>
        <row r="2300">
          <cell r="B2300" t="str">
            <v>ÉDIO DOS SANTOS RIBEIRO TRANSPORTES</v>
          </cell>
        </row>
        <row r="2301">
          <cell r="B2301" t="str">
            <v>MÁXIMO ILUMINAÇÃO LTDA ME</v>
          </cell>
        </row>
        <row r="2302">
          <cell r="B2302" t="str">
            <v>VIGO TERPLAN TERRAPLANAGEM LTDA</v>
          </cell>
        </row>
        <row r="2303">
          <cell r="B2303" t="str">
            <v>SPR MATERIAIS LTDA</v>
          </cell>
        </row>
        <row r="2304">
          <cell r="B2304" t="str">
            <v>BOM PASTOR 2001 MAT.DE CONSTRUÇÃO LTDA</v>
          </cell>
        </row>
        <row r="2305">
          <cell r="B2305" t="str">
            <v>A.S. SILVA RESTAURANTE</v>
          </cell>
        </row>
        <row r="2306">
          <cell r="B2306" t="str">
            <v>STERIBIO SERV.LIMP.ESTER.HOSPITALAR LTDA</v>
          </cell>
        </row>
        <row r="2307">
          <cell r="B2307" t="str">
            <v>ZONA OESTE SANEAMENTO E SERVICOS LTDA</v>
          </cell>
        </row>
        <row r="2308">
          <cell r="B2308" t="str">
            <v>MARMORARIA PINHEIRO FERNANDES INDÚSTRIA E COMÉRCIO LTDA</v>
          </cell>
        </row>
        <row r="2309">
          <cell r="B2309" t="str">
            <v>FORTCABO COMERCIO E SERVICOS LTDA</v>
          </cell>
        </row>
        <row r="2310">
          <cell r="B2310" t="str">
            <v>LOCAR MUNCK TRANSPORTES E LOCACAO DE MAQ</v>
          </cell>
        </row>
        <row r="2311">
          <cell r="B2311" t="str">
            <v>E.J. VIEIRA MORAES TRANSPORTES LTDA-ME</v>
          </cell>
        </row>
        <row r="2312">
          <cell r="B2312" t="str">
            <v>JCM ENROLAMENTO MOT.PREST.SERVIÇO LTDA</v>
          </cell>
        </row>
        <row r="2313">
          <cell r="B2313" t="str">
            <v>CHURRASCARIA PICANHA DOURADA LTDA</v>
          </cell>
        </row>
        <row r="2314">
          <cell r="B2314" t="str">
            <v>P.A DA SILVA VULCANIZAÇÃO COM.- ME</v>
          </cell>
        </row>
        <row r="2315">
          <cell r="B2315" t="str">
            <v>V.P. LIMA DEMOLIÇÕES E SERVIÇOS LTDA</v>
          </cell>
        </row>
        <row r="2316">
          <cell r="B2316" t="str">
            <v>DANIELA DE AZEVEDO MENDES</v>
          </cell>
        </row>
        <row r="2317">
          <cell r="B2317" t="str">
            <v>VALMIR RODRIGUES DE ALMEIDA - ME</v>
          </cell>
        </row>
        <row r="2318">
          <cell r="B2318" t="str">
            <v>ELEVADORES FUJI FLF DO BRASIL LTDA.</v>
          </cell>
        </row>
        <row r="2319">
          <cell r="B2319" t="str">
            <v>J. CLÁUDIO MACHADO - ME</v>
          </cell>
        </row>
        <row r="2320">
          <cell r="B2320" t="str">
            <v>R 3 PROPAGANDA LTDA</v>
          </cell>
        </row>
        <row r="2321">
          <cell r="B2321" t="str">
            <v>IGOR GONÇALVES MENDES TRIPODE-ME</v>
          </cell>
        </row>
        <row r="2322">
          <cell r="B2322" t="str">
            <v>S.M.J. MIL METALÚRGICA E REFRIG. LTDA</v>
          </cell>
        </row>
        <row r="2323">
          <cell r="B2323" t="str">
            <v>FORTE ENEAS INDUSTRIA E COMERCIO LTDA</v>
          </cell>
        </row>
        <row r="2324">
          <cell r="B2324" t="str">
            <v>E S MENDES DROGARIA-ME</v>
          </cell>
        </row>
        <row r="2325">
          <cell r="B2325" t="str">
            <v>ROMATHI DISTRIBUIDORA DE MADEIRAS LTDA</v>
          </cell>
        </row>
        <row r="2326">
          <cell r="B2326" t="str">
            <v>EVANDRO FRANCISCO DE ARRUDA-ME</v>
          </cell>
        </row>
        <row r="2327">
          <cell r="B2327" t="str">
            <v>EDS DE SANTA CRUZ EMPREITEIRA LTDA</v>
          </cell>
        </row>
        <row r="2328">
          <cell r="B2328" t="str">
            <v>ENGELAGO CONSTR.ENGENHARIA DA LAGOA LTDA</v>
          </cell>
        </row>
        <row r="2329">
          <cell r="B2329" t="str">
            <v>NEWBERG TURISMO LTDA</v>
          </cell>
        </row>
        <row r="2330">
          <cell r="B2330" t="str">
            <v>J.F. MENDES COM. E SERVIÇOS</v>
          </cell>
        </row>
        <row r="2331">
          <cell r="B2331" t="str">
            <v>SERVIÇOS MUCK TIGRESA LTDA-ME</v>
          </cell>
        </row>
        <row r="2332">
          <cell r="B2332" t="str">
            <v>AQUAPART ENGENHARIA E PARTICIPAÇÕES LTDA</v>
          </cell>
        </row>
        <row r="2333">
          <cell r="B2333" t="str">
            <v>OPÇÃO INFORMÁTICA</v>
          </cell>
        </row>
        <row r="2334">
          <cell r="B2334" t="str">
            <v>SARTORETTI DO BRASIL COM. E SERV. LTDA</v>
          </cell>
        </row>
        <row r="2335">
          <cell r="B2335" t="str">
            <v>JOAO MAURICIO MARTINS MATERIAL DE CONSTR</v>
          </cell>
        </row>
        <row r="2336">
          <cell r="B2336" t="str">
            <v>MANOEL E ARAÚJO MATERIAL ELÉTRICO LTDA</v>
          </cell>
        </row>
        <row r="2337">
          <cell r="B2337" t="str">
            <v>AMERICAN 2001 SIGN COMUNICAÇÃO VISUAL LTDA</v>
          </cell>
        </row>
        <row r="2338">
          <cell r="B2338" t="str">
            <v>MARQUESAN 44 LOC.EQUIP.TERRAPLENAGEM LTDA</v>
          </cell>
        </row>
        <row r="2339">
          <cell r="B2339" t="str">
            <v>ARRAIS E SILVA TUBOS E CONEXOES LTDA</v>
          </cell>
        </row>
        <row r="2340">
          <cell r="B2340" t="str">
            <v>D.R DISTRIB.RODOVIÁRIO E TRANSPORTES LTDA</v>
          </cell>
        </row>
        <row r="2341">
          <cell r="B2341" t="str">
            <v>CONSTRUTORA LOMARELI LTDA</v>
          </cell>
        </row>
        <row r="2342">
          <cell r="B2342" t="str">
            <v>JOSÉ DO CARMO MIRANDA-ME</v>
          </cell>
        </row>
        <row r="2343">
          <cell r="B2343" t="str">
            <v>TR - TRANSPORTES RÁPIDOS LTDA</v>
          </cell>
        </row>
        <row r="2344">
          <cell r="B2344" t="str">
            <v>C.SOUZA DE ANDRADE TRANSPORTES-ME</v>
          </cell>
        </row>
        <row r="2345">
          <cell r="B2345" t="str">
            <v>F.F. MENDONÇA COMÉRCIO DE MADEIRAS LTDA</v>
          </cell>
        </row>
        <row r="2346">
          <cell r="B2346" t="str">
            <v>A.B.M. 2 TELECOMUNICAÇÕES LTDA</v>
          </cell>
        </row>
        <row r="2347">
          <cell r="B2347" t="str">
            <v>CONSTEP CONST.SERV.TERRAPLENAGEM LTDA</v>
          </cell>
        </row>
        <row r="2348">
          <cell r="B2348" t="str">
            <v>ADRIANA E LÍLIAN INFORMÁTICA LTDA</v>
          </cell>
        </row>
        <row r="2349">
          <cell r="B2349" t="str">
            <v>RHAZAS REPRESENTAÇÕES E COM. LTDA</v>
          </cell>
        </row>
        <row r="2350">
          <cell r="B2350" t="str">
            <v>CARGOLOG CARGAS E LOGÍSTICA LTDA</v>
          </cell>
        </row>
        <row r="2351">
          <cell r="B2351" t="str">
            <v>REGIS &amp; FERREIRA MOTORES LTDA</v>
          </cell>
        </row>
        <row r="2352">
          <cell r="B2352" t="str">
            <v>QUALIBLOCO PREMOLDADOS EM CONCRETO LTDA</v>
          </cell>
        </row>
        <row r="2353">
          <cell r="B2353" t="str">
            <v>CONSTRUTORA  FERREIRA E MONTEIRO LTDA.</v>
          </cell>
        </row>
        <row r="2354">
          <cell r="B2354" t="str">
            <v>BMB D´BÚZIOS DIST. DE BEBIDAS E GÊNEROS ALIMENTÍCIOS LTDA</v>
          </cell>
        </row>
        <row r="2355">
          <cell r="B2355" t="str">
            <v>POSTO SIM LTDA</v>
          </cell>
        </row>
        <row r="2356">
          <cell r="B2356" t="str">
            <v>COMAG SERV. DE OBRAS COMPLEMENTARES LTDA</v>
          </cell>
        </row>
        <row r="2357">
          <cell r="B2357" t="str">
            <v>SERRARIA REGIAO DOS LAGOS LTDA</v>
          </cell>
        </row>
        <row r="2358">
          <cell r="B2358" t="str">
            <v>VELAS AO MAR EMPR.VIAGENS E TURISMO LTDA</v>
          </cell>
        </row>
        <row r="2359">
          <cell r="B2359" t="str">
            <v>L&amp;R GUEDES TECNOLOGIA EM INFORMATICA LTD</v>
          </cell>
        </row>
        <row r="2360">
          <cell r="B2360" t="str">
            <v>ACHEI EM MACAÉ MÓVEIS USADOS LTDA</v>
          </cell>
        </row>
        <row r="2361">
          <cell r="B2361" t="str">
            <v>NADIS W. W. MATERIAIS DE CONSTRUÇÃO LTDA</v>
          </cell>
        </row>
        <row r="2362">
          <cell r="B2362" t="str">
            <v>FORMAL MÁQUINAS PEÇAS E SERVIÇOS LTDA</v>
          </cell>
        </row>
        <row r="2363">
          <cell r="B2363" t="str">
            <v>CONTINENTE TRANSPORTES LTDA-EPP</v>
          </cell>
        </row>
        <row r="2364">
          <cell r="B2364" t="str">
            <v>MESQUITA E MESQUITA SERVICOS, REFORMAS E</v>
          </cell>
        </row>
        <row r="2365">
          <cell r="B2365" t="str">
            <v>CONSTRUTORA DE MARCO LTDA</v>
          </cell>
        </row>
        <row r="2366">
          <cell r="B2366" t="str">
            <v>REAL PRINT INFORMÁTICA LTDA</v>
          </cell>
        </row>
        <row r="2367">
          <cell r="B2367" t="str">
            <v>PADARIA MARIA FARINHA LTDA-ME</v>
          </cell>
        </row>
        <row r="2368">
          <cell r="B2368" t="str">
            <v>CENTRALFER CENTRAL DE FERRO LTDA</v>
          </cell>
        </row>
        <row r="2369">
          <cell r="B2369" t="str">
            <v>FCO A.A. DE SOUZA LOCAÇÃO MÁQ.EQUIPAMENTOS</v>
          </cell>
        </row>
        <row r="2370">
          <cell r="B2370" t="str">
            <v>NANI RIO 445 COM.SERV.ESPECIALIZADO LTDA</v>
          </cell>
        </row>
        <row r="2371">
          <cell r="B2371" t="str">
            <v>MARIA IVANIR ALVES ROCHA - ME</v>
          </cell>
        </row>
        <row r="2372">
          <cell r="B2372" t="str">
            <v>ACNA REMOÇÕES S/C LTDA</v>
          </cell>
        </row>
        <row r="2373">
          <cell r="B2373" t="str">
            <v>OLIVEIRA &amp; RIBEIRO PARAIBUNA LTDA.</v>
          </cell>
        </row>
        <row r="2374">
          <cell r="B2374" t="str">
            <v>EMPREITEIRA TELECOMUNICACAO JOELMA LTDA</v>
          </cell>
        </row>
        <row r="2375">
          <cell r="B2375" t="str">
            <v>FERTOOLS MÁQUINAS E FERRAMENTAS LTDA</v>
          </cell>
        </row>
        <row r="2376">
          <cell r="B2376" t="str">
            <v>PARAISO DAS AGUAS - S.P. VALADARES</v>
          </cell>
        </row>
        <row r="2377">
          <cell r="B2377" t="str">
            <v>PEGA LEVE LIVRARIA LTDA</v>
          </cell>
        </row>
        <row r="2378">
          <cell r="B2378" t="str">
            <v>NAJ EMPREENDIMENTOS LTDA ME</v>
          </cell>
        </row>
        <row r="2379">
          <cell r="B2379" t="str">
            <v>WORLD AIR 2001 LTDA</v>
          </cell>
        </row>
        <row r="2380">
          <cell r="B2380" t="str">
            <v>VIRGEM DE FÁTIMA LOCAÇÃO DE MÁQUINAS E CAMINHÕES LTDA</v>
          </cell>
        </row>
        <row r="2381">
          <cell r="B2381" t="str">
            <v>RAMOS MÁQUINAS &amp; FERRAMENTAS LTDA-ME</v>
          </cell>
        </row>
        <row r="2382">
          <cell r="B2382" t="str">
            <v>JUSTOP SERVICOS DE TOPOGRAFIA LTDA</v>
          </cell>
        </row>
        <row r="2383">
          <cell r="B2383" t="str">
            <v>SANIT ENGENHARIA E CONSTRUÇÕES LTDA</v>
          </cell>
        </row>
        <row r="2384">
          <cell r="B2384" t="str">
            <v>FRANCISCO GERSON GOMES VIEIRA</v>
          </cell>
        </row>
        <row r="2385">
          <cell r="B2385" t="str">
            <v>HES SERVIÇOS DE ENGENHARIA LTDA</v>
          </cell>
        </row>
        <row r="2386">
          <cell r="B2386" t="str">
            <v>KSABOR TRANKILO LTDA</v>
          </cell>
        </row>
        <row r="2387">
          <cell r="B2387" t="str">
            <v>SANEMAT EQUIP.TECNICOS E MATERIAIS LTDA</v>
          </cell>
        </row>
        <row r="2388">
          <cell r="B2388" t="str">
            <v>H. C. L. HELENA LOCAÇÃO DE EQUIPAMENTOS LTDA</v>
          </cell>
        </row>
        <row r="2389">
          <cell r="B2389" t="str">
            <v>SIGLA CONSULTORIA E SERVIÇOS LTDA</v>
          </cell>
        </row>
        <row r="2390">
          <cell r="B2390" t="str">
            <v>T.M.C. TELECOMUNICAÇÃO LTDA</v>
          </cell>
        </row>
        <row r="2391">
          <cell r="B2391" t="str">
            <v>LLA TRÂNSITO LTDA</v>
          </cell>
        </row>
        <row r="2392">
          <cell r="B2392" t="str">
            <v>CAT BOMB COMÉRCIO DO VESTUÁRIO LTDA</v>
          </cell>
        </row>
        <row r="2393">
          <cell r="B2393" t="str">
            <v>BUREAU CIDADE LTDA</v>
          </cell>
        </row>
        <row r="2394">
          <cell r="B2394" t="str">
            <v>LECONTE S.A.</v>
          </cell>
        </row>
        <row r="2395">
          <cell r="B2395" t="str">
            <v>DISMATEL DE ITABORAÍ MATERIAIS DE CONSTRUÇÃO LTDA-EPP</v>
          </cell>
        </row>
        <row r="2396">
          <cell r="B2396" t="str">
            <v>POSTO SANTA CLARA  DE BARRA MANSA  ABAST. DE COMBUSTÍVEIS LT</v>
          </cell>
        </row>
        <row r="2397">
          <cell r="B2397" t="str">
            <v>PLENITUDE 2001 TERRAPLENAGEM E CONSTRUTORA LTDA</v>
          </cell>
        </row>
        <row r="2398">
          <cell r="B2398" t="str">
            <v>ANA MARIA MARTINS DE OLIVEIRA</v>
          </cell>
        </row>
        <row r="2399">
          <cell r="B2399" t="str">
            <v>A.V. MACHADO DISTRIBUIDORA DE ÁGUAS MINERAIS ME.</v>
          </cell>
        </row>
        <row r="2400">
          <cell r="B2400" t="str">
            <v>TUCHE TRANSPORTES LTDA</v>
          </cell>
        </row>
        <row r="2401">
          <cell r="B2401" t="str">
            <v>EMILIANO EMPR. E PARTICIPACOES HOTELEIRA</v>
          </cell>
        </row>
        <row r="2402">
          <cell r="B2402" t="str">
            <v>RT-LEA LOCAÇÃO DE EQUIPAMENTOS E ANDAIMES LTDA.</v>
          </cell>
        </row>
        <row r="2403">
          <cell r="B2403" t="str">
            <v>LUIZ CLAUDIO ALEXANDRE ESTRUTURAS-ME</v>
          </cell>
        </row>
        <row r="2404">
          <cell r="B2404" t="str">
            <v>BELAMAT MATERIAL DE CONSTRUCAO LTDA.</v>
          </cell>
        </row>
        <row r="2405">
          <cell r="B2405" t="str">
            <v>R.R.BARRA MANSA RESTAURANTE LTDA.</v>
          </cell>
        </row>
        <row r="2406">
          <cell r="B2406" t="str">
            <v>NIKIGAS COMERCIAL LTDA</v>
          </cell>
        </row>
        <row r="2407">
          <cell r="B2407" t="str">
            <v>NORTRACTOR PEÇAS PARA TRATORES LTDA</v>
          </cell>
        </row>
        <row r="2408">
          <cell r="B2408" t="str">
            <v>LIZ ANGELA M. DE OLIVEIRA - ME</v>
          </cell>
        </row>
        <row r="2409">
          <cell r="B2409" t="str">
            <v>ÁLVARO HENRIQUE ROSE-ME</v>
          </cell>
        </row>
        <row r="2410">
          <cell r="B2410" t="str">
            <v>PONTO CERTO DE IMBETIBA RESTAURANTE E LANCHONETE LTDA</v>
          </cell>
        </row>
        <row r="2411">
          <cell r="B2411" t="str">
            <v>BOMBCRET LTDA.</v>
          </cell>
        </row>
        <row r="2412">
          <cell r="B2412" t="str">
            <v>ANA KARLA ALCOFORADO CÉSAR DE MELO</v>
          </cell>
        </row>
        <row r="2413">
          <cell r="B2413" t="str">
            <v>TRANSPORTE BRASIL 500 DA PENHA LTDA</v>
          </cell>
        </row>
        <row r="2414">
          <cell r="B2414" t="str">
            <v>HERILUCIO P. SILVA</v>
          </cell>
        </row>
        <row r="2415">
          <cell r="B2415" t="str">
            <v>A.R. MOREIRA INFORMÁTICA LTDA</v>
          </cell>
        </row>
        <row r="2416">
          <cell r="B2416" t="str">
            <v>COMÉRCIO DE CEREAIS SAMPAIO LTDA</v>
          </cell>
        </row>
        <row r="2417">
          <cell r="B2417" t="str">
            <v>L.L. COMÉRCIO DE FERRAMENTAS LTDA</v>
          </cell>
        </row>
        <row r="2418">
          <cell r="B2418" t="str">
            <v>ADDCAR AUTOMÓVEIS LTDA</v>
          </cell>
        </row>
        <row r="2419">
          <cell r="B2419" t="str">
            <v>L.F. INDÚSTRIA E COMÉRCIO DE ROUPAS LTDA</v>
          </cell>
        </row>
        <row r="2420">
          <cell r="B2420" t="str">
            <v>E.H. ARQUITETURA E PLANEJAMENTO LTDA</v>
          </cell>
        </row>
        <row r="2421">
          <cell r="B2421" t="str">
            <v>SOUZA CHRISOSTIMO MAT.CONSTRUÇÃO LTDA</v>
          </cell>
        </row>
        <row r="2422">
          <cell r="B2422" t="str">
            <v>GTS COM. LOCAÇÃO E SERV. DE LIBERDADE LTDA</v>
          </cell>
        </row>
        <row r="2423">
          <cell r="B2423" t="str">
            <v>PENSÃO DO TREVO 584 LTDA - ME</v>
          </cell>
        </row>
        <row r="2424">
          <cell r="B2424" t="str">
            <v>JOSABIAS ALVES SANTOS</v>
          </cell>
        </row>
        <row r="2425">
          <cell r="B2425" t="str">
            <v>GILKLE-CAR AUTO MECÂNICA LTDA</v>
          </cell>
        </row>
        <row r="2426">
          <cell r="B2426" t="str">
            <v>JOSEQUIM MADEIRAS E MAT. CONSTRUÇÃO LTDA</v>
          </cell>
        </row>
        <row r="2427">
          <cell r="B2427" t="str">
            <v>O KAKO DOS AZULEJOS ANTIGOS LTDA</v>
          </cell>
        </row>
        <row r="2428">
          <cell r="B2428" t="str">
            <v>L &amp; A COMERCIO DE BATERIAS LTDA</v>
          </cell>
        </row>
        <row r="2429">
          <cell r="B2429" t="str">
            <v>CONSTRUTER GONCALENSE MATERIAIS DE CONST</v>
          </cell>
        </row>
        <row r="2430">
          <cell r="B2430" t="str">
            <v>ARM TRANSPORTADORA LTDA</v>
          </cell>
        </row>
        <row r="2431">
          <cell r="B2431" t="str">
            <v>TENDÊNCIAS EM MAO DE OBRA ESPEC.LTDA</v>
          </cell>
        </row>
        <row r="2432">
          <cell r="B2432" t="str">
            <v>CODISE COM.DISTR.EXP.CERÂMICOS LTDA</v>
          </cell>
        </row>
        <row r="2433">
          <cell r="B2433" t="str">
            <v>RODOVIÁRIO CASSIANO IMP. E EXP. LTDA</v>
          </cell>
        </row>
        <row r="2434">
          <cell r="B2434" t="str">
            <v>PAULO CASÉ PLANEJAM. ARQUITETÔNICO LTDA</v>
          </cell>
        </row>
        <row r="2435">
          <cell r="B2435" t="str">
            <v>JOÃO CARLOS DA SILVA TRANSPORTADORA - ME</v>
          </cell>
        </row>
        <row r="2436">
          <cell r="B2436" t="str">
            <v>NEW TORK RECURSOS HUMANOS LTDA</v>
          </cell>
        </row>
        <row r="2437">
          <cell r="B2437" t="str">
            <v>VALE E BUENO SERVICOS AUXILIARES LTDA</v>
          </cell>
        </row>
        <row r="2438">
          <cell r="B2438" t="str">
            <v>AMITRAN TRANSPORTES E MUDANCAS LTDA</v>
          </cell>
        </row>
        <row r="2439">
          <cell r="B2439" t="str">
            <v>HOTEL RECANTO DO POETA</v>
          </cell>
        </row>
        <row r="2440">
          <cell r="B2440" t="str">
            <v>ROQUE &amp; LUCAS TERRAPLENAGEM E PAVIMENTAÇÃO LTDA</v>
          </cell>
        </row>
        <row r="2441">
          <cell r="B2441" t="str">
            <v>TRANSBELT BENEF.SERVICOS E COMERCIO DE C</v>
          </cell>
        </row>
        <row r="2442">
          <cell r="B2442" t="str">
            <v>JOSÉ LEOMAR E IRACIMAR LTDA</v>
          </cell>
        </row>
        <row r="2443">
          <cell r="B2443" t="str">
            <v>MANOEL GALDINO COM.REP.MAT.CONSTRUÇÃO LTDA</v>
          </cell>
        </row>
        <row r="2444">
          <cell r="B2444" t="str">
            <v>PEAÇO COMÉRCIO DE AÇO LTDA</v>
          </cell>
        </row>
        <row r="2445">
          <cell r="B2445" t="str">
            <v>POSTO DE GASOLINA ESTRELA ORIENTAL LTDA</v>
          </cell>
        </row>
        <row r="2446">
          <cell r="B2446" t="str">
            <v>S.L. DE SENA EMPREITEIRA</v>
          </cell>
        </row>
        <row r="2447">
          <cell r="B2447" t="str">
            <v>S.N. BRONZE PAVIMENTACAO LTDA</v>
          </cell>
        </row>
        <row r="2448">
          <cell r="B2448" t="str">
            <v>VIPASI CONSTRUCAO E PINTURA LTDA</v>
          </cell>
        </row>
        <row r="2449">
          <cell r="B2449" t="str">
            <v>EPC ENG.PROJETOS E CONSULTORIA LTDA</v>
          </cell>
        </row>
        <row r="2450">
          <cell r="B2450" t="str">
            <v>HM HIGH MANAGER EVENTOS VIAGENS E TURISMO LTDA</v>
          </cell>
        </row>
        <row r="2451">
          <cell r="B2451" t="str">
            <v>TERMACO NORDESTE COM.EQUIPAMENTOS LTDA</v>
          </cell>
        </row>
        <row r="2452">
          <cell r="B2452" t="str">
            <v>MARIA DA CONSOLAÇÃO SOBREIRA &amp; CIA.LTDA.</v>
          </cell>
        </row>
        <row r="2453">
          <cell r="B2453" t="str">
            <v>MARIA OSMARINA ARAUJO DA SILVA</v>
          </cell>
        </row>
        <row r="2454">
          <cell r="B2454" t="str">
            <v>VPE LTDA</v>
          </cell>
        </row>
        <row r="2455">
          <cell r="B2455" t="str">
            <v>K.J. CONSTRUÇÃO COMÉRCIO E INDÚSTRIA LTDA</v>
          </cell>
        </row>
        <row r="2456">
          <cell r="B2456" t="str">
            <v>VISCLAR MÓVEIS E DECORAÇÕES LTDA</v>
          </cell>
        </row>
        <row r="2457">
          <cell r="B2457" t="str">
            <v>JOSE AFONSO RODRIGUES</v>
          </cell>
        </row>
        <row r="2458">
          <cell r="B2458" t="str">
            <v>TUBOMIX PRE-MOLDADOS E ENGENHARIA LTDA</v>
          </cell>
        </row>
        <row r="2459">
          <cell r="B2459" t="str">
            <v>HOTEL PERSONAL LTDA</v>
          </cell>
        </row>
        <row r="2460">
          <cell r="B2460" t="str">
            <v>M. DE OLIVEIRA TRANSPORTES DE CARGAS</v>
          </cell>
        </row>
        <row r="2461">
          <cell r="B2461" t="str">
            <v>A.P. MACEDO CONSTRUCOES LTDA</v>
          </cell>
        </row>
        <row r="2462">
          <cell r="B2462" t="str">
            <v>ÁGUAS CRISTALINAS PISCINAS LTDA</v>
          </cell>
        </row>
        <row r="2463">
          <cell r="B2463" t="str">
            <v>GTS - GRUPO DE TECNOLOGIA E SOLUÇÕES LTDA</v>
          </cell>
        </row>
        <row r="2464">
          <cell r="B2464" t="str">
            <v>EMPREITEIRA MILENIUM LTDA.</v>
          </cell>
        </row>
        <row r="2465">
          <cell r="B2465" t="str">
            <v>DISTR.DE BEBIDAS 4 AMIGOS DE M.H.LTDA</v>
          </cell>
        </row>
        <row r="2466">
          <cell r="B2466" t="str">
            <v>JARG BAR E RESTAURANTE LTDA</v>
          </cell>
        </row>
        <row r="2467">
          <cell r="B2467" t="str">
            <v>THALIS SERVIÇOS GERAIS LTDA</v>
          </cell>
        </row>
        <row r="2468">
          <cell r="B2468" t="str">
            <v>WRO - RIO SERVIÇOS LTDA</v>
          </cell>
        </row>
        <row r="2469">
          <cell r="B2469" t="str">
            <v>CDI BARRA PRODUTOS IMPORTACAO E EXPORTACAO LTDA</v>
          </cell>
        </row>
        <row r="2470">
          <cell r="B2470" t="str">
            <v>INFOCLUB COMÉRCIO DE INFORMÁTICA LTDA</v>
          </cell>
        </row>
        <row r="2471">
          <cell r="B2471" t="str">
            <v>TERFLEX INDÚSTRIA E COMÉRCIO LTDA</v>
          </cell>
        </row>
        <row r="2472">
          <cell r="B2472" t="str">
            <v>SIEMENS BUILDING TECHNOLOGIES LTDA</v>
          </cell>
        </row>
        <row r="2473">
          <cell r="B2473" t="str">
            <v>MULTI UNIFORMES PROFISSIONAIS LTDA</v>
          </cell>
        </row>
        <row r="2474">
          <cell r="B2474" t="str">
            <v>CARVALHO CONSULTORES ASSOCIADOS</v>
          </cell>
        </row>
        <row r="2475">
          <cell r="B2475" t="str">
            <v>BEVITOR TOPOG.DESENHO TECNICO LTDA</v>
          </cell>
        </row>
        <row r="2476">
          <cell r="B2476" t="str">
            <v>MALVÃO &amp; STANISCE LTDA</v>
          </cell>
        </row>
        <row r="2477">
          <cell r="B2477" t="str">
            <v>MECAESCAV MÁQUINAS LTDA</v>
          </cell>
        </row>
        <row r="2478">
          <cell r="B2478" t="str">
            <v>COSTA &amp; REZENDE REPRESENTAÇÕES LTDA</v>
          </cell>
        </row>
        <row r="2479">
          <cell r="B2479" t="str">
            <v>LELLO INTERMEDIADORA DE NEGÓCIOS S/C LTDA</v>
          </cell>
        </row>
        <row r="2480">
          <cell r="B2480" t="str">
            <v>RCN TRANSPORTES RODOVIÁRIOS LTDA</v>
          </cell>
        </row>
        <row r="2481">
          <cell r="B2481" t="str">
            <v>VIA MÓVEIS LTDA.</v>
          </cell>
        </row>
        <row r="2482">
          <cell r="B2482" t="str">
            <v>CONSTRUTORA VERDES MARES DE MACAÉ LTDA</v>
          </cell>
        </row>
        <row r="2483">
          <cell r="B2483" t="str">
            <v>PANIFICAÇÃO PIRACAIA 11 LTDA - ME</v>
          </cell>
        </row>
        <row r="2484">
          <cell r="B2484" t="str">
            <v>RENOVADORA DE PNEUS TREVO LTDA</v>
          </cell>
        </row>
        <row r="2485">
          <cell r="B2485" t="str">
            <v>POSTO DE SERVIÇOS CHAMEGO DO PROJAC LTDA</v>
          </cell>
        </row>
        <row r="2486">
          <cell r="B2486" t="str">
            <v>NOVA LECMAR MAT.ELETR.HIDRÁULICOS LTDA</v>
          </cell>
        </row>
        <row r="2487">
          <cell r="B2487" t="str">
            <v>JET 321 INFORMÁTICA LTDA</v>
          </cell>
        </row>
        <row r="2488">
          <cell r="B2488" t="str">
            <v>RGA TRANSPORTE DE ÁGUA LTDA</v>
          </cell>
        </row>
        <row r="2489">
          <cell r="B2489" t="str">
            <v>APC ASSESSORIA DE PROJETOS E CONSTRUÇÕES LTDA</v>
          </cell>
        </row>
        <row r="2490">
          <cell r="B2490" t="str">
            <v>L.L.M. MARQUES COMÉRCIO DE MATERIAIS DE CONSTRUÇÃO LTDA</v>
          </cell>
        </row>
        <row r="2491">
          <cell r="B2491" t="str">
            <v>M.F. FARIA SILVA REFEICOES -ME</v>
          </cell>
        </row>
        <row r="2492">
          <cell r="B2492" t="str">
            <v>NOVA CECCATO 8 TRATORES PEÇAS E SERVIÇOS LTDA</v>
          </cell>
        </row>
        <row r="2493">
          <cell r="B2493" t="str">
            <v>S.MENDONCA ALVES RESTAURANTE</v>
          </cell>
        </row>
        <row r="2494">
          <cell r="B2494" t="str">
            <v>FONTE DE ÁGUAS VIVAS ABASTECEDORA LTDA</v>
          </cell>
        </row>
        <row r="2495">
          <cell r="B2495" t="str">
            <v>VALMIR RIBEIRO FIDELIS LANCHES</v>
          </cell>
        </row>
        <row r="2496">
          <cell r="B2496" t="str">
            <v>SARTY-SOUTH AMERICAN TECNOLOGIA LTDA</v>
          </cell>
        </row>
        <row r="2497">
          <cell r="B2497" t="str">
            <v>SANTOS MAGALHÃES CONSTRUTORA</v>
          </cell>
        </row>
        <row r="2498">
          <cell r="B2498" t="str">
            <v>MV LANA COMERCIO E REPRESENTACAO LTDA</v>
          </cell>
        </row>
        <row r="2499">
          <cell r="B2499" t="str">
            <v>FORMAPEL CENTRO PAPELARIA INFORMÁTICA LTDA</v>
          </cell>
        </row>
        <row r="2500">
          <cell r="B2500" t="str">
            <v>POSTO MAR AZUL RIO DAS OSTRAS</v>
          </cell>
        </row>
        <row r="2501">
          <cell r="B2501" t="str">
            <v>EXCEL SERVIÇOS DE FORMAS LTDA</v>
          </cell>
        </row>
        <row r="2502">
          <cell r="B2502" t="str">
            <v>M.S.G. CONSTRUTORA LTDA</v>
          </cell>
        </row>
        <row r="2503">
          <cell r="B2503" t="str">
            <v>AUTO POSTO PRIMEIRAO DO LARANJAL LTDA</v>
          </cell>
        </row>
        <row r="2504">
          <cell r="B2504" t="str">
            <v>UNIPLAST COM.PLÁSTICOS E BORRACHAS LTDA</v>
          </cell>
        </row>
        <row r="2505">
          <cell r="B2505" t="str">
            <v>MARCELO RABACHINBI ARAÚJO-ME</v>
          </cell>
        </row>
        <row r="2506">
          <cell r="B2506" t="str">
            <v>MICROWMAX INFORMÁTICA LTDA</v>
          </cell>
        </row>
        <row r="2507">
          <cell r="B2507" t="str">
            <v>DISK LIMP. DISTRIBUIDORA LTDA</v>
          </cell>
        </row>
        <row r="2508">
          <cell r="B2508" t="str">
            <v>S.A.S. REZENDE - ME</v>
          </cell>
        </row>
        <row r="2509">
          <cell r="B2509" t="str">
            <v>BARRA-MIX DE CABO FRIO DISTRIB.DE AREIA LTDA</v>
          </cell>
        </row>
        <row r="2510">
          <cell r="B2510" t="str">
            <v>TOTAL COMERCIAL DE PEÇAS E SERVIÇOS LTDA</v>
          </cell>
        </row>
        <row r="2511">
          <cell r="B2511" t="str">
            <v>RADICAL SPORTS CO. LTDA.</v>
          </cell>
        </row>
        <row r="2512">
          <cell r="B2512" t="str">
            <v>MASTERSOLOS TECNOLOGIA E FUNDAÇÕES LTDA</v>
          </cell>
        </row>
        <row r="2513">
          <cell r="B2513" t="str">
            <v>ARTES GRÁFICAS PRINTCOLOR LTDA</v>
          </cell>
        </row>
        <row r="2514">
          <cell r="B2514" t="str">
            <v>E.C. DE ALBUQUERQUE NETO</v>
          </cell>
        </row>
        <row r="2515">
          <cell r="B2515" t="str">
            <v>RESK JET COMERCIAL LTDA</v>
          </cell>
        </row>
        <row r="2516">
          <cell r="B2516" t="str">
            <v>TRATTO 180 ACABAMENTOS P/CONSTRUÇÃO LTDA</v>
          </cell>
        </row>
        <row r="2517">
          <cell r="B2517" t="str">
            <v>ARTNORTE ARTIGOS INDUSTRIAIS LTDA</v>
          </cell>
        </row>
        <row r="2518">
          <cell r="B2518" t="str">
            <v>FRANCISCO LEONASIO FREITAS LEONARDO</v>
          </cell>
        </row>
        <row r="2519">
          <cell r="B2519" t="str">
            <v>NOVA PUBLICIDADE LTDA</v>
          </cell>
        </row>
        <row r="2520">
          <cell r="B2520" t="str">
            <v>AUGUSTO TRANSPORTE DE ÁGUA LTDA</v>
          </cell>
        </row>
        <row r="2521">
          <cell r="B2521" t="str">
            <v>AREAL SOARES ITA LTDA - ME</v>
          </cell>
        </row>
        <row r="2522">
          <cell r="B2522" t="str">
            <v>JAIME MACHADO NETO-ME</v>
          </cell>
        </row>
        <row r="2523">
          <cell r="B2523" t="str">
            <v>SILVA E LIMA EMPRREITEIRA LTDA</v>
          </cell>
        </row>
        <row r="2524">
          <cell r="B2524" t="str">
            <v>GALLERY SOUND ELETRÔNICOS LTDA</v>
          </cell>
        </row>
        <row r="2525">
          <cell r="B2525" t="str">
            <v>HOTEL E BAR COSTA &amp; LANES LTDA - ME</v>
          </cell>
        </row>
        <row r="2526">
          <cell r="B2526" t="str">
            <v>BAZAR P C DO VILAR LTDA - ME</v>
          </cell>
        </row>
        <row r="2527">
          <cell r="B2527" t="str">
            <v>QUALITELA INDÚSTRIA E COMÉRCIO LTDA</v>
          </cell>
        </row>
        <row r="2528">
          <cell r="B2528" t="str">
            <v>DO LEME AO PONTAL GRÁFICA LTDA</v>
          </cell>
        </row>
        <row r="2529">
          <cell r="B2529" t="str">
            <v>CARIRI SERVIÇOS LTDA</v>
          </cell>
        </row>
        <row r="2530">
          <cell r="B2530" t="str">
            <v>VIBROTON ARTEFATOS DE CONCRETO LTDA</v>
          </cell>
        </row>
        <row r="2531">
          <cell r="B2531" t="str">
            <v>R.M.M. CONSTRUTORA LTDA</v>
          </cell>
        </row>
        <row r="2532">
          <cell r="B2532" t="str">
            <v>CONTICEL-RIO SERVICOS LTDA</v>
          </cell>
        </row>
        <row r="2533">
          <cell r="B2533" t="str">
            <v>ESTRUTURAL COM.BLOCOS CERÂMICOS LTDA</v>
          </cell>
        </row>
        <row r="2534">
          <cell r="B2534" t="str">
            <v>MUNDI RESENDE HIDRÁULICA E SANEAMENTO LTDA</v>
          </cell>
        </row>
        <row r="2535">
          <cell r="B2535" t="str">
            <v>GB AUTO PECAS LTDA</v>
          </cell>
        </row>
        <row r="2536">
          <cell r="B2536" t="str">
            <v>GOUVEIAIR INFORMÁTICA LTDA</v>
          </cell>
        </row>
        <row r="2537">
          <cell r="B2537" t="str">
            <v>ALTUR RENT A CAR LTDA-ME</v>
          </cell>
        </row>
        <row r="2538">
          <cell r="B2538" t="str">
            <v>CHIQUE &amp; XIQUE BUFFET TÍP. NORDEST. PROM. E EVENTOS LTDA</v>
          </cell>
        </row>
        <row r="2539">
          <cell r="B2539" t="str">
            <v>CÉLIO S.O. FILHO</v>
          </cell>
        </row>
        <row r="2540">
          <cell r="B2540" t="str">
            <v>D.R. FERREIRA ROQUE</v>
          </cell>
        </row>
        <row r="2541">
          <cell r="B2541" t="str">
            <v>VIVIANE R.DE MORAES EDITORA-ME</v>
          </cell>
        </row>
        <row r="2542">
          <cell r="B2542" t="str">
            <v>FLY 2001 PAPELARIA E INFORMÁTICA LTDA.</v>
          </cell>
        </row>
        <row r="2543">
          <cell r="B2543" t="str">
            <v>NELSON DIVINO CARNEIRO - O CORUMBAÍBA</v>
          </cell>
        </row>
        <row r="2544">
          <cell r="B2544" t="str">
            <v>L.H.V. MATERIAIS PARA CONSTRUÇÃO LTDA</v>
          </cell>
        </row>
        <row r="2545">
          <cell r="B2545" t="str">
            <v>VALDEVAN ALVES QUEIROZ- LV UNIFORMES</v>
          </cell>
        </row>
        <row r="2546">
          <cell r="B2546" t="str">
            <v>LAGT INFORMATICA LTDA</v>
          </cell>
        </row>
        <row r="2547">
          <cell r="B2547" t="str">
            <v>CEN - CENTRO DE ESTUDOS DA FACULDADE DE ENGENHARIA</v>
          </cell>
        </row>
        <row r="2548">
          <cell r="B2548" t="str">
            <v>KARJ VARANDA MAT.CONSTRUCAO E BAZAR LTDA</v>
          </cell>
        </row>
        <row r="2549">
          <cell r="B2549" t="str">
            <v>MPC ENGENHARIA E CONSULTORIA LTDA</v>
          </cell>
        </row>
        <row r="2550">
          <cell r="B2550" t="str">
            <v>C.W. MARCONDES - ME</v>
          </cell>
        </row>
        <row r="2551">
          <cell r="B2551" t="str">
            <v>ARTE-MANIA DE ARARUAMA ARTEF.CIMENTO LTDA</v>
          </cell>
        </row>
        <row r="2552">
          <cell r="B2552" t="str">
            <v>CHRISTIANE MONTENEGRO ALVES - EPP</v>
          </cell>
        </row>
        <row r="2553">
          <cell r="B2553" t="str">
            <v>PORCINO FERNANDES DA COSTA JÚNIOR</v>
          </cell>
        </row>
        <row r="2554">
          <cell r="B2554" t="str">
            <v>DAVID J. MIGUEL BORRACHEIRO</v>
          </cell>
        </row>
        <row r="2555">
          <cell r="B2555" t="str">
            <v>MINERACAO SANTA LUZIA DE ITAGUAI LTDA</v>
          </cell>
        </row>
        <row r="2556">
          <cell r="B2556" t="str">
            <v>EMPREITEIRA DE OBRAS LAMERAO LTDA</v>
          </cell>
        </row>
        <row r="2557">
          <cell r="B2557" t="str">
            <v>RIGR - INDÚSTRIA E COMÉRCIO LTDA</v>
          </cell>
        </row>
        <row r="2558">
          <cell r="B2558" t="str">
            <v>D.SALMITO DE MELO MICROEMPRESA</v>
          </cell>
        </row>
        <row r="2559">
          <cell r="B2559" t="str">
            <v>SERV CAR DISTR PEÇAS SERVS ELETRICO</v>
          </cell>
        </row>
        <row r="2560">
          <cell r="B2560" t="str">
            <v>RESTTAURO CONSULTORIA LTDA</v>
          </cell>
        </row>
        <row r="2561">
          <cell r="B2561" t="str">
            <v>GAMA E ZANDONE - ADVOGADOS</v>
          </cell>
        </row>
        <row r="2562">
          <cell r="B2562" t="str">
            <v>DAIANA CRISTINA BALAN CAVALCANTE - ME</v>
          </cell>
        </row>
        <row r="2563">
          <cell r="B2563" t="str">
            <v>TRANSPRAFORTE TRANSPORTE E LOCAÇÃO LTDA.</v>
          </cell>
        </row>
        <row r="2564">
          <cell r="B2564" t="str">
            <v>K.J. MATERIAIS DE CONSTRUÇÃO LTDA-ME</v>
          </cell>
        </row>
        <row r="2565">
          <cell r="B2565" t="str">
            <v>TRANSPORT. E LOC. EQUIPAMENTO F.R.S. CAETANO LTDA</v>
          </cell>
        </row>
        <row r="2566">
          <cell r="B2566" t="str">
            <v>ALCOM DE ITABORAÍ PEÇAS SERV.DIESEL LTDA</v>
          </cell>
        </row>
        <row r="2567">
          <cell r="B2567" t="str">
            <v>AGUAELI DIST. DE ÁGUA MINERAL LTDA</v>
          </cell>
        </row>
        <row r="2568">
          <cell r="B2568" t="str">
            <v>MARIA NILCE ARAÚJO ALVES ME</v>
          </cell>
        </row>
        <row r="2569">
          <cell r="B2569" t="str">
            <v>TECNOLOGIA LOGÍSTICA E CONSULTORIA - TECLOG LTDA</v>
          </cell>
        </row>
        <row r="2570">
          <cell r="B2570" t="str">
            <v>POSTO REI DAS SELVAS LTDA</v>
          </cell>
        </row>
        <row r="2571">
          <cell r="B2571" t="str">
            <v>MÃO FORTE EQUIPAMENTOS LTDA-ME</v>
          </cell>
        </row>
        <row r="2572">
          <cell r="B2572" t="str">
            <v>THACECON LTDA</v>
          </cell>
        </row>
        <row r="2573">
          <cell r="B2573" t="str">
            <v>V.J. MACHADO JUNIOR RESTAURANTE</v>
          </cell>
        </row>
        <row r="2574">
          <cell r="B2574" t="str">
            <v>T.DE RODRIGUES</v>
          </cell>
        </row>
        <row r="2575">
          <cell r="B2575" t="str">
            <v>CORAIS DO ENGENHO MATERIAIS DE CONSTRUÇÃO LTDA</v>
          </cell>
        </row>
        <row r="2576">
          <cell r="B2576" t="str">
            <v>JR PRESTADORA DE SERVIÇO S/C LTDA</v>
          </cell>
        </row>
        <row r="2577">
          <cell r="B2577" t="str">
            <v>ELIAS, MINERVINO ADV.E ASSOCIADOS</v>
          </cell>
        </row>
        <row r="2578">
          <cell r="B2578" t="str">
            <v>RETÍFICA DE MOTORES CAMPO LINDO LTDA</v>
          </cell>
        </row>
        <row r="2579">
          <cell r="B2579" t="str">
            <v>TRANSPORTES PESADOS NOVO RECREIO LTDA</v>
          </cell>
        </row>
        <row r="2580">
          <cell r="B2580" t="str">
            <v>ATLÂNTICO RIO DAS OSTRAS FERRO E AÇO LTDA</v>
          </cell>
        </row>
        <row r="2581">
          <cell r="B2581" t="str">
            <v>J.R. MARQUES BARRETO &amp; CIA LTDA</v>
          </cell>
        </row>
        <row r="2582">
          <cell r="B2582" t="str">
            <v>MODUS ENGENHARIA E SERVICOS S/C LTDA</v>
          </cell>
        </row>
        <row r="2583">
          <cell r="B2583" t="str">
            <v>MECAMPI-METALÚRGICA CAMPISTA LTDA</v>
          </cell>
        </row>
        <row r="2584">
          <cell r="B2584" t="str">
            <v>BARRETOS E BELLAS MÁRMORES LTDA</v>
          </cell>
        </row>
        <row r="2585">
          <cell r="B2585" t="str">
            <v>ABR CONSTRUTORA LTDA</v>
          </cell>
        </row>
        <row r="2586">
          <cell r="B2586" t="str">
            <v>ATLANTICA HOTELS INTERNATIONAL S/A</v>
          </cell>
        </row>
        <row r="2587">
          <cell r="B2587" t="str">
            <v>COMÉRCIO ECL REUNIDOS LTDA</v>
          </cell>
        </row>
        <row r="2588">
          <cell r="B2588" t="str">
            <v>VITÓRIA EQUIPAMENTOS LTDA.</v>
          </cell>
        </row>
        <row r="2589">
          <cell r="B2589" t="str">
            <v>L.A. COSTA DE ALMEIDA</v>
          </cell>
        </row>
        <row r="2590">
          <cell r="B2590" t="str">
            <v>JETOM MÁQUINAS E EQUIPAMENTOS LTDA</v>
          </cell>
        </row>
        <row r="2591">
          <cell r="B2591" t="str">
            <v>QUANTUN REPAX INFORMÁTICA LTDA</v>
          </cell>
        </row>
        <row r="2592">
          <cell r="B2592" t="str">
            <v>9 E SERVIÇOS REPROGRÁFICOS LTDA</v>
          </cell>
        </row>
        <row r="2593">
          <cell r="B2593" t="str">
            <v>ALL TONER DE ROCHA MIRANDA COM.SUPRIMENTOS LTDA</v>
          </cell>
        </row>
        <row r="2594">
          <cell r="B2594" t="str">
            <v>VAIO MOBILE PLANET COM. DE NOTEBOOKS LTDA</v>
          </cell>
        </row>
        <row r="2595">
          <cell r="B2595" t="str">
            <v>P.C. LETREIROS LTDA - ME</v>
          </cell>
        </row>
        <row r="2596">
          <cell r="B2596" t="str">
            <v>OSTEMBERG GARDEN PLANTAS LTDA</v>
          </cell>
        </row>
        <row r="2597">
          <cell r="B2597" t="str">
            <v>M.J. FILHO- PRESTAÇÃO DE SERVIÇOS</v>
          </cell>
        </row>
        <row r="2598">
          <cell r="B2598" t="str">
            <v>L. CARLOS DOS SANTOS CÓPIAS</v>
          </cell>
        </row>
        <row r="2599">
          <cell r="B2599" t="str">
            <v>AÇOLAGOS COM.PRODUTOS SIDERÚRGICOS LTDA</v>
          </cell>
        </row>
        <row r="2600">
          <cell r="B2600" t="str">
            <v>MADEIREIRA IRMÃOS CAMPANATI LTDA</v>
          </cell>
        </row>
        <row r="2601">
          <cell r="B2601" t="str">
            <v>BETINARDI TERRAPLANAGEM LTDA</v>
          </cell>
        </row>
        <row r="2602">
          <cell r="B2602" t="str">
            <v>MULTI-OBRAS CONSTRUTORA LTDA.</v>
          </cell>
        </row>
        <row r="2603">
          <cell r="B2603" t="str">
            <v>DPA CONSULTORIA E PARTICIPAÇÕES LTDA</v>
          </cell>
        </row>
        <row r="2604">
          <cell r="B2604" t="str">
            <v>MUNK DE MERITI TRANSPORTE E SERVIÇOS LTDA</v>
          </cell>
        </row>
        <row r="2605">
          <cell r="B2605" t="str">
            <v>LIBERTY NEGÓCIOS E TURISMO LTDA</v>
          </cell>
        </row>
        <row r="2606">
          <cell r="B2606" t="str">
            <v>PEIXOTO GOMIDE MAT DE CONSTRUÇÃO LTDA</v>
          </cell>
        </row>
        <row r="2607">
          <cell r="B2607" t="str">
            <v>W. DA FONSECA MONTEIRO -ME</v>
          </cell>
        </row>
        <row r="2608">
          <cell r="B2608" t="str">
            <v>GLASSTEC COMÉRCIO DE VIDROS LTDA</v>
          </cell>
        </row>
        <row r="2609">
          <cell r="B2609" t="str">
            <v>MAGY DRYVE TRANSPORTES LTDA</v>
          </cell>
        </row>
        <row r="2610">
          <cell r="B2610" t="str">
            <v>DEZ DA BARRA MATERIAIS DE CONSTRUÇÃO LTDA</v>
          </cell>
        </row>
        <row r="2611">
          <cell r="B2611" t="str">
            <v>JAG - LOCAÇÃO E TRANSPORTES LTDA</v>
          </cell>
        </row>
        <row r="2612">
          <cell r="B2612" t="str">
            <v>RMA ASSESSORIA E CONSULTORIA LTDA</v>
          </cell>
        </row>
        <row r="2613">
          <cell r="B2613" t="str">
            <v>FROTAUTO RENT A CAR LTDA</v>
          </cell>
        </row>
        <row r="2614">
          <cell r="B2614" t="str">
            <v>SHOLL LAJE COMÉRCIO E INDÚSTRIA LTDA-ME</v>
          </cell>
        </row>
        <row r="2615">
          <cell r="B2615" t="str">
            <v>ATUAL MACAENSE DISTR.MAT.ESCRITORIO LTDA</v>
          </cell>
        </row>
        <row r="2616">
          <cell r="B2616" t="str">
            <v>CLEBIA DA SILVA CHAVES</v>
          </cell>
        </row>
        <row r="2617">
          <cell r="B2617" t="str">
            <v>R. ROZA SÃO PAULO - ME</v>
          </cell>
        </row>
        <row r="2618">
          <cell r="B2618" t="str">
            <v>FAR PESSANHA &amp; OLIVEIRA LTDA</v>
          </cell>
        </row>
        <row r="2619">
          <cell r="B2619" t="str">
            <v>CASTRO VIANNA LTDA</v>
          </cell>
        </row>
        <row r="2620">
          <cell r="B2620" t="str">
            <v>LOGIC TECHNOLOGIES DO BRASIL LTDA</v>
          </cell>
        </row>
        <row r="2621">
          <cell r="B2621" t="str">
            <v>GUITAFAU PARTICIPAÇÕES LTDA</v>
          </cell>
        </row>
        <row r="2622">
          <cell r="B2622" t="str">
            <v>IMB - INDÚSTRIA DE MAQ.E METALURGIA LTDA</v>
          </cell>
        </row>
        <row r="2623">
          <cell r="B2623" t="str">
            <v>MADEIRAS SAO JOSE DE AUSTIN LTDA</v>
          </cell>
        </row>
        <row r="2624">
          <cell r="B2624" t="str">
            <v>RECREIO PRODS. PARA CONSTRUÇÃO LTDA</v>
          </cell>
        </row>
        <row r="2625">
          <cell r="B2625" t="str">
            <v>D.J. SERVIÇOS TÉCNICOS DE DESMONTE LTDA</v>
          </cell>
        </row>
        <row r="2626">
          <cell r="B2626" t="str">
            <v>L.G.COSTA TEIXEIRA CONSTRUÇÕES LTDA</v>
          </cell>
        </row>
        <row r="2627">
          <cell r="B2627" t="str">
            <v>ISMAR MARIA DE SOUZA GONZAGA-ME</v>
          </cell>
        </row>
        <row r="2628">
          <cell r="B2628" t="str">
            <v>F.L. LOBATO NETO COMÉRCIO</v>
          </cell>
        </row>
        <row r="2629">
          <cell r="B2629" t="str">
            <v>CARDAN FORTALEZA LTDA</v>
          </cell>
        </row>
        <row r="2630">
          <cell r="B2630" t="str">
            <v>EWANDRO PEIXOTO LIMA IND. COM.</v>
          </cell>
        </row>
        <row r="2631">
          <cell r="B2631" t="str">
            <v>OXISEG-EQUIP. DE SEGUR. E SOLDAGEM LTDA</v>
          </cell>
        </row>
        <row r="2632">
          <cell r="B2632" t="str">
            <v>LITORAL EXPRESS TELECOMUNICAÇÕES LTDA</v>
          </cell>
        </row>
        <row r="2633">
          <cell r="B2633" t="str">
            <v>CONCRETELLI SERVIÇOS DE CONCRETO LTDA</v>
          </cell>
        </row>
        <row r="2634">
          <cell r="B2634" t="str">
            <v>ETTERCCAP CONST.COM.TRANSP.TERRAPLANAGEM</v>
          </cell>
        </row>
        <row r="2635">
          <cell r="B2635" t="str">
            <v>NOTEWORTHY INFORMÁTICA LTDA</v>
          </cell>
        </row>
        <row r="2636">
          <cell r="B2636" t="str">
            <v>MUNDU'S COM.MAT.CONSTRUÇÃO E MADEIRAS LTDA</v>
          </cell>
        </row>
        <row r="2637">
          <cell r="B2637" t="str">
            <v>DACAR TRANSPORTES LTDA</v>
          </cell>
        </row>
        <row r="2638">
          <cell r="B2638" t="str">
            <v>T.J. CONSTRUTORA LTDA</v>
          </cell>
        </row>
        <row r="2639">
          <cell r="B2639" t="str">
            <v>JOSÉ ROMUALDO SANDRINI FILHO - ME</v>
          </cell>
        </row>
        <row r="2640">
          <cell r="B2640" t="str">
            <v>DURVALINO PELEGRINI BLOCOS - ME</v>
          </cell>
        </row>
        <row r="2641">
          <cell r="B2641" t="str">
            <v>DONA PORCA &amp; SEUS DOIS PARAFUSOS COM.REP</v>
          </cell>
        </row>
        <row r="2642">
          <cell r="B2642" t="str">
            <v>COOPERATIVA PROF.TOPOGR.ENGENHARIA LTDA</v>
          </cell>
        </row>
        <row r="2643">
          <cell r="B2643" t="str">
            <v>MAYALL PARTICIPAÇÕES LTDA</v>
          </cell>
        </row>
        <row r="2644">
          <cell r="B2644" t="str">
            <v>MAXIBOR ABASTECEDORA DE MANGUEIRAS E EQUIP. LTDA</v>
          </cell>
        </row>
        <row r="2645">
          <cell r="B2645" t="str">
            <v>LDC-TRANSPORTE SERVIÇO COMÉRCIO E REP.LTDA</v>
          </cell>
        </row>
        <row r="2646">
          <cell r="B2646" t="str">
            <v>SUSTENTO ALIMENTOS COMÉRCIO, IMPORTAÇÃO E EXPORTAÇÃO LTDA</v>
          </cell>
        </row>
        <row r="2647">
          <cell r="B2647" t="str">
            <v>LUCIMAR CLEANING SERV. DE LIMPEZA LTDA</v>
          </cell>
        </row>
        <row r="2648">
          <cell r="B2648" t="str">
            <v>R. S. PESSANHA COMÉRCIO E SERVIÇOS</v>
          </cell>
        </row>
        <row r="2649">
          <cell r="B2649" t="str">
            <v>NOVAES E FONSECA COM. E TRANSPORTES LTDA</v>
          </cell>
        </row>
        <row r="2650">
          <cell r="B2650" t="str">
            <v>CASA DAS LETRAS, PLACAS E DECORAÇÕES LTDA.</v>
          </cell>
        </row>
        <row r="2651">
          <cell r="B2651" t="str">
            <v>ALUMINAÇO LTDA</v>
          </cell>
        </row>
        <row r="2652">
          <cell r="B2652" t="str">
            <v>INFOR-X-NINE INFORMÁTICA LTDA-ME</v>
          </cell>
        </row>
        <row r="2653">
          <cell r="B2653" t="str">
            <v>J.L. PEDROSA COM.PECAS E TERRAPLENAGEM LTDA</v>
          </cell>
        </row>
        <row r="2654">
          <cell r="B2654" t="str">
            <v>AUTO PARABRISA VIDROS BENFICA LTDA</v>
          </cell>
        </row>
        <row r="2655">
          <cell r="B2655" t="str">
            <v>MGS COMÉRCIO DE FERRO &amp; AÇO LTDA - ME</v>
          </cell>
        </row>
        <row r="2656">
          <cell r="B2656" t="str">
            <v>BETAMAX BERTIOGA LOC.EQUIP.P/CONSTRUÇÃO CIVIL</v>
          </cell>
        </row>
        <row r="2657">
          <cell r="B2657" t="str">
            <v>RECAPAGEM FIEL LTDA</v>
          </cell>
        </row>
        <row r="2658">
          <cell r="B2658" t="str">
            <v>CRISVAN ALUMINIO LTDA ME</v>
          </cell>
        </row>
        <row r="2659">
          <cell r="B2659" t="str">
            <v>JCA COSTA INFORMÁTICA COMERCIAL LTDA</v>
          </cell>
        </row>
        <row r="2660">
          <cell r="B2660" t="str">
            <v>RETROCOMP LOC.MANUT.EQUIPAMENTOS LTDA</v>
          </cell>
        </row>
        <row r="2661">
          <cell r="B2661" t="str">
            <v>J.M.N. SIGN PRESTADORA DE SERVIÇOS LTDA</v>
          </cell>
        </row>
        <row r="2662">
          <cell r="B2662" t="str">
            <v>POSTO DE MOLAS BOIADEIRO DE CAMPO GRANDE</v>
          </cell>
        </row>
        <row r="2663">
          <cell r="B2663" t="str">
            <v>DEL BOSCO E GARCIA EMPREENDIMENTOS LTDA</v>
          </cell>
        </row>
        <row r="2664">
          <cell r="B2664" t="str">
            <v>M.F. MARINS PEIXOTO COM. SERVIÇOS LTDA</v>
          </cell>
        </row>
        <row r="2665">
          <cell r="B2665" t="str">
            <v>DELTA M.V.N. COMÉRCIO E SERVIÇOS LTDA.</v>
          </cell>
        </row>
        <row r="2666">
          <cell r="B2666" t="str">
            <v>GAMA DIESEL LTDA.</v>
          </cell>
        </row>
        <row r="2667">
          <cell r="B2667" t="str">
            <v>A. JÓIA MACHADO - ME</v>
          </cell>
        </row>
        <row r="2668">
          <cell r="B2668" t="str">
            <v>WERNECK &amp; AGUIAR CONSULTORES ASSOCIADOS</v>
          </cell>
        </row>
        <row r="2669">
          <cell r="B2669" t="str">
            <v>CORREIA SANTOS CONSTRUÇÃO E URBANIZAÇÃO LTDA</v>
          </cell>
        </row>
        <row r="2670">
          <cell r="B2670" t="str">
            <v>SANTOSPAR INVESTIMENTOS PARTICIPAÇÕES E NEGÓCIOS S/A</v>
          </cell>
        </row>
        <row r="2671">
          <cell r="B2671" t="str">
            <v>MAXFLORA CONSERVAÇÃO DE ÁREAS VERDES LTDA</v>
          </cell>
        </row>
        <row r="2672">
          <cell r="B2672" t="str">
            <v>F.DAS CHAGAS C. DE MENEZES-ME</v>
          </cell>
        </row>
        <row r="2673">
          <cell r="B2673" t="str">
            <v>SOLOSECO ENGENHARIA LTDA</v>
          </cell>
        </row>
        <row r="2674">
          <cell r="B2674" t="str">
            <v>FERNANDO COSTA BRITO GUARULHOS-ME</v>
          </cell>
        </row>
        <row r="2675">
          <cell r="B2675" t="str">
            <v>VEMAR GÁS NATURAL LTDA</v>
          </cell>
        </row>
        <row r="2676">
          <cell r="B2676" t="str">
            <v>C.F. PEREIRA MOVEIS</v>
          </cell>
        </row>
        <row r="2677">
          <cell r="B2677" t="str">
            <v>BRAÇO FORTE LOCAÇÃO DE MÃO DE OBRA LTDA</v>
          </cell>
        </row>
        <row r="2678">
          <cell r="B2678" t="str">
            <v>PRATA AMBIENTAL CONSTRUÇÕES LTDA</v>
          </cell>
        </row>
        <row r="2679">
          <cell r="B2679" t="str">
            <v>PEDRAS DECORATIVAS PABLO LTDA - ME</v>
          </cell>
        </row>
        <row r="2680">
          <cell r="B2680" t="str">
            <v>TRANSPORTES ALMEIDA SANTIAGO LTDA</v>
          </cell>
        </row>
        <row r="2681">
          <cell r="B2681" t="str">
            <v>MARCOSA S/A MAQUINAS E EQUIPAMENTOS</v>
          </cell>
        </row>
        <row r="2682">
          <cell r="B2682" t="str">
            <v>MARCOSA S.A MAQUINAS E EQUIPAMENTOS</v>
          </cell>
        </row>
        <row r="2683">
          <cell r="B2683" t="str">
            <v>MARCOSA S/A MÁQUINAS E EQUIPAMENTOS</v>
          </cell>
        </row>
        <row r="2684">
          <cell r="B2684" t="str">
            <v>MARCOSA S/A - MAQ EQUIPAMENTOS</v>
          </cell>
        </row>
        <row r="2685">
          <cell r="B2685" t="str">
            <v>PAREDRO INDÚSTRIA, COMÉRCIO E SERVIÇOS LTDA.</v>
          </cell>
        </row>
        <row r="2686">
          <cell r="B2686" t="str">
            <v>SOFT RIO 2001 FILTROS E BEBEDOUROS LTDA</v>
          </cell>
        </row>
        <row r="2687">
          <cell r="B2687" t="str">
            <v>BELÉM DIESEL</v>
          </cell>
        </row>
        <row r="2688">
          <cell r="B2688" t="str">
            <v>Y. YAMADA S/A</v>
          </cell>
        </row>
        <row r="2689">
          <cell r="B2689" t="str">
            <v>GEOPLANO ENGENHARIA S/C LTDA</v>
          </cell>
        </row>
        <row r="2690">
          <cell r="B2690" t="str">
            <v>A TATI PLACAS E CARIMBOS LTDA</v>
          </cell>
        </row>
        <row r="2691">
          <cell r="B2691" t="str">
            <v>F.ADRECIS MAT.ELÉTRICOS E HIDRÁULICOS LTDA</v>
          </cell>
        </row>
        <row r="2692">
          <cell r="B2692" t="str">
            <v>POSTO C-1 LTDA</v>
          </cell>
        </row>
        <row r="2693">
          <cell r="B2693" t="str">
            <v>3 D SERV.E PROJETOS TOPOGRAFICOS LTDA</v>
          </cell>
        </row>
        <row r="2694">
          <cell r="B2694" t="str">
            <v>JLS LOCAÇÃO CAM.MAQ.EQUIPAMENTOS LTDA</v>
          </cell>
        </row>
        <row r="2695">
          <cell r="B2695" t="str">
            <v>PEREIRA &amp; BARRADO PEREIRA LTDA.-ME</v>
          </cell>
        </row>
        <row r="2696">
          <cell r="B2696" t="str">
            <v>L.CARLOS DO NASCIMENTO GEN.ALIMENRÍCIOS</v>
          </cell>
        </row>
        <row r="2697">
          <cell r="B2697" t="str">
            <v>EXPRESS CONSULTORIA S/C LTDA</v>
          </cell>
        </row>
        <row r="2698">
          <cell r="B2698" t="str">
            <v>SMS AMBIENTAL CONSULTORIA LTDA</v>
          </cell>
        </row>
        <row r="2699">
          <cell r="B2699" t="str">
            <v>ALIMENTOS NOBRE DO BRASIL LTDA</v>
          </cell>
        </row>
        <row r="2700">
          <cell r="B2700" t="str">
            <v>BORRACHARIA E ELÉTRICA VULCÃO LTDA</v>
          </cell>
        </row>
        <row r="2701">
          <cell r="B2701" t="str">
            <v>ALPHA 3 ENGENHARIA E SANEAMENTO LTDA</v>
          </cell>
        </row>
        <row r="2702">
          <cell r="B2702" t="str">
            <v>M.V.S. TRANSPORTES LTDA</v>
          </cell>
        </row>
        <row r="2703">
          <cell r="B2703" t="str">
            <v>SELITA EDI DE SOUZA</v>
          </cell>
        </row>
        <row r="2704">
          <cell r="B2704" t="str">
            <v>ZWF &amp; CAPUTO COM. DE AREIA E PEDRAS LTDA</v>
          </cell>
        </row>
        <row r="2705">
          <cell r="B2705" t="str">
            <v>ORIENTE CONSTRUÇÕES LTDA</v>
          </cell>
        </row>
        <row r="2706">
          <cell r="B2706" t="str">
            <v>MAURO FARDAMENTOS LTDA</v>
          </cell>
        </row>
        <row r="2707">
          <cell r="B2707" t="str">
            <v>C.S.L. COMERCIAL LTDA</v>
          </cell>
        </row>
        <row r="2708">
          <cell r="B2708" t="str">
            <v>AUTO POSTO MONTANA DE CAJATI LTDA</v>
          </cell>
        </row>
        <row r="2709">
          <cell r="B2709" t="str">
            <v>FABRÍCIO GOMES DE ALMEIDA - ME</v>
          </cell>
        </row>
        <row r="2710">
          <cell r="B2710" t="str">
            <v>ÉGIDE METALÚRGICA LTDA</v>
          </cell>
        </row>
        <row r="2711">
          <cell r="B2711" t="str">
            <v>RIPPER COMÉRCIO DE PEÇAS LTDA-EPP</v>
          </cell>
        </row>
        <row r="2712">
          <cell r="B2712" t="str">
            <v>AXXONAL NAQ.FERRAGENS E FERRAMENTAS LTDA</v>
          </cell>
        </row>
        <row r="2713">
          <cell r="B2713" t="str">
            <v>R.L. FERREIRA DIAS TRANSPORTES</v>
          </cell>
        </row>
        <row r="2714">
          <cell r="B2714" t="str">
            <v>MARQUESIN MATERIAIS DE CONSTRUCAO</v>
          </cell>
        </row>
        <row r="2715">
          <cell r="B2715" t="str">
            <v>JONH ALISON TORQUATO NOGUEIRA</v>
          </cell>
        </row>
        <row r="2716">
          <cell r="B2716" t="str">
            <v>SDY-MACAÉ EQUIPAMENTOS ELÉTRICOS LTDA</v>
          </cell>
        </row>
        <row r="2717">
          <cell r="B2717" t="str">
            <v>FERPLÁS COMERCIAL LTDA</v>
          </cell>
        </row>
        <row r="2718">
          <cell r="B2718" t="str">
            <v>TANIA OLIVEIRA PROJETOS SOCIAIS E ARQUITET. DE RELAÇÕES LTDA</v>
          </cell>
        </row>
        <row r="2719">
          <cell r="B2719" t="str">
            <v>FABIANO FERREIRA DA SILVA &amp; CIA LTDA</v>
          </cell>
        </row>
        <row r="2720">
          <cell r="B2720" t="str">
            <v>C.S. ROQUE - ME</v>
          </cell>
        </row>
        <row r="2721">
          <cell r="B2721" t="str">
            <v>TECNOPOL DO BRASIL INDÚSTRIA E COMÉRCIO LTDA</v>
          </cell>
        </row>
        <row r="2722">
          <cell r="B2722" t="str">
            <v>GALPÃO BANDEIRANTES 6313 PEDRAS E AZULEJOS LTDA - ME</v>
          </cell>
        </row>
        <row r="2723">
          <cell r="B2723" t="str">
            <v>PANIFICADORA FLOR DO TANQUE LTDA</v>
          </cell>
        </row>
        <row r="2724">
          <cell r="B2724" t="str">
            <v>NASSAU DISTRIBUIDORA DE PEDRAS EM GERAL LTDA</v>
          </cell>
        </row>
        <row r="2725">
          <cell r="B2725" t="str">
            <v>PONTEC EQUIP.IND.COM.LTDA-ME</v>
          </cell>
        </row>
        <row r="2726">
          <cell r="B2726" t="str">
            <v>IMPORTADORA OPLIMA LTDA.</v>
          </cell>
        </row>
        <row r="2727">
          <cell r="B2727" t="str">
            <v>ROBOX GERADORES E SANEAMENTO LTDA</v>
          </cell>
        </row>
        <row r="2728">
          <cell r="B2728" t="str">
            <v>ENGEPLAN ENGENHARIA E PLANEJAMENTO LTDA</v>
          </cell>
        </row>
        <row r="2729">
          <cell r="B2729" t="str">
            <v>FRESA TERRA COMÉRCIO E SERVIÇOS LTDA</v>
          </cell>
        </row>
        <row r="2730">
          <cell r="B2730" t="str">
            <v>ZETÉTICA RIO TELEINFORMÁTICA LTDA ME</v>
          </cell>
        </row>
        <row r="2731">
          <cell r="B2731" t="str">
            <v>NATALINO AUGUSTO RIBEIRO</v>
          </cell>
        </row>
        <row r="2732">
          <cell r="B2732" t="str">
            <v>C. AUGUSTO GOMES DO AMARAL</v>
          </cell>
        </row>
        <row r="2733">
          <cell r="B2733" t="str">
            <v>RONALDO DA SILVA MENEZES</v>
          </cell>
        </row>
        <row r="2734">
          <cell r="B2734" t="str">
            <v>CLÍNICA SCHMITZ MED. TRAB. CARDIOLOGIA LTDA</v>
          </cell>
        </row>
        <row r="2735">
          <cell r="B2735" t="str">
            <v>CABELF CONST. E REFORMAS LTDA</v>
          </cell>
        </row>
        <row r="2736">
          <cell r="B2736" t="str">
            <v>MASSI PAISAGISMO E HIDROSEMEADURA LTDA</v>
          </cell>
        </row>
        <row r="2737">
          <cell r="B2737" t="str">
            <v>RESTAURANTE E CHOPERIA ITAPETI LTDA</v>
          </cell>
        </row>
        <row r="2738">
          <cell r="B2738" t="str">
            <v>COPIER COSTA COM.ASSISTÊNCIA TÉCNICA LTDA</v>
          </cell>
        </row>
        <row r="2739">
          <cell r="B2739" t="str">
            <v>MARCOS SOARES DOS SANTOS - EPP</v>
          </cell>
        </row>
        <row r="2740">
          <cell r="B2740" t="str">
            <v>ELETRO J.M. LTDA</v>
          </cell>
        </row>
        <row r="2741">
          <cell r="B2741" t="str">
            <v>YOHKI IND. COMÉRCIO DE PLÁSTICOS LTDA</v>
          </cell>
        </row>
        <row r="2742">
          <cell r="B2742" t="str">
            <v>CARBIMAR BAZAR LTDA - ME</v>
          </cell>
        </row>
        <row r="2743">
          <cell r="B2743" t="str">
            <v>TKF TERRAPLENO LTDA</v>
          </cell>
        </row>
        <row r="2744">
          <cell r="B2744" t="str">
            <v>ROBERTA CORDEIRO DE OLIVEIRA</v>
          </cell>
        </row>
        <row r="2745">
          <cell r="B2745" t="str">
            <v>ENGEPROTON CONSULTORIA LTDA</v>
          </cell>
        </row>
        <row r="2746">
          <cell r="B2746" t="str">
            <v>CENTRO DE INSPEÇÃO DE SEG. VEICULAR LTDA</v>
          </cell>
        </row>
        <row r="2747">
          <cell r="B2747" t="str">
            <v>DESENTUPIDORA E DESENT. HIDRO-PRESS LTDA</v>
          </cell>
        </row>
        <row r="2748">
          <cell r="B2748" t="str">
            <v>DOMINGOS CAPORRINO NETO ADVOGADOS ASSOCIADOS</v>
          </cell>
        </row>
        <row r="2749">
          <cell r="B2749" t="str">
            <v>DENISE T. KUNRATH PAPELARIA-ME</v>
          </cell>
        </row>
        <row r="2750">
          <cell r="B2750" t="str">
            <v>RURAL TEC LTDA</v>
          </cell>
        </row>
        <row r="2751">
          <cell r="B2751" t="str">
            <v>LENE-RIO PAPELARIA LTDA</v>
          </cell>
        </row>
        <row r="2752">
          <cell r="B2752" t="str">
            <v>PERFIL 2000 MATERIAIS DE CONSTRUÇÃO LTDA</v>
          </cell>
        </row>
        <row r="2753">
          <cell r="B2753" t="str">
            <v>NEROSI SOLDAS ABRAS.E PROTEÇÃO INDUSTRIAL LTDA</v>
          </cell>
        </row>
        <row r="2754">
          <cell r="B2754" t="str">
            <v>PECLI CONSTRUTORA E SERV. GERAIS LTDA</v>
          </cell>
        </row>
        <row r="2755">
          <cell r="B2755" t="str">
            <v>SARÇA IMPERMEABILIZADORA E PAISAGISMO LT</v>
          </cell>
        </row>
        <row r="2756">
          <cell r="B2756" t="str">
            <v>COBERTURA FILHO &amp; SANTOS LTDA</v>
          </cell>
        </row>
        <row r="2757">
          <cell r="B2757" t="str">
            <v>V. DOS SANTOS ARAÚJO MATERIAIS DE CONSTRUÇÃO - ME</v>
          </cell>
        </row>
        <row r="2758">
          <cell r="B2758" t="str">
            <v>A. ABREU ALMEIDA - ME</v>
          </cell>
        </row>
        <row r="2759">
          <cell r="B2759" t="str">
            <v>KEYSTONE PROJETOS LTDA</v>
          </cell>
        </row>
        <row r="2760">
          <cell r="B2760" t="str">
            <v>M.S.G.S. GIANNECCHINI</v>
          </cell>
        </row>
        <row r="2761">
          <cell r="B2761" t="str">
            <v>TUMANCOL TUDO MATERIAIS DE CONSTRUÇÃO LTDA</v>
          </cell>
        </row>
        <row r="2762">
          <cell r="B2762" t="str">
            <v>AGRI-TEC TOPOGRAFIA TÉCNICA LTDA.</v>
          </cell>
        </row>
        <row r="2763">
          <cell r="B2763" t="str">
            <v>GRANFORT CONSTRUÇÕES E INCORPORAÇÕES LTDA</v>
          </cell>
        </row>
        <row r="2764">
          <cell r="B2764" t="str">
            <v>CESAR AUGUSTO ROMARO</v>
          </cell>
        </row>
        <row r="2765">
          <cell r="B2765" t="str">
            <v>MARIA DE LOURDES GIFFONI CARVALHO</v>
          </cell>
        </row>
        <row r="2766">
          <cell r="B2766" t="str">
            <v>MANOEL DIAS BARBOSA</v>
          </cell>
        </row>
        <row r="2767">
          <cell r="B2767" t="str">
            <v>JUAREZ POMPEU DE AMORIM FILHO - EPP</v>
          </cell>
        </row>
        <row r="2768">
          <cell r="B2768" t="str">
            <v>RECH &amp; CIA. LTDA.</v>
          </cell>
        </row>
        <row r="2769">
          <cell r="B2769" t="str">
            <v>DANNEMANN SIEMSEN M.AMB.CONSULTORES LTDA</v>
          </cell>
        </row>
        <row r="2770">
          <cell r="B2770" t="str">
            <v>ALCIDES FIGUEIREDO E MENDES LTDA</v>
          </cell>
        </row>
        <row r="2771">
          <cell r="B2771" t="str">
            <v>CASASANTA ENGENHARIA LTDA</v>
          </cell>
        </row>
        <row r="2772">
          <cell r="B2772" t="str">
            <v>J.S. ARAÚJO CONSTRUÇÕES - ME</v>
          </cell>
        </row>
        <row r="2773">
          <cell r="B2773" t="str">
            <v>TECHNICO NORTE LTDA</v>
          </cell>
        </row>
        <row r="2774">
          <cell r="B2774" t="str">
            <v>ESCANDINAVIA COM.SERV.REFRIGERAÇÃO LTDA</v>
          </cell>
        </row>
        <row r="2775">
          <cell r="B2775" t="str">
            <v>SALGADO SETÚBAL, R. SORIANO DE OLIVEIRA &amp; WOILER</v>
          </cell>
        </row>
        <row r="2776">
          <cell r="B2776" t="str">
            <v>CONSTRUTORA SÃO TOMÉ LTDA</v>
          </cell>
        </row>
        <row r="2777">
          <cell r="B2777" t="str">
            <v>MARBE RETÍFICA DE CABEÇOTES LTDA</v>
          </cell>
        </row>
        <row r="2778">
          <cell r="B2778" t="str">
            <v>SOLAR HOTEL FIDELENSE LTDA</v>
          </cell>
        </row>
        <row r="2779">
          <cell r="B2779" t="str">
            <v>MÔNACO DIESEL LTDA</v>
          </cell>
        </row>
        <row r="2780">
          <cell r="B2780" t="str">
            <v>UTÓRIA COMUNICAÇÃO E MARKETING LTDA</v>
          </cell>
        </row>
        <row r="2781">
          <cell r="B2781" t="str">
            <v>J.R. MONTEIRO CONCRETO LTDA</v>
          </cell>
        </row>
        <row r="2782">
          <cell r="B2782" t="str">
            <v>SQUADRO DE MESQUITA ESTR.METÁLICAS LTDA</v>
          </cell>
        </row>
        <row r="2783">
          <cell r="B2783" t="str">
            <v>1200 MADEIRAS LTDA - ME</v>
          </cell>
        </row>
        <row r="2784">
          <cell r="B2784" t="str">
            <v>GEED CONSTRUTORA LTDA</v>
          </cell>
        </row>
        <row r="2785">
          <cell r="B2785" t="str">
            <v>NOGUEIRA &amp; SILVA AMERICANA LTDA-ME</v>
          </cell>
        </row>
        <row r="2786">
          <cell r="B2786" t="str">
            <v>ARTE REAL TINTAS LTDA</v>
          </cell>
        </row>
        <row r="2787">
          <cell r="B2787" t="str">
            <v>REBEQUI VIDRAÇARIA LTDA</v>
          </cell>
        </row>
        <row r="2788">
          <cell r="B2788" t="str">
            <v>W W REV. DE DERIVADOS DE PETRÓLEO LTDA</v>
          </cell>
        </row>
        <row r="2789">
          <cell r="B2789" t="str">
            <v>HIDRAUTERRA PEÇAS E SERVIÇOS HIDRÁULICOS LTDA</v>
          </cell>
        </row>
        <row r="2790">
          <cell r="B2790" t="str">
            <v>W M DE ÉDEN GRAMADOS MONTES VERDES LTDA</v>
          </cell>
        </row>
        <row r="2791">
          <cell r="B2791" t="str">
            <v>PAPA QUENTE 2035 ALIMENTOS LTDA</v>
          </cell>
        </row>
        <row r="2792">
          <cell r="B2792" t="str">
            <v>FAJOR MANUTENÇÃO TRANSPORTES E LOCAÇÃO LTDA</v>
          </cell>
        </row>
        <row r="2793">
          <cell r="B2793" t="str">
            <v>ALEXANDRE JOSÉ DE OLIVEIRA DIAS ME</v>
          </cell>
        </row>
        <row r="2794">
          <cell r="B2794" t="str">
            <v>SUPORT COM. E REPRESENTAÇÃO LTDA</v>
          </cell>
        </row>
        <row r="2795">
          <cell r="B2795" t="str">
            <v>FORTE RIO 2002 MAT. DE CONSTRUÇÃO LTDA</v>
          </cell>
        </row>
        <row r="2796">
          <cell r="B2796" t="str">
            <v>AFONSO E OLIVEIRA LTDA</v>
          </cell>
        </row>
        <row r="2797">
          <cell r="B2797" t="str">
            <v>DISA FÁCIL-SERVIÇOS S/C LTDA</v>
          </cell>
        </row>
        <row r="2798">
          <cell r="B2798" t="str">
            <v>TRC TELECOM LTDA</v>
          </cell>
        </row>
        <row r="2799">
          <cell r="B2799" t="str">
            <v>INTERCITY LTDA</v>
          </cell>
        </row>
        <row r="2800">
          <cell r="B2800" t="str">
            <v>SUGAI-COMÉRCIO DE AREIA E PEDRA LTDA</v>
          </cell>
        </row>
        <row r="2801">
          <cell r="B2801" t="str">
            <v>ROMUALDO MENEZES DE SOUSA-ME</v>
          </cell>
        </row>
        <row r="2802">
          <cell r="B2802" t="str">
            <v>TRANSMYLI 2002 LTDA</v>
          </cell>
        </row>
        <row r="2803">
          <cell r="B2803" t="str">
            <v>STOCK MACAENSE DE TINTAS LTDA - ME</v>
          </cell>
        </row>
        <row r="2804">
          <cell r="B2804" t="str">
            <v>MARTA RODRIGUES PINHEIRO - ME</v>
          </cell>
        </row>
        <row r="2805">
          <cell r="B2805" t="str">
            <v>PASSIRA COMÉRCIO DE DERIVADOS DE PETRÓLEO LTDA</v>
          </cell>
        </row>
        <row r="2806">
          <cell r="B2806" t="str">
            <v>TIRENTULHO LIMITADA</v>
          </cell>
        </row>
        <row r="2807">
          <cell r="B2807" t="str">
            <v>R.K DE JAPERI PNEU E PEÇAS LTDA-ME</v>
          </cell>
        </row>
        <row r="2808">
          <cell r="B2808" t="str">
            <v>ZIP RIO TRANSPORTES LTDA</v>
          </cell>
        </row>
        <row r="2809">
          <cell r="B2809" t="str">
            <v>MR EVENTOS S/C LTDA</v>
          </cell>
        </row>
        <row r="2810">
          <cell r="B2810" t="str">
            <v>BARBOSA E CARVALHO AUTO PEÇAS LTDA.</v>
          </cell>
        </row>
        <row r="2811">
          <cell r="B2811" t="str">
            <v>V.T. GIRARDI AGRONOMIA - ME</v>
          </cell>
        </row>
        <row r="2812">
          <cell r="B2812" t="str">
            <v>LOCLIDER LOCAÇÃO E SERVIÇOS LTDA</v>
          </cell>
        </row>
        <row r="2813">
          <cell r="B2813" t="str">
            <v>TOTAL CASCADURA REFRIGERAÇÃO LTDA</v>
          </cell>
        </row>
        <row r="2814">
          <cell r="B2814" t="str">
            <v>LAIN PARTICIPAÇÕES E SERVIÇOS LTDA</v>
          </cell>
        </row>
        <row r="2815">
          <cell r="B2815" t="str">
            <v>DILZA DOS SANTOS AMORIM SILVA - ME</v>
          </cell>
        </row>
        <row r="2816">
          <cell r="B2816" t="str">
            <v>FAZENDA GARCIA REFEIÇÕES COMERCIAIS LTDA</v>
          </cell>
        </row>
        <row r="2817">
          <cell r="B2817" t="str">
            <v>IRACI PEREIRA ROCHA TRANSPORTES-ME</v>
          </cell>
        </row>
        <row r="2818">
          <cell r="B2818" t="str">
            <v>SUB-EMPREITEIRA J.T.L.S. SANTOS LTDA</v>
          </cell>
        </row>
        <row r="2819">
          <cell r="B2819" t="str">
            <v>M3K CURSOS PROFISSIONALIZANTES LTDA</v>
          </cell>
        </row>
        <row r="2820">
          <cell r="B2820" t="str">
            <v>MADEIRAS PONTES DE JAPERI LTDA</v>
          </cell>
        </row>
        <row r="2821">
          <cell r="B2821" t="str">
            <v>A. PACHECO DAS CHAGAS TRANSPORTES</v>
          </cell>
        </row>
        <row r="2822">
          <cell r="B2822" t="str">
            <v>IND.TELAS DE ARAME ANGELOS DE BONSUCESSO LTDA</v>
          </cell>
        </row>
        <row r="2823">
          <cell r="B2823" t="str">
            <v>SIQUEIRA CASTRO ADVOGADOS</v>
          </cell>
        </row>
        <row r="2824">
          <cell r="B2824" t="str">
            <v>ELETROMÓVEIS MACHADINHO LTDA</v>
          </cell>
        </row>
        <row r="2825">
          <cell r="B2825" t="str">
            <v>INSTEL INSTALAÇÕES ELÉTRICAS LTDA</v>
          </cell>
        </row>
        <row r="2826">
          <cell r="B2826" t="str">
            <v>COMPANHIA BRAS. DE ASFALTO DA AMAZÔNIA</v>
          </cell>
        </row>
        <row r="2827">
          <cell r="B2827" t="str">
            <v>FERIMPORT SERVICE LTDA</v>
          </cell>
        </row>
        <row r="2828">
          <cell r="B2828" t="str">
            <v>POWERLD COMERCIAL LTDA</v>
          </cell>
        </row>
        <row r="2829">
          <cell r="B2829" t="str">
            <v>ETEC ENGENHARIA E CONSTRUTORA LTDA</v>
          </cell>
        </row>
        <row r="2830">
          <cell r="B2830" t="str">
            <v>CARTONATO RIO COMÉRCIO E SERVIÇOS LTDA</v>
          </cell>
        </row>
        <row r="2831">
          <cell r="B2831" t="str">
            <v>CIPTCOLA INDÚSTRIA E COMÉRCIO LTDA</v>
          </cell>
        </row>
        <row r="2832">
          <cell r="B2832" t="str">
            <v>JJMG SERVIÇOS LTDA</v>
          </cell>
        </row>
        <row r="2833">
          <cell r="B2833" t="str">
            <v>MARM.PEDRAS DECOR. PRINCESINHA DO BAIRRO ADRIANA LTDA</v>
          </cell>
        </row>
        <row r="2834">
          <cell r="B2834" t="str">
            <v>ONIVAR MARCUSSO TRANSPORTES</v>
          </cell>
        </row>
        <row r="2835">
          <cell r="B2835" t="str">
            <v>NOGUEIRA &amp; NOGUEIRA COM.COMBUSTÍVEL LTDA</v>
          </cell>
        </row>
        <row r="2836">
          <cell r="B2836" t="str">
            <v>ALCY AUTO PEÇAS LTDA - ME/MEE</v>
          </cell>
        </row>
        <row r="2837">
          <cell r="B2837" t="str">
            <v>BARBOSA E CARMO MATERIAL DE CONSTRUÇÃO LTDA</v>
          </cell>
        </row>
        <row r="2838">
          <cell r="B2838" t="str">
            <v>J.I. DAS CHAGAS COMÉRCIO DE IMPLEMENTOS AGRÍCOLAS</v>
          </cell>
        </row>
        <row r="2839">
          <cell r="B2839" t="str">
            <v>LIGHT TRANSPORTES LTDA.</v>
          </cell>
        </row>
        <row r="2840">
          <cell r="B2840" t="str">
            <v>BH TRANSPORTES LTDA</v>
          </cell>
        </row>
        <row r="2841">
          <cell r="B2841" t="str">
            <v>DISTRIBUISORA MAUDI DE VEÍCULOS LTDA</v>
          </cell>
        </row>
        <row r="2842">
          <cell r="B2842" t="str">
            <v>AUTO POSTO SÃO JORGE DE SANTA CRUZ DA SERRA LTDA</v>
          </cell>
        </row>
        <row r="2843">
          <cell r="B2843" t="str">
            <v>PRIME CAR RENTAL LTDA</v>
          </cell>
        </row>
        <row r="2844">
          <cell r="B2844" t="str">
            <v>ROGÉRIO ALBERTO PEREIRA</v>
          </cell>
        </row>
        <row r="2845">
          <cell r="B2845" t="str">
            <v>D. F. DE SOUZA MATERIAL DE CONSTRUÇÃO</v>
          </cell>
        </row>
        <row r="2846">
          <cell r="B2846" t="str">
            <v>COMERCIAL TOLEDO DE PENDOTIBA LTDA</v>
          </cell>
        </row>
        <row r="2847">
          <cell r="B2847" t="str">
            <v>PORTAL DO FORTE ARTEF. DE CONCRETO LTDA</v>
          </cell>
        </row>
        <row r="2848">
          <cell r="B2848" t="str">
            <v>J. CARLOS ALVES DE SOUZA</v>
          </cell>
        </row>
        <row r="2849">
          <cell r="B2849" t="str">
            <v>TRANSPLANAGEM MAT. DE CONSTRUÇÃO LTDA</v>
          </cell>
        </row>
        <row r="2850">
          <cell r="B2850" t="str">
            <v>TRANSPLANAGEM TERRAPLANAGEM LTDA</v>
          </cell>
        </row>
        <row r="2851">
          <cell r="B2851" t="str">
            <v>TRANSPORTES JULIANA LTDA ME</v>
          </cell>
        </row>
        <row r="2852">
          <cell r="B2852" t="str">
            <v>RIVIERA MACAENSE MATERIAIS DE CONSTRUÇÃO LTDA</v>
          </cell>
        </row>
        <row r="2853">
          <cell r="B2853" t="str">
            <v>PIARTEPAVI IND. E COM. LTDA</v>
          </cell>
        </row>
        <row r="2854">
          <cell r="B2854" t="str">
            <v>A.D.B.I. BOMBAS INJETORAS ELETRO DIESEL LTDA</v>
          </cell>
        </row>
        <row r="2855">
          <cell r="B2855" t="str">
            <v>E.N. DA ROCHA RESTAURANTE LTDA</v>
          </cell>
        </row>
        <row r="2856">
          <cell r="B2856" t="str">
            <v>NASCIMENTO PREMOLDADOS LTDA,</v>
          </cell>
        </row>
        <row r="2857">
          <cell r="B2857" t="str">
            <v>M.A.S. MENDONÇA PADARIA E MERCEARIA</v>
          </cell>
        </row>
        <row r="2858">
          <cell r="B2858" t="str">
            <v>CECAPEME DE CAMPOS PREST. DE SERVIÇOS LTDA</v>
          </cell>
        </row>
        <row r="2859">
          <cell r="B2859" t="str">
            <v>LMKS REC. HUMANOS E TERCEIRIZAÇÕES LTDA</v>
          </cell>
        </row>
        <row r="2860">
          <cell r="B2860" t="str">
            <v>GALUTA MADEIRAS LTDA</v>
          </cell>
        </row>
        <row r="2861">
          <cell r="B2861" t="str">
            <v>FUTURA PLOTAGEM E DESENHO TÉCNICO LTDA</v>
          </cell>
        </row>
        <row r="2862">
          <cell r="B2862" t="str">
            <v>BOM CONSELHO COM. DE AREIA E PEDRA LTDA-ME</v>
          </cell>
        </row>
        <row r="2863">
          <cell r="B2863" t="str">
            <v>ENIO SILVA E ANDRÉ RIBEIRO HENRIQUES LTDA</v>
          </cell>
        </row>
        <row r="2864">
          <cell r="B2864" t="str">
            <v>SEDEUG COM.MATERIAIS DE INSTALAÇÃO LTDA</v>
          </cell>
        </row>
        <row r="2865">
          <cell r="B2865" t="str">
            <v>HELDERANTEK CONSTRUÇÕES LTDA</v>
          </cell>
        </row>
        <row r="2866">
          <cell r="B2866" t="str">
            <v>GUAMAL DA VILA KENNEDY MAD. MAT.CONSTRUÇÃO LTDA</v>
          </cell>
        </row>
        <row r="2867">
          <cell r="B2867" t="str">
            <v>RM BANGU MADEIRAS LTDA</v>
          </cell>
        </row>
        <row r="2868">
          <cell r="B2868" t="str">
            <v>DINIZ LOPES JUNIOR</v>
          </cell>
        </row>
        <row r="2869">
          <cell r="B2869" t="str">
            <v>J. K. TRANSPORTES LTDA</v>
          </cell>
        </row>
        <row r="2870">
          <cell r="B2870" t="str">
            <v>BACELAR &amp; NASCIMENTO LTDA</v>
          </cell>
        </row>
        <row r="2871">
          <cell r="B2871" t="str">
            <v>SUPERMERCADO CELMA DE XEREM LTDA</v>
          </cell>
        </row>
        <row r="2872">
          <cell r="B2872" t="str">
            <v>RAINHA DA FIGUEIRA CEREIAS LTDA</v>
          </cell>
        </row>
        <row r="2873">
          <cell r="B2873" t="str">
            <v>AREAL PENTA DE JAPERI LTDA</v>
          </cell>
        </row>
        <row r="2874">
          <cell r="B2874" t="str">
            <v>COLGROUT LTDA</v>
          </cell>
        </row>
        <row r="2875">
          <cell r="B2875" t="str">
            <v>SIDRLEI DE SOUZA SANTOS - ME</v>
          </cell>
        </row>
        <row r="2876">
          <cell r="B2876" t="str">
            <v>M.C. FERREIRA DE SOUZA TRANSPORTE E LOCAÇÃO</v>
          </cell>
        </row>
        <row r="2877">
          <cell r="B2877" t="str">
            <v>LEVIMÁQUINAS TRANSPORTES LTDA-ME</v>
          </cell>
        </row>
        <row r="2878">
          <cell r="B2878" t="str">
            <v>NOBRE CONSTRUÇÕES LTDA</v>
          </cell>
        </row>
        <row r="2879">
          <cell r="B2879" t="str">
            <v>DNL - COMÉRCIO E SERVIÇOS LTDA</v>
          </cell>
        </row>
        <row r="2880">
          <cell r="B2880" t="str">
            <v>AMADEU LOPES CARVALHO NETO - ME</v>
          </cell>
        </row>
        <row r="2881">
          <cell r="B2881" t="str">
            <v>JULIANO MARQUES RODRIGUES CARAGUATATUBA - ME</v>
          </cell>
        </row>
        <row r="2882">
          <cell r="B2882" t="str">
            <v>PETROTEINER COMÉRCIO E LOCAÇÃO DECONTEINERES LTDA</v>
          </cell>
        </row>
        <row r="2883">
          <cell r="B2883" t="str">
            <v>DISTR.PROD.MIN.NOVO SÉCULO DE SEROPÉDICA LTDA</v>
          </cell>
        </row>
        <row r="2884">
          <cell r="B2884" t="str">
            <v>H.P. DE OLIVEIRA</v>
          </cell>
        </row>
        <row r="2885">
          <cell r="B2885" t="str">
            <v>CENTURIONE ARQUITETURA E ENGENHARIA LTDA</v>
          </cell>
        </row>
        <row r="2886">
          <cell r="B2886" t="str">
            <v>PARCO PAPELARIA LTDA</v>
          </cell>
        </row>
        <row r="2887">
          <cell r="B2887" t="str">
            <v>LINK PED INFORMÁTICA LTDA</v>
          </cell>
        </row>
        <row r="2888">
          <cell r="B2888" t="str">
            <v>A. KONIG CONSULT. JURÍDICO EMPRESARIAL S/C</v>
          </cell>
        </row>
        <row r="2889">
          <cell r="B2889" t="str">
            <v>BAZAR E PAPELARIA EL SHADDAI DA JAPUÍBA LTDA</v>
          </cell>
        </row>
        <row r="2890">
          <cell r="B2890" t="str">
            <v>ODEBRAZ IND. E COM. LTDA</v>
          </cell>
        </row>
        <row r="2891">
          <cell r="B2891" t="str">
            <v>FLA COMERCIAL LTDA</v>
          </cell>
        </row>
        <row r="2892">
          <cell r="B2892" t="str">
            <v>G.P. ABREU CÓPIAS</v>
          </cell>
        </row>
        <row r="2893">
          <cell r="B2893" t="str">
            <v>RR FARDAMENTOS E EPIS LTDA</v>
          </cell>
        </row>
        <row r="2894">
          <cell r="B2894" t="str">
            <v>MALTA LTDA</v>
          </cell>
        </row>
        <row r="2895">
          <cell r="B2895" t="str">
            <v>MARCELINO PESSOA &amp; CIA LTDA</v>
          </cell>
        </row>
        <row r="2896">
          <cell r="B2896" t="str">
            <v>SNT BANDA LARGA E INTERNET LTDA.</v>
          </cell>
        </row>
        <row r="2897">
          <cell r="B2897" t="str">
            <v>R QUEIROZ DA LUZ DISTR. MADEIRAS USADAS</v>
          </cell>
        </row>
        <row r="2898">
          <cell r="B2898" t="str">
            <v>ENTREGA FÁCIL DISTRIB. DE CIMENTO LTDA</v>
          </cell>
        </row>
        <row r="2899">
          <cell r="B2899" t="str">
            <v>BRITASA INDÚSTRIA MINERAL LTDA</v>
          </cell>
        </row>
        <row r="2900">
          <cell r="B2900" t="str">
            <v>MEGA TRANSPORTES PESADOS LTDA - EPP</v>
          </cell>
        </row>
        <row r="2901">
          <cell r="B2901" t="str">
            <v>C DA S. SOUZA CARAGUATATUBA - ME</v>
          </cell>
        </row>
        <row r="2902">
          <cell r="B2902" t="str">
            <v>LCMAK - LOC. DE MÁQUINAS LTDA</v>
          </cell>
        </row>
        <row r="2903">
          <cell r="B2903" t="str">
            <v>IPNET 2002 COMÉRCIO E SERVIÇOS LTDA</v>
          </cell>
        </row>
        <row r="2904">
          <cell r="B2904" t="str">
            <v>R.B.S. COMERCIAL DE MAQUINAS E SERVICOS</v>
          </cell>
        </row>
        <row r="2905">
          <cell r="B2905" t="str">
            <v>PESSA-KI LTDA - ME</v>
          </cell>
        </row>
        <row r="2906">
          <cell r="B2906" t="str">
            <v>E.R. PEÇANHA FILHO - ME</v>
          </cell>
        </row>
        <row r="2907">
          <cell r="B2907" t="str">
            <v>VINICIUS NUNES SIQUEIRA - ME</v>
          </cell>
        </row>
        <row r="2908">
          <cell r="B2908" t="str">
            <v>J.C.DE MACAÉ MINÉRIO MAT.CONSTRUÇÃO LTDA</v>
          </cell>
        </row>
        <row r="2909">
          <cell r="B2909" t="str">
            <v>UILSON E PAULO COMÉRCIO DE MÓVEIS LTDA.</v>
          </cell>
        </row>
        <row r="2910">
          <cell r="B2910" t="str">
            <v>ITMS DIGITAÇÃO LTDA</v>
          </cell>
        </row>
        <row r="2911">
          <cell r="B2911" t="str">
            <v>PIRANGI RIO COM.DE PEÇAS E SERVIÇOS LTDA</v>
          </cell>
        </row>
        <row r="2912">
          <cell r="B2912" t="str">
            <v>JL SANTA CRUZ ARTEFATOS DE CONCRETO LTDA</v>
          </cell>
        </row>
        <row r="2913">
          <cell r="B2913" t="str">
            <v>SOS INDUSTRIAL LTDA</v>
          </cell>
        </row>
        <row r="2914">
          <cell r="B2914" t="str">
            <v>TRANSPESADOS ULTREX LTDA</v>
          </cell>
        </row>
        <row r="2915">
          <cell r="B2915" t="str">
            <v>D.L. DA ILHA DESCARTÁVEIS LTDA</v>
          </cell>
        </row>
        <row r="2916">
          <cell r="B2916" t="str">
            <v>THEMISTOCLES ALVES COSTA FILHO - ME</v>
          </cell>
        </row>
        <row r="2917">
          <cell r="B2917" t="str">
            <v>S.F. SISTEMAS TECNOLÓGICOS LTDA - ME</v>
          </cell>
        </row>
        <row r="2918">
          <cell r="B2918" t="str">
            <v>ROBERTO SÉRVULO IMÓVEIS</v>
          </cell>
        </row>
        <row r="2919">
          <cell r="B2919" t="str">
            <v>JMKV COM. ALUMÍNIO E FERRAGENS LTDA</v>
          </cell>
        </row>
        <row r="2920">
          <cell r="B2920" t="str">
            <v>PORTUENSE LUSO BRASIL.TRATAMENTO DE METAIS</v>
          </cell>
        </row>
        <row r="2921">
          <cell r="B2921" t="str">
            <v>LAFUENTE TURISMO LTDA.</v>
          </cell>
        </row>
        <row r="2922">
          <cell r="B2922" t="str">
            <v>ARTEL COM. DE FERROS,TUBOS E TELAS LTDA</v>
          </cell>
        </row>
        <row r="2923">
          <cell r="B2923" t="str">
            <v>CONSTRUTORA RIBEIRO MORAIS LTDA</v>
          </cell>
        </row>
        <row r="2924">
          <cell r="B2924" t="str">
            <v>UNIMEC LTDA</v>
          </cell>
        </row>
        <row r="2925">
          <cell r="B2925" t="str">
            <v>TAUIL E TAUIL MAT. DE CONSTRUÇÃO LTDA</v>
          </cell>
        </row>
        <row r="2926">
          <cell r="B2926" t="str">
            <v>TRANSPORTADORA KTL E LOGISTICA LTDA</v>
          </cell>
        </row>
        <row r="2927">
          <cell r="B2927" t="str">
            <v>CONTINENTAL PEÇAS &amp; ACESSÓRIOS LTDA</v>
          </cell>
        </row>
        <row r="2928">
          <cell r="B2928" t="str">
            <v>ERNANDES PEREIRA PINTO</v>
          </cell>
        </row>
        <row r="2929">
          <cell r="B2929" t="str">
            <v>MADEPONTE IRMÃOS OTAL LTDA</v>
          </cell>
        </row>
        <row r="2930">
          <cell r="B2930" t="str">
            <v>CARAMURU CONSTRUÇÕES LTDA</v>
          </cell>
        </row>
        <row r="2931">
          <cell r="B2931" t="str">
            <v>ANSWER TELECOM LTDA</v>
          </cell>
        </row>
        <row r="2932">
          <cell r="B2932" t="str">
            <v>TALFER TRANSPORTES LTDA.</v>
          </cell>
        </row>
        <row r="2933">
          <cell r="B2933" t="str">
            <v>ARMAZÉM DAS MASSAS LTDA</v>
          </cell>
        </row>
        <row r="2934">
          <cell r="B2934" t="str">
            <v>MACOSUL CONSTRUÇÕES LTDA - ME</v>
          </cell>
        </row>
        <row r="2935">
          <cell r="B2935" t="str">
            <v>HIDROFIBER INDÚSTRIA E COMÉRCIO LTDA</v>
          </cell>
        </row>
        <row r="2936">
          <cell r="B2936" t="str">
            <v>SILVA E GIL TRANSRETRO E SERVIÇOS LTDA</v>
          </cell>
        </row>
        <row r="2937">
          <cell r="B2937" t="str">
            <v>TRANSPORTADORA LOPES &amp; BARRA LTDA</v>
          </cell>
        </row>
        <row r="2938">
          <cell r="B2938" t="str">
            <v>SOCIAL TRENDS CONS.PLANEJAMENTO LTDA</v>
          </cell>
        </row>
        <row r="2939">
          <cell r="B2939" t="str">
            <v>REFLEXÃO ALUMÍNIO LTDA</v>
          </cell>
        </row>
        <row r="2940">
          <cell r="B2940" t="str">
            <v>IVONETE SANTOS OLIVEIRA REPRESENTAÇÕES DO JD. METRÓPOLES LTD</v>
          </cell>
        </row>
        <row r="2941">
          <cell r="B2941" t="str">
            <v>FAP INFORMÁTICA LTDA</v>
          </cell>
        </row>
        <row r="2942">
          <cell r="B2942" t="str">
            <v>ZIRANLOG LOGÍSTICA E TRANSPORTE</v>
          </cell>
        </row>
        <row r="2943">
          <cell r="B2943" t="str">
            <v>P.S. RECAUCHUTADORA LTDA</v>
          </cell>
        </row>
        <row r="2944">
          <cell r="B2944" t="str">
            <v>ZORZAN COMUNICAÇÃO VISUAL LTDA</v>
          </cell>
        </row>
        <row r="2945">
          <cell r="B2945" t="str">
            <v>VALTOR ACESSÓRIOS INDUSTRIAIS LTDA</v>
          </cell>
        </row>
        <row r="2946">
          <cell r="B2946" t="str">
            <v>C &amp; C  COMÉRCIO DE MÁQS E SERVIÇOS ESPECIAIS LTDA</v>
          </cell>
        </row>
        <row r="2947">
          <cell r="B2947" t="str">
            <v>ALVES E SOUZA COMÉRCIO DE MADEIRAS LTDA</v>
          </cell>
        </row>
        <row r="2948">
          <cell r="B2948" t="str">
            <v>CENTRO DE SERVS. AUTOMOTIVOS PARADA 970 LTDA</v>
          </cell>
        </row>
        <row r="2949">
          <cell r="B2949" t="str">
            <v>TWISTER CONSTR. E CONSERVAÇÕES LTDA</v>
          </cell>
        </row>
        <row r="2950">
          <cell r="B2950" t="str">
            <v>MASF COM. DE MATL. DE CONST. E TRANSP. ROD. DE CARGAS LTDA</v>
          </cell>
        </row>
        <row r="2951">
          <cell r="B2951" t="str">
            <v>SOMAR CONSTRUTORA LTDA</v>
          </cell>
        </row>
        <row r="2952">
          <cell r="B2952" t="str">
            <v>IRJR PRINT CARTUCHOS E SERVIÇOS LTDA</v>
          </cell>
        </row>
        <row r="2953">
          <cell r="B2953" t="str">
            <v>ANTUNES AUDITORES ASSOCIADOS S/C</v>
          </cell>
        </row>
        <row r="2954">
          <cell r="B2954" t="str">
            <v>A.A. DE FREITAS EQUIPAMENTOS - ME</v>
          </cell>
        </row>
        <row r="2955">
          <cell r="B2955" t="str">
            <v>COMÉRCIO REPRES.HIDR.ELETR.HIDROFORT LTDA</v>
          </cell>
        </row>
        <row r="2956">
          <cell r="B2956" t="str">
            <v>INSTEL PROSPER COMÉRCIO LTDA</v>
          </cell>
        </row>
        <row r="2957">
          <cell r="B2957" t="str">
            <v>TRANSPORTADORA E TERRAPL. ROTA DA VITÓRIA</v>
          </cell>
        </row>
        <row r="2958">
          <cell r="B2958" t="str">
            <v>METALÚRGICA HOSANA IND.COMÉRCIO LTDA</v>
          </cell>
        </row>
        <row r="2959">
          <cell r="B2959" t="str">
            <v>CASTRO &amp; LOPES FERRAMENTAS E COMÉRCIO LTA</v>
          </cell>
        </row>
        <row r="2960">
          <cell r="B2960" t="str">
            <v>PREST.SERVIÇOS PARABRISAS VIDROS BENFICA LTDA</v>
          </cell>
        </row>
        <row r="2961">
          <cell r="B2961" t="str">
            <v>VIDRAÇARIA GUANDU JOAZ LTDA</v>
          </cell>
        </row>
        <row r="2962">
          <cell r="B2962" t="str">
            <v>SAMACOX SANEAMENTO, MATERIAIS DE CONSTRUÇÃO LTDA</v>
          </cell>
        </row>
        <row r="2963">
          <cell r="B2963" t="str">
            <v>CIMAQ INFORMÁTICA LTDA</v>
          </cell>
        </row>
        <row r="2964">
          <cell r="B2964" t="str">
            <v>RODRIGO DE CARLOS GHIRALDELLO CAVALCANTE - ME</v>
          </cell>
        </row>
        <row r="2965">
          <cell r="B2965" t="str">
            <v>MARCHIORI &amp; ALVES GRÁFICA E EDITORA LTDA</v>
          </cell>
        </row>
        <row r="2966">
          <cell r="B2966" t="str">
            <v>U.L. FERREIRA SERVIÇOS TÉCNICOS</v>
          </cell>
        </row>
        <row r="2967">
          <cell r="B2967" t="str">
            <v>LONG JET RECICLA LTDA - ME</v>
          </cell>
        </row>
        <row r="2968">
          <cell r="B2968" t="str">
            <v>CONCRETEC COMÉRCIO E SERVIÇOS LTDA - ME</v>
          </cell>
        </row>
        <row r="2969">
          <cell r="B2969" t="str">
            <v>CLANDIA TOMÉ DE SOUSA - EPP</v>
          </cell>
        </row>
        <row r="2970">
          <cell r="B2970" t="str">
            <v>SELLINE MÁQ.SUPRIM. DE INFORMÁTICA LTDA</v>
          </cell>
        </row>
        <row r="2971">
          <cell r="B2971" t="str">
            <v>MARCELO DE SOUZA PERES- ME</v>
          </cell>
        </row>
        <row r="2972">
          <cell r="B2972" t="str">
            <v>DR. AR TECNOLOGIA DE OZÔNIO IND.COM. LTDA</v>
          </cell>
        </row>
        <row r="2973">
          <cell r="B2973" t="str">
            <v>CONSTRUVIP-MATERIAL DE CONSTRUÇÃO LTDA</v>
          </cell>
        </row>
        <row r="2974">
          <cell r="B2974" t="str">
            <v>LUANA AFIO CAVALCANTE</v>
          </cell>
        </row>
        <row r="2975">
          <cell r="B2975" t="str">
            <v>LOC SERVIÇOS EQUIPAMENTOS E MÁQUINAS LTDA</v>
          </cell>
        </row>
        <row r="2976">
          <cell r="B2976" t="str">
            <v>MARY A.C.R. DE ALMEIDA</v>
          </cell>
        </row>
        <row r="2977">
          <cell r="B2977" t="str">
            <v>STEMAR TELECOMUNICAÇÕES LTDA</v>
          </cell>
        </row>
        <row r="2978">
          <cell r="B2978" t="str">
            <v>ACV MOERBECK REFEIÇÕES</v>
          </cell>
        </row>
        <row r="2979">
          <cell r="B2979" t="str">
            <v>POSTO 22 ATIBAIA LTDA</v>
          </cell>
        </row>
        <row r="2980">
          <cell r="B2980" t="str">
            <v>BOBTER TERRAPLENAGEM E ESCAVAÇÕES LTDA</v>
          </cell>
        </row>
        <row r="2981">
          <cell r="B2981" t="str">
            <v>IRMÃOS MARTINS VIEIRA LTDA</v>
          </cell>
        </row>
        <row r="2982">
          <cell r="B2982" t="str">
            <v>R S COMÉRCIO DE ROLAMENTOS LTDA</v>
          </cell>
        </row>
        <row r="2983">
          <cell r="B2983" t="str">
            <v>BARROS E ALENCAR TUB.E SANEAMENTO LTDA</v>
          </cell>
        </row>
        <row r="2984">
          <cell r="B2984" t="str">
            <v>RENOVADO DE PNEUS PEIXOTO LTDA</v>
          </cell>
        </row>
        <row r="2985">
          <cell r="B2985" t="str">
            <v>MARLEY LIGHT - MAT. ELÉTRICO LTDA</v>
          </cell>
        </row>
        <row r="2986">
          <cell r="B2986" t="str">
            <v>2 ML COMERCIAL LTDA</v>
          </cell>
        </row>
        <row r="2987">
          <cell r="B2987" t="str">
            <v>POSTO RODA VIVA LTDA</v>
          </cell>
        </row>
        <row r="2988">
          <cell r="B2988" t="str">
            <v>ENGETRAFIC PROJETOS E EXECUÇÃO LTDA</v>
          </cell>
        </row>
        <row r="2989">
          <cell r="B2989" t="str">
            <v>TRANSPORTADORA FREITAS LTDA - EPP</v>
          </cell>
        </row>
        <row r="2990">
          <cell r="B2990" t="str">
            <v>MINERADORA CARMOCAL LTDA</v>
          </cell>
        </row>
        <row r="2991">
          <cell r="B2991" t="str">
            <v>NORMATEL NORDESTE MATERIAIS LTDA</v>
          </cell>
        </row>
        <row r="2992">
          <cell r="B2992" t="str">
            <v>NORMATEL NORDESTE MATERIAIS LTDA</v>
          </cell>
        </row>
        <row r="2993">
          <cell r="B2993" t="str">
            <v>NORMATEL NORDESTE MATERIAIS LTDA</v>
          </cell>
        </row>
        <row r="2994">
          <cell r="B2994" t="str">
            <v>NORMATEL NORDESTE MATERIAIS LTDA</v>
          </cell>
        </row>
        <row r="2995">
          <cell r="B2995" t="str">
            <v>WC GOMES INFORMÁTICA</v>
          </cell>
        </row>
        <row r="2996">
          <cell r="B2996" t="str">
            <v>ALSTOM TRANSM.E EDISTRIBUIÇÃO DE ENERGIA</v>
          </cell>
        </row>
        <row r="2997">
          <cell r="B2997" t="str">
            <v>M. CRISTINA DOS SANTOS</v>
          </cell>
        </row>
        <row r="2998">
          <cell r="B2998" t="str">
            <v>EURANI ALVES DE ANDRADE</v>
          </cell>
        </row>
        <row r="2999">
          <cell r="B2999" t="str">
            <v>MATOSO DA TIJUCA MAT. DE CONST. LTDA</v>
          </cell>
        </row>
        <row r="3000">
          <cell r="B3000" t="str">
            <v>COSTA SERVIÇOS S/C LTDA</v>
          </cell>
        </row>
        <row r="3001">
          <cell r="B3001" t="str">
            <v>DUTRA RIO SERVICE LTDA</v>
          </cell>
        </row>
        <row r="3002">
          <cell r="B3002" t="str">
            <v>K.R. TONIATO MADEIRAS LTDA-ME</v>
          </cell>
        </row>
        <row r="3003">
          <cell r="B3003" t="str">
            <v>TRANS-RETRO LTDA ME</v>
          </cell>
        </row>
        <row r="3004">
          <cell r="B3004" t="str">
            <v>TEL MACEDO MATS DE CONSTRUÇÃO LTDA</v>
          </cell>
        </row>
        <row r="3005">
          <cell r="B3005" t="str">
            <v>OLD TONER PRODUTOS DE INFORMÁTICA LTDA</v>
          </cell>
        </row>
        <row r="3006">
          <cell r="B3006" t="str">
            <v>C. W. DE CAXIAS MÓVEIS E DECORAÇÃO LTDA</v>
          </cell>
        </row>
        <row r="3007">
          <cell r="B3007" t="str">
            <v>QUINTAL MASCARENHAS E FILHOS ENGENHARIA LTDA</v>
          </cell>
        </row>
        <row r="3008">
          <cell r="B3008" t="str">
            <v>ROTA BRAZIL BETUMES E TRANSPORTES LTDA</v>
          </cell>
        </row>
        <row r="3009">
          <cell r="B3009" t="str">
            <v>POUSADA CARAVELAS LUSITANAS LTDA</v>
          </cell>
        </row>
        <row r="3010">
          <cell r="B3010" t="str">
            <v>PLACA PRONTA COMÉRCIO LTDA</v>
          </cell>
        </row>
        <row r="3011">
          <cell r="B3011" t="str">
            <v>I.R. INTERCLIMA REFRIGERAÇÃO LTDA</v>
          </cell>
        </row>
        <row r="3012">
          <cell r="B3012" t="str">
            <v>P.M. MATERIAL DE CONSTRUÇÃO LTDA</v>
          </cell>
        </row>
        <row r="3013">
          <cell r="B3013" t="str">
            <v>VJM MARQUES TINTIM CANTINA</v>
          </cell>
        </row>
        <row r="3014">
          <cell r="B3014" t="str">
            <v>DOMINGOS SÁVIO DE ALMEIDA</v>
          </cell>
        </row>
        <row r="3015">
          <cell r="B3015" t="str">
            <v>CENTRO AUTOMOTIVO REGENTE LTDA - EPP</v>
          </cell>
        </row>
        <row r="3016">
          <cell r="B3016" t="str">
            <v>GEOMIL GEOLOGIA, MINERAÇÃO E LAPIDAÇÃO LTDA</v>
          </cell>
        </row>
        <row r="3017">
          <cell r="B3017" t="str">
            <v>MIRANDA SÁ EARP ASSOCIADOS S/C LTDA</v>
          </cell>
        </row>
        <row r="3018">
          <cell r="B3018" t="str">
            <v>RECREIO RIO MAT.DE CONSTRUÇÃO LTDA.</v>
          </cell>
        </row>
        <row r="3019">
          <cell r="B3019" t="str">
            <v>D.M RIBEIRO ARTEFATOS</v>
          </cell>
        </row>
        <row r="3020">
          <cell r="B3020" t="str">
            <v>CWF RIO COMERCIAL LTDA</v>
          </cell>
        </row>
        <row r="3021">
          <cell r="B3021" t="str">
            <v>MARCOS IWAO MORI TRANSPORTES LTDA - ME</v>
          </cell>
        </row>
        <row r="3022">
          <cell r="B3022" t="str">
            <v>RENTAL MUNCK LOCAÇÕES LTDA</v>
          </cell>
        </row>
        <row r="3023">
          <cell r="B3023" t="str">
            <v>FAFE PROMOÇÕES E COMUNICAÇÃO VISUAL LTDA</v>
          </cell>
        </row>
        <row r="3024">
          <cell r="B3024" t="str">
            <v>COMÉRCIO DE MATERIAIS AQUAPLAS LTDA</v>
          </cell>
        </row>
        <row r="3025">
          <cell r="B3025" t="str">
            <v>DAPPENHA SANEAMENTO AMBIENTAL LTDA - ME</v>
          </cell>
        </row>
        <row r="3026">
          <cell r="B3026" t="str">
            <v>DLO ESTUDOS TEC.GERENC.DE OBRAS LTDA</v>
          </cell>
        </row>
        <row r="3027">
          <cell r="B3027" t="str">
            <v>RM CAMINHÕES LTDA.</v>
          </cell>
        </row>
        <row r="3028">
          <cell r="B3028" t="str">
            <v>SANTOS E REIS LTDA - ME</v>
          </cell>
        </row>
        <row r="3029">
          <cell r="B3029" t="str">
            <v>A.L.N. BON - ME</v>
          </cell>
        </row>
        <row r="3030">
          <cell r="B3030" t="str">
            <v>A.P.S. BATISTA TRANSPORTES-ME</v>
          </cell>
        </row>
        <row r="3031">
          <cell r="B3031" t="str">
            <v>RIBEIRO, BASTOS &amp; DUTRA CONSTRUÇÕES LTDA</v>
          </cell>
        </row>
        <row r="3032">
          <cell r="B3032" t="str">
            <v>AM2 CONSTRUÇÕES LTDA</v>
          </cell>
        </row>
        <row r="3033">
          <cell r="B3033" t="str">
            <v>GUAIUBA MATERIAIS DE CONSTRUÇÃO LTDA</v>
          </cell>
        </row>
        <row r="3034">
          <cell r="B3034" t="str">
            <v>LUIS PEREIRA FERNANDES - ME</v>
          </cell>
        </row>
        <row r="3035">
          <cell r="B3035" t="str">
            <v>J.C.A. DE SEPETIBA MAT. PARA CONSTRUIR LTDA</v>
          </cell>
        </row>
        <row r="3036">
          <cell r="B3036" t="str">
            <v>MULTI SERVICE COM.IMPLANT.LAY-OUT LTDA</v>
          </cell>
        </row>
        <row r="3037">
          <cell r="B3037" t="str">
            <v>ALEMANHA VEÍCULOS LTDA</v>
          </cell>
        </row>
        <row r="3038">
          <cell r="B3038" t="str">
            <v>CASA DE VIDRO SANTA BARBARA LTDA</v>
          </cell>
        </row>
        <row r="3039">
          <cell r="B3039" t="str">
            <v>MÁQUIP-COM.MAQ.EQUIP.CONSTRUÇÃO LTDA</v>
          </cell>
        </row>
        <row r="3040">
          <cell r="B3040" t="str">
            <v>PRISMARC TRANSPORTE LTDA</v>
          </cell>
        </row>
        <row r="3041">
          <cell r="B3041" t="str">
            <v>ESTÂNCIA SÃO MIGUEL INDÚSTRIA E COMÉRCIO LTDA</v>
          </cell>
        </row>
        <row r="3042">
          <cell r="B3042" t="str">
            <v>MERCANTIL RIO DAS OSTRAS MAT.CONSTRUÇÃO LTDA</v>
          </cell>
        </row>
        <row r="3043">
          <cell r="B3043" t="str">
            <v>L. FARIA SOUZA BAR E DIVERSÃO</v>
          </cell>
        </row>
        <row r="3044">
          <cell r="B3044" t="str">
            <v>SHALLOM RECURSOS HUMANOS LTDA</v>
          </cell>
        </row>
        <row r="3045">
          <cell r="B3045" t="str">
            <v>M3 MINERALI LTDA</v>
          </cell>
        </row>
        <row r="3046">
          <cell r="B3046" t="str">
            <v>TRANSBILLO TRANSPORTADORA LTDA</v>
          </cell>
        </row>
        <row r="3047">
          <cell r="B3047" t="str">
            <v>GP SILVA COMERCIAL ELÉTRICA</v>
          </cell>
        </row>
        <row r="3048">
          <cell r="B3048" t="str">
            <v>JM &amp; R SERVIÇOS E CONSTRUÇÕES S/C LTDA</v>
          </cell>
        </row>
        <row r="3049">
          <cell r="B3049" t="str">
            <v>CASAGRANDE DO POSTO 13 MAT.CONSTRUÇÃO LTDA</v>
          </cell>
        </row>
        <row r="3050">
          <cell r="B3050" t="str">
            <v>DIVILAYNE COMÉRCIO E SERVIÇOS LTDA</v>
          </cell>
        </row>
        <row r="3051">
          <cell r="B3051" t="str">
            <v>JC &amp; B TOPOGRAFIA DE PRECISÃO LTDA</v>
          </cell>
        </row>
        <row r="3052">
          <cell r="B3052" t="str">
            <v>PETRUS EMPREENDIMENTOS LTDA</v>
          </cell>
        </row>
        <row r="3053">
          <cell r="B3053" t="str">
            <v>A2G ENGENHARIA E TECNOLOGIA LTDA</v>
          </cell>
        </row>
        <row r="3054">
          <cell r="B3054" t="str">
            <v>BRITAPLAN MINERAÇÃO LTDA</v>
          </cell>
        </row>
        <row r="3055">
          <cell r="B3055" t="str">
            <v>J J  SANTANA BARBOSA - TRANSPORTES</v>
          </cell>
        </row>
        <row r="3056">
          <cell r="B3056" t="str">
            <v>SERRA DEFANTI MAT.CONSTRUÇÃO LTDA</v>
          </cell>
        </row>
        <row r="3057">
          <cell r="B3057" t="str">
            <v>JDC SILVA ADM CONS IMOB LTDA</v>
          </cell>
        </row>
        <row r="3058">
          <cell r="B3058" t="str">
            <v>PRE CONCRETO LTDA</v>
          </cell>
        </row>
        <row r="3059">
          <cell r="B3059" t="str">
            <v>C. CUNHA BAZAR E PAPELARIA - ME</v>
          </cell>
        </row>
        <row r="3060">
          <cell r="B3060" t="str">
            <v>MONTANA LOCAÇÃO DE MÁQUINAS LTDA</v>
          </cell>
        </row>
        <row r="3061">
          <cell r="B3061" t="str">
            <v>SAENSA COMÉRCIO DE MADEIRAS LTDA</v>
          </cell>
        </row>
        <row r="3062">
          <cell r="B3062" t="str">
            <v>EXPRESSA SERVIÇOS LTDA</v>
          </cell>
        </row>
        <row r="3063">
          <cell r="B3063" t="str">
            <v>MARTINS NETO E GUERRA ADV. ASSICIADOS</v>
          </cell>
        </row>
        <row r="3064">
          <cell r="B3064" t="str">
            <v>W.E. CARVALHO MOURA</v>
          </cell>
        </row>
        <row r="3065">
          <cell r="B3065" t="str">
            <v>PASCOAL &amp; COELHO COM.DER.PETRÓLEO LTDA</v>
          </cell>
        </row>
        <row r="3066">
          <cell r="B3066" t="str">
            <v>ÁGUA MINERAL RECIFE LTDA</v>
          </cell>
        </row>
        <row r="3067">
          <cell r="B3067" t="str">
            <v>KIKINHO 2001 MATERIAIS DE CONSTRUÇÃO LTDA</v>
          </cell>
        </row>
        <row r="3068">
          <cell r="B3068" t="str">
            <v>CÉU ABERTO LTDA</v>
          </cell>
        </row>
        <row r="3069">
          <cell r="B3069" t="str">
            <v>CISEMA CONSTR.INTEG.SAÚDE MEIO AMBIENTE</v>
          </cell>
        </row>
        <row r="3070">
          <cell r="B3070" t="str">
            <v>FARGLAS COMERCIAL E SERVIÇOS LTDA</v>
          </cell>
        </row>
        <row r="3071">
          <cell r="B3071" t="str">
            <v>ANA MARIA RIBEIRO DE ALMEIDA</v>
          </cell>
        </row>
        <row r="3072">
          <cell r="B3072" t="str">
            <v>M L BLEY CONSULTORIA EMPRESARIAL</v>
          </cell>
        </row>
        <row r="3073">
          <cell r="B3073" t="str">
            <v>C.M.COMÉRCIO DE FERRO &amp; AÇO LTDA</v>
          </cell>
        </row>
        <row r="3074">
          <cell r="B3074" t="str">
            <v>MSSM ENGENHARIA E CONSULTORIA LTDA</v>
          </cell>
        </row>
        <row r="3075">
          <cell r="B3075" t="str">
            <v>R.S.E. CIA LTDA</v>
          </cell>
        </row>
        <row r="3076">
          <cell r="B3076" t="str">
            <v>S.F. DE LACERDA MATERIAIS DE CONSTRUÇÃO</v>
          </cell>
        </row>
        <row r="3077">
          <cell r="B3077" t="str">
            <v>QUERQUELA TECNOLOGIA LTDA.</v>
          </cell>
        </row>
        <row r="3078">
          <cell r="B3078" t="str">
            <v>FECALUZ LANCHONETE E PANIFICADORA LTDA - ME</v>
          </cell>
        </row>
        <row r="3079">
          <cell r="B3079" t="str">
            <v>VR INFORMÁTICA</v>
          </cell>
        </row>
        <row r="3080">
          <cell r="B3080" t="str">
            <v>LITORAL RIO SANTOS TELHAS LTDA</v>
          </cell>
        </row>
        <row r="3081">
          <cell r="B3081" t="str">
            <v>REAL BORRACHAS DE CATALÃO LTDA</v>
          </cell>
        </row>
        <row r="3082">
          <cell r="B3082" t="str">
            <v>AUTO ELÉTRICA MAURÍCIO DO TELÃO LTDA-ME</v>
          </cell>
        </row>
        <row r="3083">
          <cell r="B3083" t="str">
            <v>EXPRESSO MONTCAR 2003 LTDA.</v>
          </cell>
        </row>
        <row r="3084">
          <cell r="B3084" t="str">
            <v>EXPRESSO MONTCAR 2003 LTDA</v>
          </cell>
        </row>
        <row r="3085">
          <cell r="B3085" t="str">
            <v>ANTONIO FRANCISCO RODRIGUES DE MELO</v>
          </cell>
        </row>
        <row r="3086">
          <cell r="B3086" t="str">
            <v>LRG CENTURIONE CONSTRUÇÃO CIVIL LTDA</v>
          </cell>
        </row>
        <row r="3087">
          <cell r="B3087" t="str">
            <v>AUTO POSTO LANHAS &amp; LEITE LTDA.</v>
          </cell>
        </row>
        <row r="3088">
          <cell r="B3088" t="str">
            <v>SÃO FRANCISCO MINERAÇÃO LTDA</v>
          </cell>
        </row>
        <row r="3089">
          <cell r="B3089" t="str">
            <v>SILABEL DISTR.MATERIAL ELÉTRICO LTDA</v>
          </cell>
        </row>
        <row r="3090">
          <cell r="B3090" t="str">
            <v>BRITA FORTE MINERAÇÃO,CONSTRUÇÃO CIVIL E SERVIÇOS LTDA</v>
          </cell>
        </row>
        <row r="3091">
          <cell r="B3091" t="str">
            <v>CONSTRUTORA R.V. LTDA</v>
          </cell>
        </row>
        <row r="3092">
          <cell r="B3092" t="str">
            <v>SAMUEL NODARI - ME</v>
          </cell>
        </row>
        <row r="3093">
          <cell r="B3093" t="str">
            <v>O.R. SILVA PAIVA SUB EMPREITEIRA - ME</v>
          </cell>
        </row>
        <row r="3094">
          <cell r="B3094" t="str">
            <v>CRN DE SANTA CRUZ SERVIÇOS LTDA</v>
          </cell>
        </row>
        <row r="3095">
          <cell r="B3095" t="str">
            <v>RENT ALL MACHINE COM. E LOCAÇÃO EQUIPTS. P/CONSTRUÇÃO LTDA</v>
          </cell>
        </row>
        <row r="3096">
          <cell r="B3096" t="str">
            <v>COM. LOCAÇÃO DE MAQ.EQUIP. FROTA MAQ LTDA</v>
          </cell>
        </row>
        <row r="3097">
          <cell r="B3097" t="str">
            <v>COLDAR AR CONDICIONADO LTDA.</v>
          </cell>
        </row>
        <row r="3098">
          <cell r="B3098" t="str">
            <v>M.S.G. SANTOS</v>
          </cell>
        </row>
        <row r="3099">
          <cell r="B3099" t="str">
            <v>MARIA VANDA REIS ROUPAS  - ME</v>
          </cell>
        </row>
        <row r="3100">
          <cell r="B3100" t="str">
            <v>FIBER SPA &amp; POOLS LTDA.</v>
          </cell>
        </row>
        <row r="3101">
          <cell r="B3101" t="str">
            <v>BAR E LANCHONETE LUCICARLOS LTDA</v>
          </cell>
        </row>
        <row r="3102">
          <cell r="B3102" t="str">
            <v>TECHDRIVENET INFORMÁTICA LTDA</v>
          </cell>
        </row>
        <row r="3103">
          <cell r="B3103" t="str">
            <v>PAULA CAROLINA VIEIRA MACIEL DE MIRANDA-ME</v>
          </cell>
        </row>
        <row r="3104">
          <cell r="B3104" t="str">
            <v>TENGEO ENGENHARIA LTDA.</v>
          </cell>
        </row>
        <row r="3105">
          <cell r="B3105" t="str">
            <v>CHIPS SEGURANÇA PREST.DE SERVIÇOS LTDA</v>
          </cell>
        </row>
        <row r="3106">
          <cell r="B3106" t="str">
            <v>MARI RIO CENTER INFORM.PAPELARIA LTDA</v>
          </cell>
        </row>
        <row r="3107">
          <cell r="B3107" t="str">
            <v>EMPREITEIRA ALMIRANTE LTDA - ME</v>
          </cell>
        </row>
        <row r="3108">
          <cell r="B3108" t="str">
            <v>MEGARON PRODUÇÕES E SERVIÇOS LTDA</v>
          </cell>
        </row>
        <row r="3109">
          <cell r="B3109" t="str">
            <v>GUAWIL INDÚSTRIA E COMÉRCIO LTDA</v>
          </cell>
        </row>
        <row r="3110">
          <cell r="B3110" t="str">
            <v>JOSÉ A.D. DA COSTA MUDAS - ME</v>
          </cell>
        </row>
        <row r="3111">
          <cell r="B3111" t="str">
            <v>PONTOCON SINAL SINALIZAÇÃO E COMUNICAÇÃO</v>
          </cell>
        </row>
        <row r="3112">
          <cell r="B3112" t="str">
            <v>KAPERKEIZER COMÉRCIO E SERVIÇOS LTDA</v>
          </cell>
        </row>
        <row r="3113">
          <cell r="B3113" t="str">
            <v>JRTV COMÉRCIO DE LIXEIRAS LTDA</v>
          </cell>
        </row>
        <row r="3114">
          <cell r="B3114" t="str">
            <v>PLACARIM COM. DE PLACAS E CARIMBOS LTDA</v>
          </cell>
        </row>
        <row r="3115">
          <cell r="B3115" t="str">
            <v>PAULO MIGUEL HITOSHI UEHARA - ME</v>
          </cell>
        </row>
        <row r="3116">
          <cell r="B3116" t="str">
            <v>COOP.TRABALHO COOPNOVAUNIÃO PROF.AUTON.MOTORISTAS LTDA</v>
          </cell>
        </row>
        <row r="3117">
          <cell r="B3117" t="str">
            <v>C.J. GONSALVES DOS SANTOS VIDRAÇARIA - ME</v>
          </cell>
        </row>
        <row r="3118">
          <cell r="B3118" t="str">
            <v>P.J. CONSTRUÇÕES &amp; COMÉRCIO LTDA.</v>
          </cell>
        </row>
        <row r="3119">
          <cell r="B3119" t="str">
            <v>FLÁVIA M.C. ROSAS EDITORA</v>
          </cell>
        </row>
        <row r="3120">
          <cell r="B3120" t="str">
            <v>LOGGO EXPRESS TRANSPORTES LTDA.</v>
          </cell>
        </row>
        <row r="3121">
          <cell r="B3121" t="str">
            <v>L.F.SARITA CONSTR.&amp; DISTR.COMERCIAIS LTDA</v>
          </cell>
        </row>
        <row r="3122">
          <cell r="B3122" t="str">
            <v>DALTON LOCAÇÃO DE MÁQUINAS</v>
          </cell>
        </row>
        <row r="3123">
          <cell r="B3123" t="str">
            <v>AUTO POSTO MASERATTI LTDA</v>
          </cell>
        </row>
        <row r="3124">
          <cell r="B3124" t="str">
            <v>M.V. COSTA CONSULTORIA E SERVIÇOS LTDA.</v>
          </cell>
        </row>
        <row r="3125">
          <cell r="B3125" t="str">
            <v>MALORIENTE CONCRETEIRA LTDA</v>
          </cell>
        </row>
        <row r="3126">
          <cell r="B3126" t="str">
            <v>CARTUSHOW - RICARDO OLIVEIRA GOLVIN INFORMÁTICA</v>
          </cell>
        </row>
        <row r="3127">
          <cell r="B3127" t="str">
            <v>BOX RADIMIX COMÉRCIO E SERVIÇOS AUTOMOTIVOS LTDA</v>
          </cell>
        </row>
        <row r="3128">
          <cell r="B3128" t="str">
            <v>AUG MÁRMORES &amp; GRANITOS LTDA-ME</v>
          </cell>
        </row>
        <row r="3129">
          <cell r="B3129" t="str">
            <v>AEROTELHAS COM. DE MADEIRAS E CAIXAS D´AGUA LTDA</v>
          </cell>
        </row>
        <row r="3130">
          <cell r="B3130" t="str">
            <v>GM DE ANDRADE EMPREITEIRA</v>
          </cell>
        </row>
        <row r="3131">
          <cell r="B3131" t="str">
            <v>TRANA CONSTRUCOES LTDA</v>
          </cell>
        </row>
        <row r="3132">
          <cell r="B3132" t="str">
            <v>K.C. GUEDES DE SOUZA SERVIÇO - ME</v>
          </cell>
        </row>
        <row r="3133">
          <cell r="B3133" t="str">
            <v>G.B. SALES TRANSPORTADORA</v>
          </cell>
        </row>
        <row r="3134">
          <cell r="B3134" t="str">
            <v>BARUKI PAIONE ARQUITETOS ASSOCIADOS LTDA</v>
          </cell>
        </row>
        <row r="3135">
          <cell r="B3135" t="str">
            <v>MILJET RECARGA DE CARTUCHOS LTDA</v>
          </cell>
        </row>
        <row r="3136">
          <cell r="B3136" t="str">
            <v>V.M. DOS SANTOS BRINDES PROMOCIONAIS</v>
          </cell>
        </row>
        <row r="3137">
          <cell r="B3137" t="str">
            <v>GEOMAKS COM. DE GEOSSINTÉTICOS LTDA</v>
          </cell>
        </row>
        <row r="3138">
          <cell r="B3138" t="str">
            <v>ARNALDO DINIZ COLI - ME</v>
          </cell>
        </row>
        <row r="3139">
          <cell r="B3139" t="str">
            <v>EDUARDO BARBOSA DE LIMA SEGURANÇA</v>
          </cell>
        </row>
        <row r="3140">
          <cell r="B3140" t="str">
            <v>ADRIANO ZANGRANDE LEITE-ME</v>
          </cell>
        </row>
        <row r="3141">
          <cell r="B3141" t="str">
            <v>TERRANOR SERVIÇOS TÉCNICOS LTDA</v>
          </cell>
        </row>
        <row r="3142">
          <cell r="B3142" t="str">
            <v>TRANSGLOBO TRANSPORTE LTDA</v>
          </cell>
        </row>
        <row r="3143">
          <cell r="B3143" t="str">
            <v>METALÚRGICA ALUPOL LTDA</v>
          </cell>
        </row>
        <row r="3144">
          <cell r="B3144" t="str">
            <v>AUTO POSTO VITÓRIA DE IMBARIÊ LTDA</v>
          </cell>
        </row>
        <row r="3145">
          <cell r="B3145" t="str">
            <v>GUERRA REBOQUES LTDA-ME</v>
          </cell>
        </row>
        <row r="3146">
          <cell r="B3146" t="str">
            <v>CONSTRUCENTER CORRETA MAT.CONSTRUÇÃO ATERRADO LTDA</v>
          </cell>
        </row>
        <row r="3147">
          <cell r="B3147" t="str">
            <v>JORGE RIBEIRO DA SILVA MAT. DE CONSTRUÇÃO LTDA</v>
          </cell>
        </row>
        <row r="3148">
          <cell r="B3148" t="str">
            <v>ADEVAN ANTONIO PINHEIRO TRANSPORTES-ME</v>
          </cell>
        </row>
        <row r="3149">
          <cell r="B3149" t="str">
            <v>ABL RIO 2003 COM.MÁQUINAS E EQUIPAMENTOS LTDA</v>
          </cell>
        </row>
        <row r="3150">
          <cell r="B3150" t="str">
            <v>ÁGUA BENTA TRANSPORTES LTDA</v>
          </cell>
        </row>
        <row r="3151">
          <cell r="B3151" t="str">
            <v>CIP - COM. IND. DE PREMOLDADOS LTDA</v>
          </cell>
        </row>
        <row r="3152">
          <cell r="B3152" t="str">
            <v>RENOVADORA DE PNEUS ZERO LTDA</v>
          </cell>
        </row>
        <row r="3153">
          <cell r="B3153" t="str">
            <v>A ALVES DE SOUZA COM. DE PEDRA, AREIA E TERRA</v>
          </cell>
        </row>
        <row r="3154">
          <cell r="B3154" t="str">
            <v>THECNIOXZI INSTALAÇÕES E MANUTENÇÕES LTDA</v>
          </cell>
        </row>
        <row r="3155">
          <cell r="B3155" t="str">
            <v>OECS MAT. DE CONSTRUÇÃO LTDA</v>
          </cell>
        </row>
        <row r="3156">
          <cell r="B3156" t="str">
            <v>MELLO &amp; SOUZA TRANSPORTES LTDA</v>
          </cell>
        </row>
        <row r="3157">
          <cell r="B3157" t="str">
            <v>CRISTINA LOBO BERTINI-ME</v>
          </cell>
        </row>
        <row r="3158">
          <cell r="B3158" t="str">
            <v>ANDREYARA TRANSPORTES LTDA</v>
          </cell>
        </row>
        <row r="3159">
          <cell r="B3159" t="str">
            <v>P V C COMÉRCIO DE MAT. PARA CONST. LTDA</v>
          </cell>
        </row>
        <row r="3160">
          <cell r="B3160" t="str">
            <v>LOCMAQ RENTAL LOCAÇÃO DE MÁQUINAS LTDA</v>
          </cell>
        </row>
        <row r="3161">
          <cell r="B3161" t="str">
            <v>T. CARLOS RAMOS ANDAIMES</v>
          </cell>
        </row>
        <row r="3162">
          <cell r="B3162" t="str">
            <v>TANIA FRANCISCA DA SILVA</v>
          </cell>
        </row>
        <row r="3163">
          <cell r="B3163" t="str">
            <v>MARCOSA RENTAL STORE S/A</v>
          </cell>
        </row>
        <row r="3164">
          <cell r="B3164" t="str">
            <v>MANUEL BENÍCIO DE SOUZA TRATORES - ME</v>
          </cell>
        </row>
        <row r="3165">
          <cell r="B3165" t="str">
            <v>LUMAR RIO DAS OSTRAS MATERIAL DE CONSTRUÇÃO LTDA</v>
          </cell>
        </row>
        <row r="3166">
          <cell r="B3166" t="str">
            <v>MODOK - CONSTRUÇÃO CIVIL LTDA</v>
          </cell>
        </row>
        <row r="3167">
          <cell r="B3167" t="str">
            <v>ARGAMASSA MARICÁ IND. COM. LTDA</v>
          </cell>
        </row>
        <row r="3168">
          <cell r="B3168" t="str">
            <v>PIRÂMIDE TRATORES E IMPLEMENTOS AGRÍCOLAS LTDA</v>
          </cell>
        </row>
        <row r="3169">
          <cell r="B3169" t="str">
            <v>SEBASTIÃO HONORATO PEREIRA JR.</v>
          </cell>
        </row>
        <row r="3170">
          <cell r="B3170" t="str">
            <v>NACIONAL PRINT LTDA.</v>
          </cell>
        </row>
        <row r="3171">
          <cell r="B3171" t="str">
            <v>IOLI FERREIRA DE MELO</v>
          </cell>
        </row>
        <row r="3172">
          <cell r="B3172" t="str">
            <v>POSTO DE COMBUSTÍVEIS VÔO LIVRE KM 52 LTDA</v>
          </cell>
        </row>
        <row r="3173">
          <cell r="B3173" t="str">
            <v>FINKE MONTAGENS DE ESTRUTURAS METÁLICAS LTDA</v>
          </cell>
        </row>
        <row r="3174">
          <cell r="B3174" t="str">
            <v>SGANZERLA E ALVES &amp; ADVOCACIA</v>
          </cell>
        </row>
        <row r="3175">
          <cell r="B3175" t="str">
            <v>E.F. DOS SANTOS ESTEIRA INDUSTRIAL-ME</v>
          </cell>
        </row>
        <row r="3176">
          <cell r="B3176" t="str">
            <v>LUIS FERNADO RIBEIRO GALVÃO TRANSPORTES</v>
          </cell>
        </row>
        <row r="3177">
          <cell r="B3177" t="str">
            <v>ASSOCIAÇÃO INSTITUTO DE TECNOLOGIA DE PERNAMBUCO</v>
          </cell>
        </row>
        <row r="3178">
          <cell r="B3178" t="str">
            <v>ESC EXECUÇÃO DE SERVIÇOS LRDA</v>
          </cell>
        </row>
        <row r="3179">
          <cell r="B3179" t="str">
            <v>AROEIRA SALLES ADVOGADOS S/C</v>
          </cell>
        </row>
        <row r="3180">
          <cell r="B3180" t="str">
            <v>EDUARDO MARTINS DE SOUZA REMOÇÕES-ME</v>
          </cell>
        </row>
        <row r="3181">
          <cell r="B3181" t="str">
            <v>NS SERVICE LTDA</v>
          </cell>
        </row>
        <row r="3182">
          <cell r="B3182" t="str">
            <v>RAIZ DA SERRA MINERAÇÃO LTDA</v>
          </cell>
        </row>
        <row r="3183">
          <cell r="B3183" t="str">
            <v>SUPERDUTO IND.COM.DE ARTEF. DE PLÁSTICOS LTDA</v>
          </cell>
        </row>
        <row r="3184">
          <cell r="B3184" t="str">
            <v>ELETROPOL ELETRIFICAÇÃO PROGRESSO LTDA</v>
          </cell>
        </row>
        <row r="3185">
          <cell r="B3185" t="str">
            <v>CONSÓRCIO CIDADE DO SAMBA</v>
          </cell>
        </row>
        <row r="3186">
          <cell r="B3186" t="str">
            <v>POUSADA BRISA DA COSTA LTDA</v>
          </cell>
        </row>
        <row r="3187">
          <cell r="B3187" t="str">
            <v>REI DO AÇO 2010 COMERCIO DE AÇO LTDA</v>
          </cell>
        </row>
        <row r="3188">
          <cell r="B3188" t="str">
            <v>LOJA PRATES ARTIGOS P/PRESENTES LTDA</v>
          </cell>
        </row>
        <row r="3189">
          <cell r="B3189" t="str">
            <v>SR. MR. SOUND ELETRÔNICOS LTDA.</v>
          </cell>
        </row>
        <row r="3190">
          <cell r="B3190" t="str">
            <v>TEMAC-IND.TERINENSE MAT.CONSTRUÇÃO LTDA</v>
          </cell>
        </row>
        <row r="3191">
          <cell r="B3191" t="str">
            <v>MIB CARTUCHARIA NITEROINFO CARTUCHARIA LTDA</v>
          </cell>
        </row>
        <row r="3192">
          <cell r="B3192" t="str">
            <v>AUTOMIX CONCRETO LTDA</v>
          </cell>
        </row>
        <row r="3193">
          <cell r="B3193" t="str">
            <v>GRAMAR DE APERIBÉ MÁRMORES E GRANITOS LTDA-ME</v>
          </cell>
        </row>
        <row r="3194">
          <cell r="B3194" t="str">
            <v>ABRAÃO E PEDRO COMÉRCIO DE DERIVADOS DE PETRÓLEO LTDA</v>
          </cell>
        </row>
        <row r="3195">
          <cell r="B3195" t="str">
            <v>INTEGRA-RIO COMERCIAL LTDA</v>
          </cell>
        </row>
        <row r="3196">
          <cell r="B3196" t="str">
            <v>MONSENHOR CONFECÇÃO LTDA-ME</v>
          </cell>
        </row>
        <row r="3197">
          <cell r="B3197" t="str">
            <v>SISBAT CONSTRUÇÕES LTDA</v>
          </cell>
        </row>
        <row r="3198">
          <cell r="B3198" t="str">
            <v>MEZZANO MÓVEIS DE ESCRITÓRIO LTDA</v>
          </cell>
        </row>
        <row r="3199">
          <cell r="B3199" t="str">
            <v>TRANSMAQUE EQUIPAMENTOS HIDRÁULICOS LTDA</v>
          </cell>
        </row>
        <row r="3200">
          <cell r="B3200" t="str">
            <v>LUIZ ANTONIO LEITE CONCEIÇÃO JUNIOR</v>
          </cell>
        </row>
        <row r="3201">
          <cell r="B3201" t="str">
            <v>FERNANDES &amp; BARBOSA COMÉRCIO DE PEÇAS PARA TRATORES LTDA</v>
          </cell>
        </row>
        <row r="3202">
          <cell r="B3202" t="str">
            <v>EUCALIPTO 7903 MAT. DE CONSTRUÇÃO LTDA</v>
          </cell>
        </row>
        <row r="3203">
          <cell r="B3203" t="str">
            <v>COMERCIAL SOS DE FERRAMENTA LTDA.</v>
          </cell>
        </row>
        <row r="3204">
          <cell r="B3204" t="str">
            <v>PEREIRA BLOIS ADVOGADOS</v>
          </cell>
        </row>
        <row r="3205">
          <cell r="B3205" t="str">
            <v>ARIOSTO MILA PEIXOTO SDV.CONS.JURÍDICOS</v>
          </cell>
        </row>
        <row r="3206">
          <cell r="B3206" t="str">
            <v>G.O.BRASIL LOCAÇÃO DE MÁQUINAS LTDA.</v>
          </cell>
        </row>
        <row r="3207">
          <cell r="B3207" t="str">
            <v>OM E FILHOS MAT. DE CONST. LTDA</v>
          </cell>
        </row>
        <row r="3208">
          <cell r="B3208" t="str">
            <v>ARGAPOINT MATERIAL DE CONSTRUÇÃO LTDA.</v>
          </cell>
        </row>
        <row r="3209">
          <cell r="B3209" t="str">
            <v>COMERCIAL JAGUARÉ TUBOS PROD.SIDERÚRGICOS LTDA</v>
          </cell>
        </row>
        <row r="3210">
          <cell r="B3210" t="str">
            <v>CLM SERVIÇOS AUXILIARES DA CONSTRUÇÃO CIVIL LTDA.</v>
          </cell>
        </row>
        <row r="3211">
          <cell r="B3211" t="str">
            <v>FENICIA REAL DISTRIBUIDORA LTDA.</v>
          </cell>
        </row>
        <row r="3212">
          <cell r="B3212" t="str">
            <v>VEIMAR COMERCIAL DIESEL LTDA</v>
          </cell>
        </row>
        <row r="3213">
          <cell r="B3213" t="str">
            <v>ATOBÁ MADEIRAS LTDA</v>
          </cell>
        </row>
        <row r="3214">
          <cell r="B3214" t="str">
            <v>MARCOS ROBERTO PONTES COSTA GRAMAS</v>
          </cell>
        </row>
        <row r="3215">
          <cell r="B3215" t="str">
            <v>WJJ COMÉRCIO DE DERIVADOS DE PETRÓLEO LTDA</v>
          </cell>
        </row>
        <row r="3216">
          <cell r="B3216" t="str">
            <v>EU SOU DA BARRA MATS DE CONSTRUÇÕES LTDA</v>
          </cell>
        </row>
        <row r="3217">
          <cell r="B3217" t="str">
            <v>VALENTE, WERNECK &amp; AGUIAR ADVOGADOS ASSOCIADOS</v>
          </cell>
        </row>
        <row r="3218">
          <cell r="B3218" t="str">
            <v>CRISTALIT II MÓVEIS E DECORAÇÕES LTDA</v>
          </cell>
        </row>
        <row r="3219">
          <cell r="B3219" t="str">
            <v>KARLA'S INFORMÁTICA LTDA</v>
          </cell>
        </row>
        <row r="3220">
          <cell r="B3220" t="str">
            <v>BOLSA DOS CARTUCHOS LASERFILL LTDA</v>
          </cell>
        </row>
        <row r="3221">
          <cell r="B3221" t="str">
            <v>P.F.M. ROSA LOCAÇÃO DE EQUIPAMENTOS</v>
          </cell>
        </row>
        <row r="3222">
          <cell r="B3222" t="str">
            <v>COMPER-COM.MAT.PERF.ROCHA AR COMPR.LTDA</v>
          </cell>
        </row>
        <row r="3223">
          <cell r="B3223" t="str">
            <v>BRC REPRESENTAÇÕES E COMÉRCIO LTDA</v>
          </cell>
        </row>
        <row r="3224">
          <cell r="B3224" t="str">
            <v>TOLEDO &amp; BARRETO EMPREENDIMENTOS LTDA</v>
          </cell>
        </row>
        <row r="3225">
          <cell r="B3225" t="str">
            <v>RETRORIO LOCAÇÃO DE MÁQUINAS E EQUIPAMENTOS LTDA</v>
          </cell>
        </row>
        <row r="3226">
          <cell r="B3226" t="str">
            <v>EDIFIC CONSTRUÇÕES LTDA</v>
          </cell>
        </row>
        <row r="3227">
          <cell r="B3227" t="str">
            <v>KIOBRA 1000 COMERCIO E SERVIÇOS LTDA</v>
          </cell>
        </row>
        <row r="3228">
          <cell r="B3228" t="str">
            <v>COMERCIAL DE VIDROS ABIGON LTDA.</v>
          </cell>
        </row>
        <row r="3229">
          <cell r="B3229" t="str">
            <v>EJO TRANSPORTE E TERRAPLANAGEM LTDA</v>
          </cell>
        </row>
        <row r="3230">
          <cell r="B3230" t="str">
            <v>GRALPHI-HIDRO CARGAS LTDA-ME</v>
          </cell>
        </row>
        <row r="3231">
          <cell r="B3231" t="str">
            <v>A.F. CONSTRUÇÕES LTDA</v>
          </cell>
        </row>
        <row r="3232">
          <cell r="B3232" t="str">
            <v>3 S LOCAÇÃO E COMÉRCIO LTDA</v>
          </cell>
        </row>
        <row r="3233">
          <cell r="B3233" t="str">
            <v>J.GOMES AZEVEDO MAT.CONSTR.E TRANSPORTES-ME</v>
          </cell>
        </row>
        <row r="3234">
          <cell r="B3234" t="str">
            <v>SOLUCTION EXPRESS LOG.DE TRANSPORTES LTDA.</v>
          </cell>
        </row>
        <row r="3235">
          <cell r="B3235" t="str">
            <v>J. POLETTO &amp; CARVALHO MAT. DE CONSTRUÇÃO LTDA</v>
          </cell>
        </row>
        <row r="3236">
          <cell r="B3236" t="str">
            <v>ARGAMASSA ARARUAMA IND. E COM. LTDA</v>
          </cell>
        </row>
        <row r="3237">
          <cell r="B3237" t="str">
            <v>J.G.G. DE FARIA - ME</v>
          </cell>
        </row>
        <row r="3238">
          <cell r="B3238" t="str">
            <v>AUTO POSTO SERTÃO LTDA</v>
          </cell>
        </row>
        <row r="3239">
          <cell r="B3239" t="str">
            <v>J.H.G.SERV.ELÉTRICO E HIDRÁULICO LTDA</v>
          </cell>
        </row>
        <row r="3240">
          <cell r="B3240" t="str">
            <v>VERNON MAN. DE MÁQ. E EQUIP. DE BANGU LTDA</v>
          </cell>
        </row>
        <row r="3241">
          <cell r="B3241" t="str">
            <v>L. L. E FERRAGENS LTDA</v>
          </cell>
        </row>
        <row r="3242">
          <cell r="B3242" t="str">
            <v>TUNEKO'S MAT.CONSTRUÇÃO E FERRAGENS LTDA</v>
          </cell>
        </row>
        <row r="3243">
          <cell r="B3243" t="str">
            <v>MB TRANSPORTES E COMÉRCIO LTDA-ME</v>
          </cell>
        </row>
        <row r="3244">
          <cell r="B3244" t="str">
            <v>BORGES DE FREITAS COMERCIAL LTDA</v>
          </cell>
        </row>
        <row r="3245">
          <cell r="B3245" t="str">
            <v>PLOCENTER COPIADORA DE CAMPO GRANDE LTDA.</v>
          </cell>
        </row>
        <row r="3246">
          <cell r="B3246" t="str">
            <v>PNEUS CAMARÁ LTDA</v>
          </cell>
        </row>
        <row r="3247">
          <cell r="B3247" t="str">
            <v>S.N. BARBOSA</v>
          </cell>
        </row>
        <row r="3248">
          <cell r="B3248" t="str">
            <v>SANEMAT COM. E REP. DE MATERIAL DE CONSTRUÇÃO LTDA.</v>
          </cell>
        </row>
        <row r="3249">
          <cell r="B3249" t="str">
            <v>SUPER MIX COM.DE TINTAS E MAT.CONSTR.LTDA.</v>
          </cell>
        </row>
        <row r="3250">
          <cell r="B3250" t="str">
            <v>M.T.B. TRANSPORTES LTDA</v>
          </cell>
        </row>
        <row r="3251">
          <cell r="B3251" t="str">
            <v>JC3 EDITORA E COMÉRCIO LTDA</v>
          </cell>
        </row>
        <row r="3252">
          <cell r="B3252" t="str">
            <v>ADSERVICE CONSULT. DE RECURSOS HUMANOS LTDA</v>
          </cell>
        </row>
        <row r="3253">
          <cell r="B3253" t="str">
            <v>KAVIT MÁQUINAS E EQUIPAMENTOS</v>
          </cell>
        </row>
        <row r="3254">
          <cell r="B3254" t="str">
            <v>J.O.D. FERNANDES ARTEFATOS DE CONCRETO -ME</v>
          </cell>
        </row>
        <row r="3255">
          <cell r="B3255" t="str">
            <v>GRANVILLE HOTEL LTDA ME</v>
          </cell>
        </row>
        <row r="3256">
          <cell r="B3256" t="str">
            <v>VIA CONE OPERAÇÕES DE TRÁFEGO LTDA</v>
          </cell>
        </row>
        <row r="3257">
          <cell r="B3257" t="str">
            <v>EVIDENC ENGENHARIA CONS.ADMIN.LTDA</v>
          </cell>
        </row>
        <row r="3258">
          <cell r="B3258" t="str">
            <v>THALWEG TOPOGRAFIA LTDA</v>
          </cell>
        </row>
        <row r="3259">
          <cell r="B3259" t="str">
            <v>IDEAL SIGN PROGRAMAÇÃO VISUAL LTDA.</v>
          </cell>
        </row>
        <row r="3260">
          <cell r="B3260" t="str">
            <v>F.D.I. CONSTRUÇÕES E SERVIÇOS LTDA</v>
          </cell>
        </row>
        <row r="3261">
          <cell r="B3261" t="str">
            <v>OLIVEIRA GUSMÃO COM. PROJETOS E REFORMAS LTDA.</v>
          </cell>
        </row>
        <row r="3262">
          <cell r="B3262" t="str">
            <v>VALDEMIR MEDEIROS PAZ</v>
          </cell>
        </row>
        <row r="3263">
          <cell r="B3263" t="str">
            <v>ILDO G. SILVA FILHO COM. E REPR. DE MATS. DE CONSTRUÇÃO LTDA</v>
          </cell>
        </row>
        <row r="3264">
          <cell r="B3264" t="str">
            <v>EDUARDO CARVALHO VILLARIM PEÇAS P/AUTOMÓVEIS</v>
          </cell>
        </row>
        <row r="3265">
          <cell r="B3265" t="str">
            <v>A.G.E. MUDANÇAS E TRANSPORTES LTDA</v>
          </cell>
        </row>
        <row r="3266">
          <cell r="B3266" t="str">
            <v>TRANSPRIMOS TRANSPORTADORA LTDA</v>
          </cell>
        </row>
        <row r="3267">
          <cell r="B3267" t="str">
            <v>FABIO DE SOUZA SILVA</v>
          </cell>
        </row>
        <row r="3268">
          <cell r="B3268" t="str">
            <v>PREMIUM NOTEBOOK</v>
          </cell>
        </row>
        <row r="3269">
          <cell r="B3269" t="str">
            <v>ECB-ENGENHARIA COMERCIO BEZERRA LTDA</v>
          </cell>
        </row>
        <row r="3270">
          <cell r="B3270" t="str">
            <v>ENGINE ENGENHARIA LTDA</v>
          </cell>
        </row>
        <row r="3271">
          <cell r="B3271" t="str">
            <v>L.A.G. SACRE</v>
          </cell>
        </row>
        <row r="3272">
          <cell r="B3272" t="str">
            <v>R.M.C COMERCIO E REPRESENTACOES LTDA</v>
          </cell>
        </row>
        <row r="3273">
          <cell r="B3273" t="str">
            <v>HC INSTALAÇÕES, PROJETOS E OBRAS LTDA</v>
          </cell>
        </row>
        <row r="3274">
          <cell r="B3274" t="str">
            <v>MPC 3 - COM.E FABR.DE EMBAL.PLÁSTICAS LTDA.</v>
          </cell>
        </row>
        <row r="3275">
          <cell r="B3275" t="str">
            <v>CLÍNICA MÉDICA PARQUE DUQUE LTDA</v>
          </cell>
        </row>
        <row r="3276">
          <cell r="B3276" t="str">
            <v>MARIANA DE OLIVEIRA CONSONNI MAQ.INDUSTRIAIS</v>
          </cell>
        </row>
        <row r="3277">
          <cell r="B3277" t="str">
            <v>TRANSPORTADORA GRILLO E RIBEIRO LTDA-ME</v>
          </cell>
        </row>
        <row r="3278">
          <cell r="B3278" t="str">
            <v>ONDA VERDE PLANTAS E JARDINS LTDA</v>
          </cell>
        </row>
        <row r="3279">
          <cell r="B3279" t="str">
            <v>XXIS 156 INFORMÁTICA LTDA</v>
          </cell>
        </row>
        <row r="3280">
          <cell r="B3280" t="str">
            <v>CÉU AZUL URBANIZAÇÃO E PAISAGISMO LTDA</v>
          </cell>
        </row>
        <row r="3281">
          <cell r="B3281" t="str">
            <v>TRANA TRANSPORTES LTDA</v>
          </cell>
        </row>
        <row r="3282">
          <cell r="B3282" t="str">
            <v>BETA-MAX DE MOGI DAS CRUZES LOC. E EQUIP. PARA CONST. CIVIL</v>
          </cell>
        </row>
        <row r="3283">
          <cell r="B3283" t="str">
            <v>J. MACHADO PNEUS LTDA</v>
          </cell>
        </row>
        <row r="3284">
          <cell r="B3284" t="str">
            <v>R &amp; S COM. SERV. E LOCAÇÃO DE MÁQUINAS LTDA.</v>
          </cell>
        </row>
        <row r="3285">
          <cell r="B3285" t="str">
            <v>SUVINENSE DE CAMPOS TINTAS LTDA</v>
          </cell>
        </row>
        <row r="3286">
          <cell r="B3286" t="str">
            <v>ETS EMP. DE TERCEIRIZAÇÃO E SERVIÇOS LTDA</v>
          </cell>
        </row>
        <row r="3287">
          <cell r="B3287" t="str">
            <v>PEDREIRA NATASHA LTDA</v>
          </cell>
        </row>
        <row r="3288">
          <cell r="B3288" t="str">
            <v>ITC PARTICIPAÇÕES COM.&amp; IND. LTDA</v>
          </cell>
        </row>
        <row r="3289">
          <cell r="B3289" t="str">
            <v>A.S DE MARINS TRANSPORTE-ME</v>
          </cell>
        </row>
        <row r="3290">
          <cell r="B3290" t="str">
            <v>MENEZES &amp; ALBUQUERQUE LTDA</v>
          </cell>
        </row>
        <row r="3291">
          <cell r="B3291" t="str">
            <v>P.C.E.S. MELO AUTO MECÂNICA</v>
          </cell>
        </row>
        <row r="3292">
          <cell r="B3292" t="str">
            <v>DIFERAÇO COM.FERRO E AÇO ESTR.METAL.LTDA</v>
          </cell>
        </row>
        <row r="3293">
          <cell r="B3293" t="str">
            <v>SOLUNORTE EQUIPAMENTOS LTDA - ME</v>
          </cell>
        </row>
        <row r="3294">
          <cell r="B3294" t="str">
            <v>CHRISTINE W. VILLARINO CABEZA-ME</v>
          </cell>
        </row>
        <row r="3295">
          <cell r="B3295" t="str">
            <v>MADUC MADEIREIRA DUQUE DE CAXIAS LTDA-ME</v>
          </cell>
        </row>
        <row r="3296">
          <cell r="B3296" t="str">
            <v>ESSENCIAL TRANSPORTES E SERVIÇOS S/C LTDA</v>
          </cell>
        </row>
        <row r="3297">
          <cell r="B3297" t="str">
            <v>VITORAÇO COMERCIO DE FERRO LTDA</v>
          </cell>
        </row>
        <row r="3298">
          <cell r="B3298" t="str">
            <v>S.S.P. DOS SANTOS BRINDES PROMOCIONAIS</v>
          </cell>
        </row>
        <row r="3299">
          <cell r="B3299" t="str">
            <v>MÁRCIO JOSÉ DA CUNHA CARVALHO ME</v>
          </cell>
        </row>
        <row r="3300">
          <cell r="B3300" t="str">
            <v>FRONTEIRAS ENGENHARIA E COMÉRCIO LTDA</v>
          </cell>
        </row>
        <row r="3301">
          <cell r="B3301" t="str">
            <v>CARDIANA COM.MÁQUINAS E EQUIPAMENTOS LTDA</v>
          </cell>
        </row>
        <row r="3302">
          <cell r="B3302" t="str">
            <v>FACIES PRESTADORA DE SERVIÇOS LTDA</v>
          </cell>
        </row>
        <row r="3303">
          <cell r="B3303" t="str">
            <v>VIVIANE ALVES RODRIGUES LANCHONETE</v>
          </cell>
        </row>
        <row r="3304">
          <cell r="B3304" t="str">
            <v>RMB-COMERCIAL LTDA - EPP</v>
          </cell>
        </row>
        <row r="3305">
          <cell r="B3305" t="str">
            <v>SANE-RIO SANEAMENTO E HIDRÁULICA LTDA</v>
          </cell>
        </row>
        <row r="3306">
          <cell r="B3306" t="str">
            <v>IMPOL ALUMINUM IND.COM.DE ALUMÍNIO LTDA</v>
          </cell>
        </row>
        <row r="3307">
          <cell r="B3307" t="str">
            <v>JDC TRANSPORTE RODOVIÁRIO LTDA</v>
          </cell>
        </row>
        <row r="3308">
          <cell r="B3308" t="str">
            <v>NOBRE INOX INDUSTRIA LTDA</v>
          </cell>
        </row>
        <row r="3309">
          <cell r="B3309" t="str">
            <v>ROL RIO PRODUTOS INDUSTRIAIS LTDA</v>
          </cell>
        </row>
        <row r="3310">
          <cell r="B3310" t="str">
            <v>HMM TRANSPORTE RODOVIÁRIO DE CARGAS LTDA</v>
          </cell>
        </row>
        <row r="3311">
          <cell r="B3311" t="str">
            <v>LINEANE DE M. EVANGELISTA</v>
          </cell>
        </row>
        <row r="3312">
          <cell r="B3312" t="str">
            <v>CRISTIANE MAGALHÃES MARTINS MAT. DE CONSTRUÇÃO</v>
          </cell>
        </row>
        <row r="3313">
          <cell r="B3313" t="str">
            <v>RETROFIT ENGENHARIA DE SERVIÇOS LTDA</v>
          </cell>
        </row>
        <row r="3314">
          <cell r="B3314" t="str">
            <v>D C ROSA RECARGA DE CARTUCHOS</v>
          </cell>
        </row>
        <row r="3315">
          <cell r="B3315" t="str">
            <v>CENP OLIVEIRA CONSTR. E PAVIMENTAÇÃO LTDA</v>
          </cell>
        </row>
        <row r="3316">
          <cell r="B3316" t="str">
            <v>STATUS COMÉRCIO E SERV. DE PORTARIA LTDA</v>
          </cell>
        </row>
        <row r="3317">
          <cell r="B3317" t="str">
            <v>COMSER CAXIENSE COM. SERVS E REPR. LTDA</v>
          </cell>
        </row>
        <row r="3318">
          <cell r="B3318" t="str">
            <v>TRANSPORTADORA KAIK LTDA.</v>
          </cell>
        </row>
        <row r="3319">
          <cell r="B3319" t="str">
            <v>NOVA SAT LOCAÇÕES E TRANSPORTES LTDA</v>
          </cell>
        </row>
        <row r="3320">
          <cell r="B3320" t="str">
            <v>BAR E MERCEARIA MACHADO E SILVA LTDA-ME</v>
          </cell>
        </row>
        <row r="3321">
          <cell r="B3321" t="str">
            <v>COPY LAGOS COPIADORA DE PROJ. DE ENGENHARIA LTDA</v>
          </cell>
        </row>
        <row r="3322">
          <cell r="B3322" t="str">
            <v>JOSÉ CARLOS ARÊAS</v>
          </cell>
        </row>
        <row r="3323">
          <cell r="B3323" t="str">
            <v>DORI LOCAÇÃO DE VEÍCULOS E MÁQUINAS LTDA</v>
          </cell>
        </row>
        <row r="3324">
          <cell r="B3324" t="str">
            <v>JOCARSIL LOCAÇÃO DE CAMINHÕES LTDA-ME</v>
          </cell>
        </row>
        <row r="3325">
          <cell r="B3325" t="str">
            <v>EMPREITEIRA DE CONSTRUÇÃO CIVIL GKM LTDA</v>
          </cell>
        </row>
        <row r="3326">
          <cell r="B3326" t="str">
            <v>CONEMAX COMÉRCIO DE TUBOS E CONEXÕES LTDA</v>
          </cell>
        </row>
        <row r="3327">
          <cell r="B3327" t="str">
            <v>GOMES NASCIMENTO COM. DE COMBUSTÍVEIS LTDA</v>
          </cell>
        </row>
        <row r="3328">
          <cell r="B3328" t="str">
            <v>J.A. ASCONCIPA ASSESS.SEG.TRABALHO.COM.EQUIP.LTDA</v>
          </cell>
        </row>
        <row r="3329">
          <cell r="B3329" t="str">
            <v>SECOI SERVIÇO CONSULTORIA IMOBILIÁRIA E ESTÚDIO WEB LTDA</v>
          </cell>
        </row>
        <row r="3330">
          <cell r="B3330" t="str">
            <v>E.MELLO</v>
          </cell>
        </row>
        <row r="3331">
          <cell r="B3331" t="str">
            <v>ASSIS SOARES GÊNEROS ALIMENTÍCIOS LTDA</v>
          </cell>
        </row>
        <row r="3332">
          <cell r="B3332" t="str">
            <v>WANA RIO EQUIPAM.PROTEÇÃO INDIVIDUAL LTDA</v>
          </cell>
        </row>
        <row r="3333">
          <cell r="B3333" t="str">
            <v>PROENGE CONS. E PROJETOS DE ENGENHARIA</v>
          </cell>
        </row>
        <row r="3334">
          <cell r="B3334" t="str">
            <v>JEONILCE IOLANDA DA SILVA</v>
          </cell>
        </row>
        <row r="3335">
          <cell r="B3335" t="str">
            <v>J. CORDEIRO DOS SANTOS &amp; CIA LTDA</v>
          </cell>
        </row>
        <row r="3336">
          <cell r="B3336" t="str">
            <v>BRASIL GARDEN COMÉRCIO DE PLANTAS E FLORES LTDA</v>
          </cell>
        </row>
        <row r="3337">
          <cell r="B3337" t="str">
            <v>BARTHEM &amp; PIRES COM.PAPÉIS SERVIÇOS GRÁFICOS</v>
          </cell>
        </row>
        <row r="3338">
          <cell r="B3338" t="str">
            <v>MALUAN MAIA´S CONFECÇÕES LTDA.</v>
          </cell>
        </row>
        <row r="3339">
          <cell r="B3339" t="str">
            <v>ROMAX COMERCIAL ELÉTRICA LTDA</v>
          </cell>
        </row>
        <row r="3340">
          <cell r="B3340" t="str">
            <v>D.L. MEDEIROS OFICINA MECÂNICA</v>
          </cell>
        </row>
        <row r="3341">
          <cell r="B3341" t="str">
            <v>ALESSANDRA B.DA CIRCUNCISÃO RODRIGUES REFEIÇÕES-ME</v>
          </cell>
        </row>
        <row r="3342">
          <cell r="B3342" t="str">
            <v>LOCADIESEL GERADORES LTDA</v>
          </cell>
        </row>
        <row r="3343">
          <cell r="B3343" t="str">
            <v>IVONE APARECIDA FERREIRA DA ROSA TRANSPORTADORA</v>
          </cell>
        </row>
        <row r="3344">
          <cell r="B3344" t="str">
            <v>M.L. MERITIENSE GRAMAS E JARDINS LTDA.</v>
          </cell>
        </row>
        <row r="3345">
          <cell r="B3345" t="str">
            <v>FRANCISCO DOS SANTOS SILVA</v>
          </cell>
        </row>
        <row r="3346">
          <cell r="B3346" t="str">
            <v>RÁDIO COSTA DO SOL-AM 560</v>
          </cell>
        </row>
        <row r="3347">
          <cell r="B3347" t="str">
            <v>SANTOS E FONSECA SERVIÇOS LTDA</v>
          </cell>
        </row>
        <row r="3348">
          <cell r="B3348" t="str">
            <v>NAPP INFORMÁTICA LTDA</v>
          </cell>
        </row>
        <row r="3349">
          <cell r="B3349" t="str">
            <v>MACAPURI EQUIP.SEGURANÇA INDIVIDUAL LTDA</v>
          </cell>
        </row>
        <row r="3350">
          <cell r="B3350" t="str">
            <v>NEY FONSECA E ADVOGADOS ASSOCIADOS</v>
          </cell>
        </row>
        <row r="3351">
          <cell r="B3351" t="str">
            <v>INSTTALE TRANSPORTES LTDA.</v>
          </cell>
        </row>
        <row r="3352">
          <cell r="B3352" t="str">
            <v>MDM MANTIQUIRA TINTAS LTDA-ME</v>
          </cell>
        </row>
        <row r="3353">
          <cell r="B3353" t="str">
            <v>SPARE PARTS MACHINE IMP. EXPORTAÇÃO LTDA</v>
          </cell>
        </row>
        <row r="3354">
          <cell r="B3354" t="str">
            <v>IRINEU MONTEIRO DE SOUZA - EPP</v>
          </cell>
        </row>
        <row r="3355">
          <cell r="B3355" t="str">
            <v>RENTAL NOBRE COMÉRCIO DE EQUIPAMENTOS LTDA</v>
          </cell>
        </row>
        <row r="3356">
          <cell r="B3356" t="str">
            <v>ADRIANO VERÍSSIMO DE OLIVEIRA-ME</v>
          </cell>
        </row>
        <row r="3357">
          <cell r="B3357" t="str">
            <v>DINAMICA 2004 COM SUPR DE INFORMÁTICA LT</v>
          </cell>
        </row>
        <row r="3358">
          <cell r="B3358" t="str">
            <v>ENIO ROBERTO CUNHA</v>
          </cell>
        </row>
        <row r="3359">
          <cell r="B3359" t="str">
            <v>COMERCIAL DE ÁGUA MAXIMINIANO I LTDA</v>
          </cell>
        </row>
        <row r="3360">
          <cell r="B3360" t="str">
            <v>DELTONPLAST COM. DE PLÁSTICOS LTDA-ME</v>
          </cell>
        </row>
        <row r="3361">
          <cell r="B3361" t="str">
            <v>INFOBRAIN CONS.SUPORTE EM INFORMÁTICA LTDA</v>
          </cell>
        </row>
        <row r="3362">
          <cell r="B3362" t="str">
            <v>DELTA SEG COM.E EQUIPº.DE SEGURANÇA LTDA.</v>
          </cell>
        </row>
        <row r="3363">
          <cell r="B3363" t="str">
            <v>REDAV SERVIÇOS DE ENGENHARIA LTDA</v>
          </cell>
        </row>
        <row r="3364">
          <cell r="B3364" t="str">
            <v>MAKGEO COMÉRCIO E EQUIPAMENTOS LTDA</v>
          </cell>
        </row>
        <row r="3365">
          <cell r="B3365" t="str">
            <v>BALEIA PEÇAS E SERVIÇOS LTDA.</v>
          </cell>
        </row>
        <row r="3366">
          <cell r="B3366" t="str">
            <v>DOORSFER REPAROS EM ARTEFATOS DE FERRO LTDA.</v>
          </cell>
        </row>
        <row r="3367">
          <cell r="B3367" t="str">
            <v>RESTAURANTE E LANCH. AÇAÍ ABENÇOADO LTDA</v>
          </cell>
        </row>
        <row r="3368">
          <cell r="B3368" t="str">
            <v>GOMES MACHADO ENGENHARIA LTDA</v>
          </cell>
        </row>
        <row r="3369">
          <cell r="B3369" t="str">
            <v>MAJESROS LOCAÇÃO DE VEÍCULOS LTDA</v>
          </cell>
        </row>
        <row r="3370">
          <cell r="B3370" t="str">
            <v>TUCANO COM. E SERV. HIDRAULICOS LTDA</v>
          </cell>
        </row>
        <row r="3371">
          <cell r="B3371" t="str">
            <v>GILDO QUERUBIM DA SILVA - ME</v>
          </cell>
        </row>
        <row r="3372">
          <cell r="B3372" t="str">
            <v>POSTO BRASIL LTDA</v>
          </cell>
        </row>
        <row r="3373">
          <cell r="B3373" t="str">
            <v>CENTRO DAS MOLAS LTDA</v>
          </cell>
        </row>
        <row r="3374">
          <cell r="B3374" t="str">
            <v>CASA SALOMÃO NAGIB DEMES &amp; CIA LTDA</v>
          </cell>
        </row>
        <row r="3375">
          <cell r="B3375" t="str">
            <v>DISTRIBUIDORA FLORIANO LTDA</v>
          </cell>
        </row>
        <row r="3376">
          <cell r="B3376" t="str">
            <v>JOSÉ DE AMORIM SOUSA -  MERCANTUDO</v>
          </cell>
        </row>
        <row r="3377">
          <cell r="B3377" t="str">
            <v>PETRAL COM E REPRESENTACOES LTDA</v>
          </cell>
        </row>
        <row r="3378">
          <cell r="B3378" t="str">
            <v>ROYAL CONSTRUÇÕES LTDA</v>
          </cell>
        </row>
        <row r="3379">
          <cell r="B3379" t="str">
            <v>SEVENFLY SERV. AUXILIARES DE TRANSPORTE AÉREO LTDA.</v>
          </cell>
        </row>
        <row r="3380">
          <cell r="B3380" t="str">
            <v>ROJAC VEÍCULOS E PEÇAS LTDA</v>
          </cell>
        </row>
        <row r="3381">
          <cell r="B3381" t="str">
            <v>AVENIDA SAQUAREMA VIDRAÇARIA LTDA</v>
          </cell>
        </row>
        <row r="3382">
          <cell r="B3382" t="str">
            <v>MANORTE COM. DE DERIVADOS DE PETRÓLEO LTDA</v>
          </cell>
        </row>
        <row r="3383">
          <cell r="B3383" t="str">
            <v>DOIS IRMÃOS TRANSP.TERRAPL.DA ILHA LTDA</v>
          </cell>
        </row>
        <row r="3384">
          <cell r="B3384" t="str">
            <v>CONTERPA CONTROLE TERRAPL.PAVIMENTAÇÃO LTDA</v>
          </cell>
        </row>
        <row r="3385">
          <cell r="B3385" t="str">
            <v>ROSELI BATISTA DE CARVALHO REFEIÇÕES E QUENTINHAS LTDA</v>
          </cell>
        </row>
        <row r="3386">
          <cell r="B3386" t="str">
            <v>MENDES D. DE CAXIAS MAT. DE CONST. E INSTALAÇÕES LTDA</v>
          </cell>
        </row>
        <row r="3387">
          <cell r="B3387" t="str">
            <v>J.P.B TRANSP., LOC. E SERVIÇOS LTDA.</v>
          </cell>
        </row>
        <row r="3388">
          <cell r="B3388" t="str">
            <v>CALD SERV. E CONSULT. DE ENGENHARIA LTDA</v>
          </cell>
        </row>
        <row r="3389">
          <cell r="B3389" t="str">
            <v>M.A. 54 HOTÉIS LTDA</v>
          </cell>
        </row>
        <row r="3390">
          <cell r="B3390" t="str">
            <v>CONSTRUTORA VALE DO PARUÁ LTDA</v>
          </cell>
        </row>
        <row r="3391">
          <cell r="B3391" t="str">
            <v>L B NAVARRO - GESSO</v>
          </cell>
        </row>
        <row r="3392">
          <cell r="B3392" t="str">
            <v>IMPRI 1000 SUPRIMENTOS E INFORMÁTICA LTDA</v>
          </cell>
        </row>
        <row r="3393">
          <cell r="B3393" t="str">
            <v>A L ARAGÃO COMÉRCIO E REPRESENTAÇÃO</v>
          </cell>
        </row>
        <row r="3394">
          <cell r="B3394" t="str">
            <v>COOP. DE TRANSP. AUTÕNOMO DE CATALÃO</v>
          </cell>
        </row>
        <row r="3395">
          <cell r="B3395" t="str">
            <v>PEC ENGENHARIA E PROJETOS LTDA</v>
          </cell>
        </row>
        <row r="3396">
          <cell r="B3396" t="str">
            <v>FERRET &amp; FERRET CONSULT.E TREINAMENTO</v>
          </cell>
        </row>
        <row r="3397">
          <cell r="B3397" t="str">
            <v>PAULA ADRIANA OLIVEIRA DE FREITAS</v>
          </cell>
        </row>
        <row r="3398">
          <cell r="B3398" t="str">
            <v>CONTRATUAL CONSTRUÇÃO E SANEAMENTO LTDA</v>
          </cell>
        </row>
        <row r="3399">
          <cell r="B3399" t="str">
            <v>CANNES REFEIÇÕES LTDA</v>
          </cell>
        </row>
        <row r="3400">
          <cell r="B3400" t="str">
            <v>ALICERCE RIO CLARO SERVIÇOS LTDA</v>
          </cell>
        </row>
        <row r="3401">
          <cell r="B3401" t="str">
            <v>BROTHER SOL. COM. E SERV. EM INF. LTDA</v>
          </cell>
        </row>
        <row r="3402">
          <cell r="B3402" t="str">
            <v>FREIO FORTE CEMAC COM. DE PEÇAS E SERVIÇOS LTDA</v>
          </cell>
        </row>
        <row r="3403">
          <cell r="B3403" t="str">
            <v>ALUCAR LOCAÇÃO DE VEÍCULOS LTDA</v>
          </cell>
        </row>
        <row r="3404">
          <cell r="B3404" t="str">
            <v>WEST BLOCO ARTEFATOS DE CIMENTO LTDA</v>
          </cell>
        </row>
        <row r="3405">
          <cell r="B3405" t="str">
            <v>NLP-RJ COMÉRCIO REPRES. E SERVIÇOS</v>
          </cell>
        </row>
        <row r="3406">
          <cell r="B3406" t="str">
            <v>PEDREIRA YOLITA LTDA</v>
          </cell>
        </row>
        <row r="3407">
          <cell r="B3407" t="str">
            <v>ALTA PRESSÃO RIO COMERCIO DE GASES LTDA</v>
          </cell>
        </row>
        <row r="3408">
          <cell r="B3408" t="str">
            <v>SERGIO GURGEL DA SILVA</v>
          </cell>
        </row>
        <row r="3409">
          <cell r="B3409" t="str">
            <v>SILVIO COSTA SANTOS</v>
          </cell>
        </row>
        <row r="3410">
          <cell r="B3410" t="str">
            <v>VANILDA SANTA'ANNA DE SOUZA</v>
          </cell>
        </row>
        <row r="3411">
          <cell r="B3411" t="str">
            <v>BENITO CORREIA DA SILVA FILHO</v>
          </cell>
        </row>
        <row r="3412">
          <cell r="B3412" t="str">
            <v>COMAC - COM. DE MATERIAIS DE CONSTRUÇÃO LTDA</v>
          </cell>
        </row>
        <row r="3413">
          <cell r="B3413" t="str">
            <v>DICASA COMÉRCIO DE MAT. CONSTRUÇÃO LTDA</v>
          </cell>
        </row>
        <row r="3414">
          <cell r="B3414" t="str">
            <v>BRASGUSA COM. DE PRODUTOS METALÚRGICOS LTDA</v>
          </cell>
        </row>
        <row r="3415">
          <cell r="B3415" t="str">
            <v>ISOFRIO IND. E COM. DE REFRIGERADORES</v>
          </cell>
        </row>
        <row r="3416">
          <cell r="B3416" t="str">
            <v>MADE RIO MADEIREIRA RIO SUL LTDA</v>
          </cell>
        </row>
        <row r="3417">
          <cell r="B3417" t="str">
            <v>10 A RIO REPRES.COM.PRODUTOS DE LIMPEZA LTDA</v>
          </cell>
        </row>
        <row r="3418">
          <cell r="B3418" t="str">
            <v>CONSTRUTORA VALE DO SALGADO LTDA</v>
          </cell>
        </row>
        <row r="3419">
          <cell r="B3419" t="str">
            <v>TRATOR BEL COM. PEÇAS E SERV. TRATORES LTDA</v>
          </cell>
        </row>
        <row r="3420">
          <cell r="B3420" t="str">
            <v>AUTO MECÂNICA JAÚ 2005 LTDA - ME</v>
          </cell>
        </row>
        <row r="3421">
          <cell r="B3421" t="str">
            <v>HL SIGNS CONFECÇÕES E PAINÉIS LTDA</v>
          </cell>
        </row>
        <row r="3422">
          <cell r="B3422" t="str">
            <v>MAROLA ELETRODIESEL SERV. E COM. LTDA.</v>
          </cell>
        </row>
        <row r="3423">
          <cell r="B3423" t="str">
            <v>PENSÃO DA BAIANA DE SANTA CRUZ LTDA-ME</v>
          </cell>
        </row>
        <row r="3424">
          <cell r="B3424" t="str">
            <v>IBACIP-IND.BARBALHENSE DE CIMENTO PORTLA</v>
          </cell>
        </row>
        <row r="3425">
          <cell r="B3425" t="str">
            <v>IBACIP IND. BARBALHENSE DE CIMENTO PORTLAND</v>
          </cell>
        </row>
        <row r="3426">
          <cell r="B3426" t="str">
            <v>KIT CRETO IND.COM. ARGAMASSAS DE CONCRETO LTDA</v>
          </cell>
        </row>
        <row r="3427">
          <cell r="B3427" t="str">
            <v>EDECONSIL-DESMAT.CONSTR. E SINALIZAÇÃO LTDA</v>
          </cell>
        </row>
        <row r="3428">
          <cell r="B3428" t="str">
            <v>V.C. CONSTRUÇÕES LTDA</v>
          </cell>
        </row>
        <row r="3429">
          <cell r="B3429" t="str">
            <v>COMERCIAL CARLLY DE MATERIAL DE CONSTRUÇÃO LTDA</v>
          </cell>
        </row>
        <row r="3430">
          <cell r="B3430" t="str">
            <v>PROPAV PEÇAS E SERVS. P/EQUIPS RODOV. LT</v>
          </cell>
        </row>
        <row r="3431">
          <cell r="B3431" t="str">
            <v>IRMÃOS BISPO MATERIAIS DE CONST. E TRANSP. 5000 LTDA</v>
          </cell>
        </row>
        <row r="3432">
          <cell r="B3432" t="str">
            <v>EDILSON ALVES DE CARVALHO</v>
          </cell>
        </row>
        <row r="3433">
          <cell r="B3433" t="str">
            <v>METALÚRGICA FERRONORTE LTDA</v>
          </cell>
        </row>
        <row r="3434">
          <cell r="B3434" t="str">
            <v>TECBRITA TECNOLOGIA EM BRITAGEM LTDA</v>
          </cell>
        </row>
        <row r="3435">
          <cell r="B3435" t="str">
            <v>CAF BOTELHO FUNDAÇÕES LTDA</v>
          </cell>
        </row>
        <row r="3436">
          <cell r="B3436" t="str">
            <v>TECK LIGHT INFORMÁTICA LTDA.</v>
          </cell>
        </row>
        <row r="3437">
          <cell r="B3437" t="str">
            <v>SOL OESTE INVESTIMENTOS S/A</v>
          </cell>
        </row>
        <row r="3438">
          <cell r="B3438" t="str">
            <v>GDAE QUALITEST E SERVIÇOS LTDA</v>
          </cell>
        </row>
        <row r="3439">
          <cell r="B3439" t="str">
            <v>EMPRECON - EMPRESA DE PRÉ-FABRICADOS E CONCRETO LTDA</v>
          </cell>
        </row>
        <row r="3440">
          <cell r="B3440" t="str">
            <v>SDK SERVIÇOS TÉCNICOS DE PLAN. E CONSTRUÇÕES LTDA</v>
          </cell>
        </row>
        <row r="3441">
          <cell r="B3441" t="str">
            <v>J. SOUZA DE SIQUEIRA - ME</v>
          </cell>
        </row>
        <row r="3442">
          <cell r="B3442" t="str">
            <v>FABIANE FERREIRA CAMARGO MONTEIRO</v>
          </cell>
        </row>
        <row r="3443">
          <cell r="B3443" t="str">
            <v>ELO FORTE SERVIÇOS PATRIMONIAIS LTDA</v>
          </cell>
        </row>
        <row r="3444">
          <cell r="B3444" t="str">
            <v>SERT ENGENHARIA DE INSTALAÇÕES LTDA</v>
          </cell>
        </row>
        <row r="3445">
          <cell r="B3445" t="str">
            <v>CORAL CONSTRUTORA RODOVALHO ALENCAR LTDA</v>
          </cell>
        </row>
        <row r="3446">
          <cell r="B3446" t="str">
            <v>CENTRO DOS RADIADORES DE WALFREDO MARCEL</v>
          </cell>
        </row>
        <row r="3447">
          <cell r="B3447" t="str">
            <v>C. ROLIM AUTOMÓVEIS LTDA</v>
          </cell>
        </row>
        <row r="3448">
          <cell r="B3448" t="str">
            <v>IMPORTEC - IMPORTADORA CEARENSE LTDA</v>
          </cell>
        </row>
        <row r="3449">
          <cell r="B3449" t="str">
            <v>FORNECEDORA MAQUINAS E EQUIPAMENTOS LTDA</v>
          </cell>
        </row>
        <row r="3450">
          <cell r="B3450" t="str">
            <v>FORNECEDORA MµQUINAS E EQUIPAMENTOS</v>
          </cell>
        </row>
        <row r="3451">
          <cell r="B3451" t="str">
            <v>FORNECEDORA MAQUINAS E EQUIPAMENTOS LTDA</v>
          </cell>
        </row>
        <row r="3452">
          <cell r="B3452" t="str">
            <v>FLAVIA CARUSO DE SA</v>
          </cell>
        </row>
        <row r="3453">
          <cell r="B3453" t="str">
            <v>R.CHAGAS &amp; CIA LTDA</v>
          </cell>
        </row>
        <row r="3454">
          <cell r="B3454" t="str">
            <v>CONSTRUTORA BRITANIA S/A</v>
          </cell>
        </row>
        <row r="3455">
          <cell r="B3455" t="str">
            <v>CASA DA CONSTRUÇÃO M.A.FROTA &amp; CIA LTDA</v>
          </cell>
        </row>
        <row r="3456">
          <cell r="B3456" t="str">
            <v>FUNDICAO CEARENSE LTDA</v>
          </cell>
        </row>
        <row r="3457">
          <cell r="B3457" t="str">
            <v>EMPREITEIRA GOMES SILVA SOUZA DE BANGU CONSTRUÇÕES LTDA</v>
          </cell>
        </row>
        <row r="3458">
          <cell r="B3458" t="str">
            <v>H.K.TERCEIRIZAÇÃO E SERVIÇOS DE PORTARIA LTDA.</v>
          </cell>
        </row>
        <row r="3459">
          <cell r="B3459" t="str">
            <v>BEZERRA &amp; OLIVEIRA LTDA</v>
          </cell>
        </row>
        <row r="3460">
          <cell r="B3460" t="str">
            <v>CONFIANÇA MUDANÇAS E TRANSPORTES LTDA</v>
          </cell>
        </row>
        <row r="3461">
          <cell r="B3461" t="str">
            <v>CONFIANÇA MUDANÇAS E TRANSPORTES LTDA</v>
          </cell>
        </row>
        <row r="3462">
          <cell r="B3462" t="str">
            <v>L. PARENTE</v>
          </cell>
        </row>
        <row r="3463">
          <cell r="B3463" t="str">
            <v>APIGUANA  MAQUINAS E FERRAMENTAS LTDA.</v>
          </cell>
        </row>
        <row r="3464">
          <cell r="B3464" t="str">
            <v>APIGUANA MµQUINAS E FERRAMENTAS LTDA.</v>
          </cell>
        </row>
        <row r="3465">
          <cell r="B3465" t="str">
            <v>GERARDO BASTOS PNEUS E PEÇAS LTDA</v>
          </cell>
        </row>
        <row r="3466">
          <cell r="B3466" t="str">
            <v>GERARDO BASTOS S/A PNEUS E PECAS</v>
          </cell>
        </row>
        <row r="3467">
          <cell r="B3467" t="str">
            <v>CERAMA TRANSPORTES LTDA</v>
          </cell>
        </row>
        <row r="3468">
          <cell r="B3468" t="str">
            <v>CONSTRUTORA MARTINS PORTO LTDA</v>
          </cell>
        </row>
        <row r="3469">
          <cell r="B3469" t="str">
            <v>ITAÓCA MINERAÇÃO LTDA</v>
          </cell>
        </row>
        <row r="3470">
          <cell r="B3470" t="str">
            <v>MICHELE ANA TAVARES</v>
          </cell>
        </row>
        <row r="3471">
          <cell r="B3471" t="str">
            <v>DISTRIBUIDORA CUMMINS DO NORDESTE LTDA</v>
          </cell>
        </row>
        <row r="3472">
          <cell r="B3472" t="str">
            <v>DISTRIBUIDORA CUMMINS DIESEL DO NORDESTE LTDA</v>
          </cell>
        </row>
        <row r="3473">
          <cell r="B3473" t="str">
            <v>RETIFICA VOLANTE LTDA</v>
          </cell>
        </row>
        <row r="3474">
          <cell r="B3474" t="str">
            <v>CEQUIP IMPORTACAO E COMERCIO LTDA</v>
          </cell>
        </row>
        <row r="3475">
          <cell r="B3475" t="str">
            <v>LOJA DAS MµQUINAS PARA ESCRITàRIO LTDA</v>
          </cell>
        </row>
        <row r="3476">
          <cell r="B3476" t="str">
            <v>TRANSNORTE S/A</v>
          </cell>
        </row>
        <row r="3477">
          <cell r="B3477" t="str">
            <v>TRANSBET TRANSPORTES DE BETUMES LTDA</v>
          </cell>
        </row>
        <row r="3478">
          <cell r="B3478" t="str">
            <v>J. A. SOUSA</v>
          </cell>
        </row>
        <row r="3479">
          <cell r="B3479" t="str">
            <v>JOSÉ DUARTE DE ALMEIDA &amp; CIA</v>
          </cell>
        </row>
        <row r="3480">
          <cell r="B3480" t="str">
            <v>JOSE LEANDRO DA SILVA DOS SANTOS</v>
          </cell>
        </row>
        <row r="3481">
          <cell r="B3481" t="str">
            <v>PIPEL - PICOS PETRÓLEO LTDA</v>
          </cell>
        </row>
        <row r="3482">
          <cell r="B3482" t="str">
            <v>LOCAR LOCADORA CARAJÁS LTDA</v>
          </cell>
        </row>
        <row r="3483">
          <cell r="B3483" t="str">
            <v>ALDEOTA LOCACAO TURISMO LTDA</v>
          </cell>
        </row>
        <row r="3484">
          <cell r="B3484" t="str">
            <v>AÇO CEARENSE COMERCIAL LTDA</v>
          </cell>
        </row>
        <row r="3485">
          <cell r="B3485" t="str">
            <v>EQUIMAQ EQUIPAMENTOS MAQUINAS COMERCIO E</v>
          </cell>
        </row>
        <row r="3486">
          <cell r="B3486" t="str">
            <v>JOTADOIS LTDA.</v>
          </cell>
        </row>
        <row r="3487">
          <cell r="B3487" t="str">
            <v>BOUTICAO AUTO PECAS</v>
          </cell>
        </row>
        <row r="3488">
          <cell r="B3488" t="str">
            <v>BOUTICÃO AUTOPEÇAS LTDA</v>
          </cell>
        </row>
        <row r="3489">
          <cell r="B3489" t="str">
            <v>CONSTRUTORA METROPOLITANA LTDA</v>
          </cell>
        </row>
        <row r="3490">
          <cell r="B3490" t="str">
            <v>AMAURI COSTA MACHADO</v>
          </cell>
        </row>
        <row r="3491">
          <cell r="B3491" t="str">
            <v>LENÍCIO CARNEIRO &amp; CIA LTDA</v>
          </cell>
        </row>
        <row r="3492">
          <cell r="B3492" t="str">
            <v>CECOMIL-COMÉRCIO E SERVIÇOS LTDA</v>
          </cell>
        </row>
        <row r="3493">
          <cell r="B3493" t="str">
            <v>CECOMIL COMÉRCIO E SERVIÇOS LTDA</v>
          </cell>
        </row>
        <row r="3494">
          <cell r="B3494" t="str">
            <v>TARGA TECNOLOGIA LTDA</v>
          </cell>
        </row>
        <row r="3495">
          <cell r="B3495" t="str">
            <v>JODIESEL IND. COM. E SERVICOS LTDA</v>
          </cell>
        </row>
        <row r="3496">
          <cell r="B3496" t="str">
            <v>FRANDIESEL SERVICOS E PECAS DIESEL LTDA</v>
          </cell>
        </row>
        <row r="3497">
          <cell r="B3497" t="str">
            <v>MADEIREIRA ITAIPU LTDA</v>
          </cell>
        </row>
        <row r="3498">
          <cell r="B3498" t="str">
            <v>CASA SAMUEL-GOMES DA PONTE &amp; CIA</v>
          </cell>
        </row>
        <row r="3499">
          <cell r="B3499" t="str">
            <v>GONÇALVES &amp; DIAS LTDA</v>
          </cell>
        </row>
        <row r="3500">
          <cell r="B3500" t="str">
            <v>CONSCOL CONSTRUTORA COTEPADRE LTDA</v>
          </cell>
        </row>
        <row r="3501">
          <cell r="B3501" t="str">
            <v>LINSELETRICA LTDA</v>
          </cell>
        </row>
        <row r="3502">
          <cell r="B3502" t="str">
            <v>PETROPEL PETRÓLEO AUTO PEÇAS LTDA</v>
          </cell>
        </row>
        <row r="3503">
          <cell r="B3503" t="str">
            <v>ALEX ROSENDO MACHADO DA SILVA</v>
          </cell>
        </row>
        <row r="3504">
          <cell r="B3504" t="str">
            <v>RICARDINO OLIVEIRA DA SILVA</v>
          </cell>
        </row>
        <row r="3505">
          <cell r="B3505" t="str">
            <v>WALDEMIRO GOMES DE BRITO</v>
          </cell>
        </row>
        <row r="3506">
          <cell r="B3506" t="str">
            <v>CRISTIANO DOS SANTOS ROSA</v>
          </cell>
        </row>
        <row r="3507">
          <cell r="B3507" t="str">
            <v>ADRIANO DA SILVA LOPES</v>
          </cell>
        </row>
        <row r="3508">
          <cell r="B3508" t="str">
            <v>PAULO SERGIO COSTA MACHADO</v>
          </cell>
        </row>
        <row r="3509">
          <cell r="B3509" t="str">
            <v>HOTÉIS G.P. S/A - FILIAL</v>
          </cell>
        </row>
        <row r="3510">
          <cell r="B3510" t="str">
            <v>CANTEIRO DE OBRAS IND COM LTDA</v>
          </cell>
        </row>
        <row r="3511">
          <cell r="B3511" t="str">
            <v>REFORMADORA PNEUS PETROLINA LTDA</v>
          </cell>
        </row>
        <row r="3512">
          <cell r="B3512" t="str">
            <v>NOVEPE NORDESTE VEICULOS PESADOS LTDA</v>
          </cell>
        </row>
        <row r="3513">
          <cell r="B3513" t="str">
            <v>MOTOR PECAS COMERCIAL LTDA</v>
          </cell>
        </row>
        <row r="3514">
          <cell r="B3514" t="str">
            <v>MODELAJE PREMOLDADOS LTDA</v>
          </cell>
        </row>
        <row r="3515">
          <cell r="B3515" t="str">
            <v>UNIÃO MADEIRAS LTDA</v>
          </cell>
        </row>
        <row r="3516">
          <cell r="B3516" t="str">
            <v>IMOBILIÁRIA ROCHA LTDA</v>
          </cell>
        </row>
        <row r="3517">
          <cell r="B3517" t="str">
            <v>ALFREDO FARIAS ANDRADE COMB. LUBRIF. PEÇAS</v>
          </cell>
        </row>
        <row r="3518">
          <cell r="B3518" t="str">
            <v>DORIVAL B. DE FREITAS</v>
          </cell>
        </row>
        <row r="3519">
          <cell r="B3519" t="str">
            <v>BRILAGE INDÚSTRIA E COMÉRCIO LTDA</v>
          </cell>
        </row>
        <row r="3520">
          <cell r="B3520" t="str">
            <v>CONPREL CONSTRUÇÕES,PROJETOS E REPRESENTAÇÕES LTDA</v>
          </cell>
        </row>
        <row r="3521">
          <cell r="B3521" t="str">
            <v>CIAGRO COMERCIAL DE IMPLEMENTOS E MAQUIN</v>
          </cell>
        </row>
        <row r="3522">
          <cell r="B3522" t="str">
            <v>SECOPE-SERV.COM.PRODUTOS ELETRONICOS LTDA</v>
          </cell>
        </row>
        <row r="3523">
          <cell r="B3523" t="str">
            <v>QUEIROZ OLIVEIRA COMERCIO E INDUSTRIA LT</v>
          </cell>
        </row>
        <row r="3524">
          <cell r="B3524" t="str">
            <v>MONTEC-MONTAGENS TEC.RETIF.MOTORES LTDA</v>
          </cell>
        </row>
        <row r="3525">
          <cell r="B3525" t="str">
            <v>AUTO PECAS BAHIA LTDA.</v>
          </cell>
        </row>
        <row r="3526">
          <cell r="B3526" t="str">
            <v>GUARANY GRÁFICA E EDITORA LTDA</v>
          </cell>
        </row>
        <row r="3527">
          <cell r="B3527" t="str">
            <v>ITAPETINGA AGRO INDUSTRIAL S/A</v>
          </cell>
        </row>
        <row r="3528">
          <cell r="B3528" t="str">
            <v>ITAPETINGA AGRO INDUSTRIAL S.A</v>
          </cell>
        </row>
        <row r="3529">
          <cell r="B3529" t="str">
            <v>IVAN DANTAS BARBOSA AUTO PEÇAS</v>
          </cell>
        </row>
        <row r="3530">
          <cell r="B3530" t="str">
            <v>JERONIMO DIX-NEUF PECAS E SERVICOS LTDA</v>
          </cell>
        </row>
        <row r="3531">
          <cell r="B3531" t="str">
            <v>TOPDIESEL PEÇAS E SERVIÇOS LTDA</v>
          </cell>
        </row>
        <row r="3532">
          <cell r="B3532" t="str">
            <v>EIT- EMPRESA INDUSTRIAL TÉCNICA S/A</v>
          </cell>
        </row>
        <row r="3533">
          <cell r="B3533" t="str">
            <v>SALOMAO MOREIRA COMERCIO E REPRESENTACOE</v>
          </cell>
        </row>
        <row r="3534">
          <cell r="B3534" t="str">
            <v>PEMAGRI PECAS E MAQUINAS AGRICOLAS</v>
          </cell>
        </row>
        <row r="3535">
          <cell r="B3535" t="str">
            <v>CAICÓ DIESEL LTDA</v>
          </cell>
        </row>
        <row r="3536">
          <cell r="B3536" t="str">
            <v>WAGNER FAGUNDES DALLA</v>
          </cell>
        </row>
        <row r="3537">
          <cell r="B3537" t="str">
            <v>COREMAL COMERCIO E REPRESENTACOES DE MAC</v>
          </cell>
        </row>
        <row r="3538">
          <cell r="B3538" t="str">
            <v>AGAÉ COM. E IND. LTDA</v>
          </cell>
        </row>
        <row r="3539">
          <cell r="B3539" t="str">
            <v>CIMENTO POTY PARAÍBA S/A</v>
          </cell>
        </row>
        <row r="3540">
          <cell r="B3540" t="str">
            <v>LUIZ LINO NETO - ME</v>
          </cell>
        </row>
        <row r="3541">
          <cell r="B3541" t="str">
            <v>CHRISTIAN W.V. CABEZA</v>
          </cell>
        </row>
        <row r="3542">
          <cell r="B3542" t="str">
            <v>RAIMUNDO P. DE SÁ FILHO EMPREITEIRA-ME</v>
          </cell>
        </row>
        <row r="3543">
          <cell r="B3543" t="str">
            <v>POSTO CARVALHO SÁ LTDA</v>
          </cell>
        </row>
        <row r="3544">
          <cell r="B3544" t="str">
            <v>CODIESEL COMERCIAL DIESEL LTDA</v>
          </cell>
        </row>
        <row r="3545">
          <cell r="B3545" t="str">
            <v>ENGEC CONSTRUCOES E INSTALACOES LTDA</v>
          </cell>
        </row>
        <row r="3546">
          <cell r="B3546" t="str">
            <v>MANOEL PATRIOTA DE MEDEIROS FILHO</v>
          </cell>
        </row>
        <row r="3547">
          <cell r="B3547" t="str">
            <v>CARLOS ANTONIO DE LIMA</v>
          </cell>
        </row>
        <row r="3548">
          <cell r="B3548" t="str">
            <v>ITER ENGENHARIA DE CONSTRUÇÕES LTDA.</v>
          </cell>
        </row>
        <row r="3549">
          <cell r="B3549" t="str">
            <v>CASA DO LABORATÓRIO LTDA</v>
          </cell>
        </row>
        <row r="3550">
          <cell r="B3550" t="str">
            <v>CARMEL CARPINA MATERIAL ELETRICO LTDA</v>
          </cell>
        </row>
        <row r="3551">
          <cell r="B3551" t="str">
            <v>MIRO FERRAMENTAS &amp; FERRAGENS LTDA</v>
          </cell>
        </row>
        <row r="3552">
          <cell r="B3552" t="str">
            <v>CAVESA CAMPINA GRANDE VEÍCULOS LTDA</v>
          </cell>
        </row>
        <row r="3553">
          <cell r="B3553" t="str">
            <v>ASSOC. TÉCNICO CIENTÍFICA ERNESTO LUIZ DE OLIVEIRA JÚNIOR</v>
          </cell>
        </row>
        <row r="3554">
          <cell r="B3554" t="str">
            <v>PROMÁQUINAS LTDA.</v>
          </cell>
        </row>
        <row r="3555">
          <cell r="B3555" t="str">
            <v>TIMES E ROSSI HOTEIS LTDA</v>
          </cell>
        </row>
        <row r="3556">
          <cell r="B3556" t="str">
            <v>PEDRAQ-PEDREIRA QUEIMADAS LTDA</v>
          </cell>
        </row>
        <row r="3557">
          <cell r="B3557" t="str">
            <v>TRANSPORTADORA PRINCESA DO AGRESTE LTDA</v>
          </cell>
        </row>
        <row r="3558">
          <cell r="B3558" t="str">
            <v>APTA GRUPO DE PLANEJAMENTO TÉCNICO LTDA</v>
          </cell>
        </row>
        <row r="3559">
          <cell r="B3559" t="str">
            <v>BRITAS CARUARU LTDA</v>
          </cell>
        </row>
        <row r="3560">
          <cell r="B3560" t="str">
            <v>ALEX DOS SANTOS SILVA GONCALVES</v>
          </cell>
        </row>
        <row r="3561">
          <cell r="B3561" t="str">
            <v>RODOLFO KLEBER DA SILVA SANTOS</v>
          </cell>
        </row>
        <row r="3562">
          <cell r="B3562" t="str">
            <v>VENEZA PARAFUSOS &amp; FERRAGENS LTDA</v>
          </cell>
        </row>
        <row r="3563">
          <cell r="B3563" t="str">
            <v>JUSSARA GISELA SORDI BATISTA</v>
          </cell>
        </row>
        <row r="3564">
          <cell r="B3564" t="str">
            <v>LARANJEIRA RETÍFICA MOTORES E PEÇAS LTDA</v>
          </cell>
        </row>
        <row r="3565">
          <cell r="B3565" t="str">
            <v>COMERCIAL SUBAÉ DE COMBUSTÍVEIS LTDA</v>
          </cell>
        </row>
        <row r="3566">
          <cell r="B3566" t="str">
            <v>CONSTRUÇÕES E EMPREEND. MERCANTIS LTDA</v>
          </cell>
        </row>
        <row r="3567">
          <cell r="B3567" t="str">
            <v>FLORESTA MAQUINAS E MOTORES LTDA</v>
          </cell>
        </row>
        <row r="3568">
          <cell r="B3568" t="str">
            <v>GERALDO DE FARIAS PEQUENO</v>
          </cell>
        </row>
        <row r="3569">
          <cell r="B3569" t="str">
            <v>MIGUEL SOARES DA SILVA NETO (REALMAQ)</v>
          </cell>
        </row>
        <row r="3570">
          <cell r="B3570" t="str">
            <v>LOJAS MAIA-F.S. VASCONCELOS &amp; CIA. LTDA.</v>
          </cell>
        </row>
        <row r="3571">
          <cell r="B3571" t="str">
            <v>C.PINHEIRO &amp; CIA LTDA</v>
          </cell>
        </row>
        <row r="3572">
          <cell r="B3572" t="str">
            <v>HIDRACROMO HIDRAULICO E CROMAGEM LTDA</v>
          </cell>
        </row>
        <row r="3573">
          <cell r="B3573" t="str">
            <v>ANTONIO NUNES DA CRUZ</v>
          </cell>
        </row>
        <row r="3574">
          <cell r="B3574" t="str">
            <v>DINIZ COMERCIAL DE FERRAGENS LTDA</v>
          </cell>
        </row>
        <row r="3575">
          <cell r="B3575" t="str">
            <v>MIBRA MINERIOS LTDA</v>
          </cell>
        </row>
        <row r="3576">
          <cell r="B3576" t="str">
            <v>COMERCIAL DE COMBUSTIVEIS NORDESTE LTDA</v>
          </cell>
        </row>
        <row r="3577">
          <cell r="B3577" t="str">
            <v>INDÚSTRIA DE BRITAGEM CARIRI S/A</v>
          </cell>
        </row>
        <row r="3578">
          <cell r="B3578" t="str">
            <v>AEROPARTS-HIDRÁLICA E PNEUMÁTICA LTDA</v>
          </cell>
        </row>
        <row r="3579">
          <cell r="B3579" t="str">
            <v>JO CONFECCOES IND.COM. LTDA</v>
          </cell>
        </row>
        <row r="3580">
          <cell r="B3580" t="str">
            <v>REFILTRO COMERCIAL LTDA</v>
          </cell>
        </row>
        <row r="3581">
          <cell r="B3581" t="str">
            <v>CONSTRUTORA MORAIS VASCONCELOS LTDA</v>
          </cell>
        </row>
        <row r="3582">
          <cell r="B3582" t="str">
            <v>PAULO ROBERTO G. COSTA-ME</v>
          </cell>
        </row>
        <row r="3583">
          <cell r="B3583" t="str">
            <v>A.J. QUEIROZ &amp;  CIA LTDA</v>
          </cell>
        </row>
        <row r="3584">
          <cell r="B3584" t="str">
            <v>PRESSA CONSTRUÇÕES LTDA</v>
          </cell>
        </row>
        <row r="3585">
          <cell r="B3585" t="str">
            <v>RECIFE TURBINA LTDA</v>
          </cell>
        </row>
        <row r="3586">
          <cell r="B3586" t="str">
            <v>MEHISA MATS ELÉTRICO, HIDR. E SANITÁRIO LTDA</v>
          </cell>
        </row>
        <row r="3587">
          <cell r="B3587" t="str">
            <v>MARY EMPREENDIMENTOS LTDA.</v>
          </cell>
        </row>
        <row r="3588">
          <cell r="B3588" t="str">
            <v>GALVAO E CIA LTDA</v>
          </cell>
        </row>
        <row r="3589">
          <cell r="B3589" t="str">
            <v>PONTAO SERVICOS  E COMERCIO LTDA</v>
          </cell>
        </row>
        <row r="3590">
          <cell r="B3590" t="str">
            <v>ARRECIFES HOTÉIS E TURISMO S/A</v>
          </cell>
        </row>
        <row r="3591">
          <cell r="B3591" t="str">
            <v>ALVES SAMPAIO &amp; CIA LTDA</v>
          </cell>
        </row>
        <row r="3592">
          <cell r="B3592" t="str">
            <v>SIMPLEX-VEÍCULOS E PEÇAS LTDA</v>
          </cell>
        </row>
        <row r="3593">
          <cell r="B3593" t="str">
            <v>B. SOUZA &amp; CIA LTDA</v>
          </cell>
        </row>
        <row r="3594">
          <cell r="B3594" t="str">
            <v>RECOVIA RESTAURAÇÃO E CONSERVAÇÃO DE RODOVIAS LTDA</v>
          </cell>
        </row>
        <row r="3595">
          <cell r="B3595" t="str">
            <v>AUTO EQUIPADORA SOUSA LTDA</v>
          </cell>
        </row>
        <row r="3596">
          <cell r="B3596" t="str">
            <v>RAIMUNDO FELIX &amp; CIA LTDA</v>
          </cell>
        </row>
        <row r="3597">
          <cell r="B3597" t="str">
            <v>SINALVIA -SINALIZACOES ROD CONST.IND.E C</v>
          </cell>
        </row>
        <row r="3598">
          <cell r="B3598" t="str">
            <v>NORDESTE AUTOMOTORES NORASA LTDA</v>
          </cell>
        </row>
        <row r="3599">
          <cell r="B3599" t="str">
            <v>SERVICAR S/A</v>
          </cell>
        </row>
        <row r="3600">
          <cell r="B3600" t="str">
            <v>HOTEIS PERNAMBUCO S/A</v>
          </cell>
        </row>
        <row r="3601">
          <cell r="B3601" t="str">
            <v>SOSERVI-SOCIEDADE DE SERVICOS E COMERCIO</v>
          </cell>
        </row>
        <row r="3602">
          <cell r="B3602" t="str">
            <v>IMPÉRIO DAS TINTAS LTDA</v>
          </cell>
        </row>
        <row r="3603">
          <cell r="B3603" t="str">
            <v>JOSE PINTO RODRIGUES</v>
          </cell>
        </row>
        <row r="3604">
          <cell r="B3604" t="str">
            <v>MULTPEÇAS LIMITADA</v>
          </cell>
        </row>
        <row r="3605">
          <cell r="B3605" t="str">
            <v>CREDIMOVEIS NOVOLAR LTDA.</v>
          </cell>
        </row>
        <row r="3606">
          <cell r="B3606" t="str">
            <v>CONDIC CONSTRUTORA DIRETRIZ IND E COM LT</v>
          </cell>
        </row>
        <row r="3607">
          <cell r="B3607" t="str">
            <v>HOTELARIA ACCOR BRASIL S/A</v>
          </cell>
        </row>
        <row r="3608">
          <cell r="B3608" t="str">
            <v>HOTELARIA ACCOR BRASIL S/A</v>
          </cell>
        </row>
        <row r="3609">
          <cell r="B3609" t="str">
            <v>HOTELARIA ACCOR BRASIL S/A.</v>
          </cell>
        </row>
        <row r="3610">
          <cell r="B3610" t="str">
            <v>LOURIVAL JOSE DA SILVA-ESPOLIO</v>
          </cell>
        </row>
        <row r="3611">
          <cell r="B3611" t="str">
            <v>RETIFICA IRMAOS FEITOSA LTDA</v>
          </cell>
        </row>
        <row r="3612">
          <cell r="B3612" t="str">
            <v>JOSÉ LUIZ DE CASTRO</v>
          </cell>
        </row>
        <row r="3613">
          <cell r="B3613" t="str">
            <v>F.G. PÉREZ</v>
          </cell>
        </row>
        <row r="3614">
          <cell r="B3614" t="str">
            <v>EDSON C. ROSA</v>
          </cell>
        </row>
        <row r="3615">
          <cell r="B3615" t="str">
            <v>SELMA DOS SANTOS MOTTA</v>
          </cell>
        </row>
        <row r="3616">
          <cell r="B3616" t="str">
            <v>FERREIRA COSTA E CIA LTDA</v>
          </cell>
        </row>
        <row r="3617">
          <cell r="B3617" t="str">
            <v>FERREIRA COSTA E CIA LTDA</v>
          </cell>
        </row>
        <row r="3618">
          <cell r="B3618" t="str">
            <v>ADIANT.TAVARES CORREIA HOTEIS S/A</v>
          </cell>
        </row>
        <row r="3619">
          <cell r="B3619" t="str">
            <v>TGR-TRANSPORTADORA GRANDE RIO LTDA</v>
          </cell>
        </row>
        <row r="3620">
          <cell r="B3620" t="str">
            <v>JANGADEIRO AUTO PEÇAS LTDA</v>
          </cell>
        </row>
        <row r="3621">
          <cell r="B3621" t="str">
            <v>ITAPESSOCA AGRO INDUSTRIAL S.A.</v>
          </cell>
        </row>
        <row r="3622">
          <cell r="B3622" t="str">
            <v>COMERCIAL FERRONORTE LTDA</v>
          </cell>
        </row>
        <row r="3623">
          <cell r="B3623" t="str">
            <v>COMERCIAL FERRONORTE LTDA</v>
          </cell>
        </row>
        <row r="3624">
          <cell r="B3624" t="str">
            <v>TARCOVEL DE FRANCISCO GONCALVES DE MORAE</v>
          </cell>
        </row>
        <row r="3625">
          <cell r="B3625" t="str">
            <v>AXIAL COMÉRCIO E SERVIÇOS LTDA</v>
          </cell>
        </row>
        <row r="3626">
          <cell r="B3626" t="str">
            <v>AUTO PECAS KATAN LTDA</v>
          </cell>
        </row>
        <row r="3627">
          <cell r="B3627" t="str">
            <v>R.P. FROTA</v>
          </cell>
        </row>
        <row r="3628">
          <cell r="B3628" t="str">
            <v>BENEDITO SEBASTIAO PINTO</v>
          </cell>
        </row>
        <row r="3629">
          <cell r="B3629" t="str">
            <v>F.F. DE SOUZA - EPP</v>
          </cell>
        </row>
        <row r="3630">
          <cell r="B3630" t="str">
            <v>CONSTRUTORA SAMARIA LTDA</v>
          </cell>
        </row>
        <row r="3631">
          <cell r="B3631" t="str">
            <v>RENOVADORA DE PNEUS OLICO LTDA.</v>
          </cell>
        </row>
        <row r="3632">
          <cell r="B3632" t="str">
            <v>ITAPIPOCA MATERIAL DE CONSTRUÇÃO LTDA</v>
          </cell>
        </row>
        <row r="3633">
          <cell r="B3633" t="str">
            <v>DISPALL-DISTRIBUIDORA DE PECAS AUGUSTO L</v>
          </cell>
        </row>
        <row r="3634">
          <cell r="B3634" t="str">
            <v>CONSTRUTORA SETA LTDA</v>
          </cell>
        </row>
        <row r="3635">
          <cell r="B3635" t="str">
            <v>INTERNACIONAL GRAFICA EDITORA LTDA</v>
          </cell>
        </row>
        <row r="3636">
          <cell r="B3636" t="str">
            <v>IMBIRIBEIRA DIESEL COM LTDA</v>
          </cell>
        </row>
        <row r="3637">
          <cell r="B3637" t="str">
            <v>OFICINA CALUMBI LTDA</v>
          </cell>
        </row>
        <row r="3638">
          <cell r="B3638" t="str">
            <v>RETIFICA MERIDIONAL</v>
          </cell>
        </row>
        <row r="3639">
          <cell r="B3639" t="str">
            <v>ARRAIAL AUTO PECAS LTDA</v>
          </cell>
        </row>
        <row r="3640">
          <cell r="B3640" t="str">
            <v>AUTOCASTRO COMERCIO E REPRESENTACOES LTD</v>
          </cell>
        </row>
        <row r="3641">
          <cell r="B3641" t="str">
            <v>INCORES INDUSTRIA COM RESID TEXTEIS CORR</v>
          </cell>
        </row>
        <row r="3642">
          <cell r="B3642" t="str">
            <v>JOAO MEDEIROS SILVA</v>
          </cell>
        </row>
        <row r="3643">
          <cell r="B3643" t="str">
            <v>PREMACIL-PREMOLDADOS E ARTEF.DE CIMENTO LTDA</v>
          </cell>
        </row>
        <row r="3644">
          <cell r="B3644" t="str">
            <v>MAURILIO PARAIZO DO AMARAL</v>
          </cell>
        </row>
        <row r="3645">
          <cell r="B3645" t="str">
            <v>IVONALDO BATISTA DE ARAÚJO</v>
          </cell>
        </row>
        <row r="3646">
          <cell r="B3646" t="str">
            <v>COMPAL COMPR.METAIS LOC.EQUIP.PATRICIO'S LTDA</v>
          </cell>
        </row>
        <row r="3647">
          <cell r="B3647" t="str">
            <v>NC OLIVEIRA</v>
          </cell>
        </row>
        <row r="3648">
          <cell r="B3648" t="str">
            <v>M.F. LIMA &amp; CIA</v>
          </cell>
        </row>
        <row r="3649">
          <cell r="B3649" t="str">
            <v>SOTRATORES COM.PEÇAS IMPL. AGRÍCOLAS LTDA</v>
          </cell>
        </row>
        <row r="3650">
          <cell r="B3650" t="str">
            <v>MEDICAL MERC.APARELHAGEM MEDICA LTDA</v>
          </cell>
        </row>
        <row r="3651">
          <cell r="B3651" t="str">
            <v>RADIAUTO LTDA</v>
          </cell>
        </row>
        <row r="3652">
          <cell r="B3652" t="str">
            <v>CERBRASA - COMERCIO E REPRESENTACOES BRA</v>
          </cell>
        </row>
        <row r="3653">
          <cell r="B3653" t="str">
            <v>CONSÓRCIO CONSTRUTOR CAMINHOS DA SERRA</v>
          </cell>
        </row>
        <row r="3654">
          <cell r="B3654" t="str">
            <v>ESSE ENGENHARIA SINALIZ. SERVS ESPECIAIS</v>
          </cell>
        </row>
        <row r="3655">
          <cell r="B3655" t="str">
            <v>SENAI SERVICO NACIONAL DE APRENDIZAGEM I</v>
          </cell>
        </row>
        <row r="3656">
          <cell r="B3656" t="str">
            <v>MARVA ADM.IMOVEIS LTDA.</v>
          </cell>
        </row>
        <row r="3657">
          <cell r="B3657" t="str">
            <v>SINDICATO NACIONAL DA INDUSTRIA DE CONST</v>
          </cell>
        </row>
        <row r="3658">
          <cell r="B3658" t="str">
            <v>CONSTRUCOES MECANICAS CMV LTDA</v>
          </cell>
        </row>
        <row r="3659">
          <cell r="B3659" t="str">
            <v>REMESSA SCP DELTA / SERVENG</v>
          </cell>
        </row>
        <row r="3660">
          <cell r="B3660" t="str">
            <v>CONSTRUTORA PAVISAN LTDA</v>
          </cell>
        </row>
        <row r="3661">
          <cell r="B3661" t="str">
            <v>CONSELHO REGIONAL DE ENGENHARIA, ARQUITETURA E AGRONOMIA</v>
          </cell>
        </row>
        <row r="3662">
          <cell r="B3662" t="str">
            <v>ANTONIO QUEIROZ DA ROCHA</v>
          </cell>
        </row>
        <row r="3663">
          <cell r="B3663" t="str">
            <v>MARÍTIMA SEGUROS S/A</v>
          </cell>
        </row>
        <row r="3664">
          <cell r="B3664" t="str">
            <v>POUSADA MAR GRANDE - ME</v>
          </cell>
        </row>
        <row r="3665">
          <cell r="B3665" t="str">
            <v>ANTONIO RODRIGUES ALVES-ARARIPINA</v>
          </cell>
        </row>
        <row r="3666">
          <cell r="B3666" t="str">
            <v>EMDELLT-RAIMUNDOP.DE SÁ FILHO EMPREIT.</v>
          </cell>
        </row>
        <row r="3667">
          <cell r="B3667" t="str">
            <v>F.D.I. CONSTRUÇÕES E SERVIÇOS LTDA</v>
          </cell>
        </row>
        <row r="3668">
          <cell r="B3668" t="str">
            <v>J.S.SALES TRANSPORTES-ME</v>
          </cell>
        </row>
        <row r="3669">
          <cell r="B3669" t="str">
            <v>CLEMENTE EMPREITEIRA DE OBRAS S/C LTD</v>
          </cell>
        </row>
        <row r="3670">
          <cell r="B3670" t="str">
            <v>NOVA ETAPA CONSTR. E INCORPORADORA LTDA</v>
          </cell>
        </row>
        <row r="3671">
          <cell r="B3671" t="str">
            <v>COND.EDIF.RESID.VILAMOURA</v>
          </cell>
        </row>
        <row r="3672">
          <cell r="B3672" t="str">
            <v>NIL IMOBILIÁRIA LTDA</v>
          </cell>
        </row>
        <row r="3673">
          <cell r="B3673" t="str">
            <v>CONDOMÍNIO DO EDIFÍCIO HEITOR MUNIZ</v>
          </cell>
        </row>
        <row r="3674">
          <cell r="B3674" t="str">
            <v>PALMIERI ASS. IMOBILIÁRIA</v>
          </cell>
        </row>
        <row r="3675">
          <cell r="B3675" t="str">
            <v>EDLÉIA DE OLIVEIRA BATISTA</v>
          </cell>
        </row>
        <row r="3676">
          <cell r="B3676" t="str">
            <v>FABIANO GONÇALVES ADM. C.V. IMÓVEIS</v>
          </cell>
        </row>
        <row r="3677">
          <cell r="B3677" t="str">
            <v>CARLOS ORLANDO R. SEABRA</v>
          </cell>
        </row>
        <row r="3678">
          <cell r="B3678" t="str">
            <v>JOÃO RODRIGUES BARBOSA</v>
          </cell>
        </row>
        <row r="3679">
          <cell r="B3679" t="str">
            <v>JOSÉ DE CARVALHO NETO</v>
          </cell>
        </row>
        <row r="3680">
          <cell r="B3680" t="str">
            <v>REMESSA P/PETROLINA</v>
          </cell>
        </row>
        <row r="3681">
          <cell r="B3681" t="str">
            <v>REMESSA P/VASSOURAS</v>
          </cell>
        </row>
        <row r="3682">
          <cell r="B3682" t="str">
            <v>REMESSA P/JUNQUEIRO</v>
          </cell>
        </row>
        <row r="3683">
          <cell r="B3683" t="str">
            <v>REMESSA P/ESCRITÓRIO FORTALEZA</v>
          </cell>
        </row>
        <row r="3684">
          <cell r="B3684" t="str">
            <v>REMESSA P/AGRESTINA</v>
          </cell>
        </row>
        <row r="3685">
          <cell r="B3685" t="str">
            <v>REMESSA P/GURUPI</v>
          </cell>
        </row>
        <row r="3686">
          <cell r="B3686" t="str">
            <v>REMESSA APRAZÍVEL</v>
          </cell>
        </row>
        <row r="3687">
          <cell r="B3687" t="str">
            <v>REMESSA CONSERVAS DER</v>
          </cell>
        </row>
        <row r="3688">
          <cell r="B3688" t="str">
            <v>REMESSA CURRAIS NOVOS</v>
          </cell>
        </row>
        <row r="3689">
          <cell r="B3689" t="str">
            <v>REMESSA OFICINA FORTALEZA</v>
          </cell>
        </row>
        <row r="3690">
          <cell r="B3690" t="str">
            <v>REMESSA ARACOIABA</v>
          </cell>
        </row>
        <row r="3691">
          <cell r="B3691" t="str">
            <v>REMESSA CEDRO</v>
          </cell>
        </row>
        <row r="3692">
          <cell r="B3692" t="str">
            <v>REMESSA SANTANA DE IPANEMA/AL</v>
          </cell>
        </row>
        <row r="3693">
          <cell r="B3693" t="str">
            <v>REMESSA PACAJUS</v>
          </cell>
        </row>
        <row r="3694">
          <cell r="B3694" t="str">
            <v>REMESSA SAFRA</v>
          </cell>
        </row>
        <row r="3695">
          <cell r="B3695" t="str">
            <v>REMESSA LIMOEIRO DO NORTE</v>
          </cell>
        </row>
        <row r="3696">
          <cell r="B3696" t="str">
            <v>REMESSA CRUZETA/CE</v>
          </cell>
        </row>
        <row r="3697">
          <cell r="B3697" t="str">
            <v>REMESSA PAU DOS FERROS</v>
          </cell>
        </row>
        <row r="3698">
          <cell r="B3698" t="str">
            <v>REMESSA UNIAO DOS PALMARES</v>
          </cell>
        </row>
        <row r="3699">
          <cell r="B3699" t="str">
            <v>ADIB JASMIN</v>
          </cell>
        </row>
        <row r="3700">
          <cell r="B3700" t="str">
            <v>ADMINISTRADORA NACIONAL</v>
          </cell>
        </row>
        <row r="3701">
          <cell r="B3701" t="str">
            <v>CONDOMINIO EDIF. AVENIDA CENTRAL</v>
          </cell>
        </row>
        <row r="3702">
          <cell r="B3702" t="str">
            <v>ANTONIO ORLANDO VIANA DA SILVA</v>
          </cell>
        </row>
        <row r="3703">
          <cell r="B3703" t="str">
            <v>AUXÍLIO DE DESLOCAMENTO</v>
          </cell>
        </row>
        <row r="3704">
          <cell r="B3704" t="str">
            <v>ADIANTAMENTOS A DIVERSOS</v>
          </cell>
        </row>
        <row r="3705">
          <cell r="B3705" t="str">
            <v>ALFA ARRENDAMENTO MERCANTIL S/A</v>
          </cell>
        </row>
        <row r="3706">
          <cell r="B3706" t="str">
            <v>SINICON</v>
          </cell>
        </row>
        <row r="3707">
          <cell r="B3707" t="str">
            <v>ASSOC DAS EMP.DE ENGENH RJ</v>
          </cell>
        </row>
        <row r="3708">
          <cell r="B3708" t="str">
            <v>CATERPILLAR - FTS 4152</v>
          </cell>
        </row>
        <row r="3709">
          <cell r="B3709" t="str">
            <v>CATERPILLAR - FTS 2342</v>
          </cell>
        </row>
        <row r="3710">
          <cell r="B3710" t="str">
            <v>CATERPILLAR - FTS 2379</v>
          </cell>
        </row>
        <row r="3711">
          <cell r="B3711" t="str">
            <v>CATERPILLAR - FTS 2513</v>
          </cell>
        </row>
        <row r="3712">
          <cell r="B3712" t="str">
            <v>CATERPILLAR - FTS 4152</v>
          </cell>
        </row>
        <row r="3713">
          <cell r="B3713" t="str">
            <v>CATERPILLAR - FTS 4219</v>
          </cell>
        </row>
        <row r="3714">
          <cell r="B3714" t="str">
            <v>CATERPILLAR - FTS 4300</v>
          </cell>
        </row>
        <row r="3715">
          <cell r="B3715" t="str">
            <v>CATERPILLAR - FTS 4346</v>
          </cell>
        </row>
        <row r="3716">
          <cell r="B3716" t="str">
            <v>DIVIDENDOS A PAGAR</v>
          </cell>
        </row>
        <row r="3717">
          <cell r="B3717" t="str">
            <v>DIVIDENDOS A PAGAR EMPRESA NACIONAL DE PARTICIPAÇÕES</v>
          </cell>
        </row>
        <row r="3718">
          <cell r="B3718" t="str">
            <v>ADIANTAMENTO JOAQUIM GOMES DE ALMEIDA FILHO</v>
          </cell>
        </row>
        <row r="3719">
          <cell r="B3719" t="str">
            <v>VENEZA VEICULOS</v>
          </cell>
        </row>
        <row r="3720">
          <cell r="B3720" t="str">
            <v>ALEXANDRE ROBERTO PESSOA DE SOUZA</v>
          </cell>
        </row>
        <row r="3721">
          <cell r="B3721" t="str">
            <v>JOSE NILSON ZOZIMO DE ALBUQUERQUE</v>
          </cell>
        </row>
        <row r="3722">
          <cell r="B3722" t="str">
            <v>ADIANTAMENTO LEONARDO JOSÉ DIAS DANTAS</v>
          </cell>
        </row>
        <row r="3723">
          <cell r="B3723" t="str">
            <v>ADIANTAMENTO CLAUDIA MARIA A. SALGADO</v>
          </cell>
        </row>
        <row r="3724">
          <cell r="B3724" t="str">
            <v>INFOCS</v>
          </cell>
        </row>
        <row r="3725">
          <cell r="B3725" t="str">
            <v>ADIANTAMENTO 13º SALÁRIO</v>
          </cell>
        </row>
        <row r="3726">
          <cell r="B3726" t="str">
            <v>ADIANTAMENTO DIVERSOS/SALARIO</v>
          </cell>
        </row>
        <row r="3727">
          <cell r="B3727" t="str">
            <v>ADIANTAMENTO ALEXANDRE LISBOA SILVA</v>
          </cell>
        </row>
        <row r="3728">
          <cell r="B3728" t="str">
            <v>RETENÇÃO CSSL DE TERCEIROS</v>
          </cell>
        </row>
        <row r="3729">
          <cell r="B3729" t="str">
            <v>RETENÇÃO PIS DE TERCEIROS</v>
          </cell>
        </row>
        <row r="3730">
          <cell r="B3730" t="str">
            <v>COMPUBRAS</v>
          </cell>
        </row>
        <row r="3731">
          <cell r="B3731" t="str">
            <v>RETENÇÕES UNIFICADAS</v>
          </cell>
        </row>
        <row r="3732">
          <cell r="B3732" t="str">
            <v>CAXANGA VEICULOS</v>
          </cell>
        </row>
        <row r="3733">
          <cell r="B3733" t="str">
            <v>ADIANTAMENTO MARCIA MARIA S. SANTOS</v>
          </cell>
        </row>
        <row r="3734">
          <cell r="B3734" t="str">
            <v>ADIANTAMENTO MAURICIO JOSE CABRAL</v>
          </cell>
        </row>
        <row r="3735">
          <cell r="B3735" t="str">
            <v>CONSTRUTORA QUEIROZ GALVAO</v>
          </cell>
        </row>
        <row r="3736">
          <cell r="B3736" t="str">
            <v>J. MELO</v>
          </cell>
        </row>
        <row r="3737">
          <cell r="B3737" t="str">
            <v>SCORE COM. REPRES. LTDA</v>
          </cell>
        </row>
        <row r="3738">
          <cell r="B3738" t="str">
            <v>CRONORTE</v>
          </cell>
        </row>
        <row r="3739">
          <cell r="B3739" t="str">
            <v>ADIANTAMENTO OLYMPIO MARQUES DOS SANTOS FILHO</v>
          </cell>
        </row>
        <row r="3740">
          <cell r="B3740" t="str">
            <v>NORASA/RANDON</v>
          </cell>
        </row>
        <row r="3741">
          <cell r="B3741" t="str">
            <v>RANDON</v>
          </cell>
        </row>
        <row r="3742">
          <cell r="B3742" t="str">
            <v>IMPERIAL DIESEL</v>
          </cell>
        </row>
        <row r="3743">
          <cell r="B3743" t="str">
            <v>NORASA S/A // RANDON</v>
          </cell>
        </row>
        <row r="3744">
          <cell r="B3744" t="str">
            <v>ADIANTAMENTO ROZANE S.S.MARINHO</v>
          </cell>
        </row>
        <row r="3745">
          <cell r="B3745" t="str">
            <v>NORASA S/A</v>
          </cell>
        </row>
        <row r="3746">
          <cell r="B3746" t="str">
            <v>MAQUINAS FAMOSAS</v>
          </cell>
        </row>
        <row r="3747">
          <cell r="B3747" t="str">
            <v>JOSÉ RONIVALDO DE LIMA</v>
          </cell>
        </row>
        <row r="3748">
          <cell r="B3748" t="str">
            <v>ADIANTAMENTO OLIMAR ANTONIO DE CARVALHO</v>
          </cell>
        </row>
        <row r="3749">
          <cell r="B3749" t="str">
            <v>ADIANTAMENTO JOSÉ HILTON GUEDES BORGES</v>
          </cell>
        </row>
        <row r="3750">
          <cell r="B3750" t="str">
            <v>ADIANTAMENTO LUIZ CARVALHO DE SÁ</v>
          </cell>
        </row>
        <row r="3751">
          <cell r="B3751" t="str">
            <v>ADIANTAMENTO ALBERTO QUINTAES</v>
          </cell>
        </row>
        <row r="3752">
          <cell r="B3752" t="str">
            <v>ADIANTAMENTO GERALDO EMÍDIO ALVES</v>
          </cell>
        </row>
        <row r="3753">
          <cell r="B3753" t="str">
            <v>ADIANTAMENTO PAULO HENRIQUEVASCONCELOS DE  MORAES</v>
          </cell>
        </row>
        <row r="3754">
          <cell r="B3754" t="str">
            <v>MILTON VIEIRA DA SILVA</v>
          </cell>
        </row>
        <row r="3755">
          <cell r="B3755" t="str">
            <v>ADIANTAMENTO CLÁUDIO PEÇANHA CATARINO</v>
          </cell>
        </row>
        <row r="3756">
          <cell r="B3756" t="str">
            <v>ADIANTAMENTO GERALDO LUIZ LOPES ALMEIDA</v>
          </cell>
        </row>
        <row r="3757">
          <cell r="B3757" t="str">
            <v>ADIANTAMENTO JOÃO MARCELO F. MEJIDO</v>
          </cell>
        </row>
        <row r="3758">
          <cell r="B3758" t="str">
            <v>ADIANTAMENTO ELIAS SOUZA PEREIRA</v>
          </cell>
        </row>
        <row r="3759">
          <cell r="B3759" t="str">
            <v>ADIANTAMENTO FLÁVIO DE CASTRO E SOUZA</v>
          </cell>
        </row>
        <row r="3760">
          <cell r="B3760" t="str">
            <v>ADIANTAMENTO ELIAS SOUZA PEREIRA</v>
          </cell>
        </row>
        <row r="3761">
          <cell r="B3761" t="str">
            <v>ADIANTAMENTO LUIZ MÁRCIO CAMPOS SGARBI</v>
          </cell>
        </row>
        <row r="3762">
          <cell r="B3762" t="str">
            <v>ADIANT. EZEQUIEL SILVA DA PAIXÃO</v>
          </cell>
        </row>
        <row r="3763">
          <cell r="B3763" t="str">
            <v>ADIANTAMENTO ADEMILTON FERNANDES DA SILVA</v>
          </cell>
        </row>
        <row r="3764">
          <cell r="B3764" t="str">
            <v>ADIANTAMENTO CARLOS JOSÉ DE PAIVA JR.</v>
          </cell>
        </row>
        <row r="3765">
          <cell r="B3765" t="str">
            <v>SÉRGIO MARTINS MENEZES DE OLIVEIRA</v>
          </cell>
        </row>
        <row r="3766">
          <cell r="B3766" t="str">
            <v>ADIANTAMENTO HEITOR EDUARDO G. TRINDADE</v>
          </cell>
        </row>
        <row r="3767">
          <cell r="B3767" t="str">
            <v>ADIANTAMENTO NIVALDO FELICIANO DA SILVA</v>
          </cell>
        </row>
        <row r="3768">
          <cell r="B3768" t="str">
            <v>ADIANTAMENTO FERNANDO FRANCISCO GOMES FILHO</v>
          </cell>
        </row>
        <row r="3769">
          <cell r="B3769" t="str">
            <v>ADIANTAMENTO GENATOM CARLOS SILVA</v>
          </cell>
        </row>
        <row r="3770">
          <cell r="B3770" t="str">
            <v>ADIANTAMENTO JOSÉ RICARDO GOMES DE AZEVEDO</v>
          </cell>
        </row>
        <row r="3771">
          <cell r="B3771" t="str">
            <v>FORMAC</v>
          </cell>
        </row>
        <row r="3772">
          <cell r="B3772" t="str">
            <v>DELTA</v>
          </cell>
        </row>
        <row r="3773">
          <cell r="B3773" t="str">
            <v>BREMEN COMERCIO DE VEÖCULOS LTDA.</v>
          </cell>
        </row>
        <row r="3774">
          <cell r="B3774" t="str">
            <v>ASSESS. JURIDICA EMPRESARIAL MARCIO ALVE</v>
          </cell>
        </row>
        <row r="3775">
          <cell r="B3775" t="str">
            <v>PROGRAMA DE INTEGRAÇÃO PIS-EMPRESA</v>
          </cell>
        </row>
        <row r="3776">
          <cell r="B3776" t="str">
            <v>COFINS A RECOLHER</v>
          </cell>
        </row>
        <row r="3777">
          <cell r="B3777" t="str">
            <v>ISS A RECOLHER - TERCEIROS</v>
          </cell>
        </row>
        <row r="3778">
          <cell r="B3778" t="str">
            <v>ISS S/FATURAMENTO</v>
          </cell>
        </row>
        <row r="3779">
          <cell r="B3779" t="str">
            <v>IMPOSTO DE RENDA RETIDO NA FONTE</v>
          </cell>
        </row>
        <row r="3780">
          <cell r="B3780" t="str">
            <v>INSS CARRETEIROS/AUTÔNOMOS - 20% PARTE EMPRESA</v>
          </cell>
        </row>
        <row r="3781">
          <cell r="B3781" t="str">
            <v>FGTS A RECOLHER</v>
          </cell>
        </row>
        <row r="3782">
          <cell r="B3782" t="str">
            <v>ADIANTAMENTO ESPÓLIO DR. INALDO</v>
          </cell>
        </row>
        <row r="3783">
          <cell r="B3783" t="str">
            <v>ADIANTAMENTOS DE DIVIDENDOS</v>
          </cell>
        </row>
        <row r="3784">
          <cell r="B3784" t="str">
            <v>FOLHA DE PAGAMENTO A PAGAR</v>
          </cell>
        </row>
        <row r="3785">
          <cell r="B3785" t="str">
            <v>RESCISOES A PAGAR</v>
          </cell>
        </row>
        <row r="3786">
          <cell r="B3786" t="str">
            <v>RESCISÕES A PAGAR</v>
          </cell>
        </row>
        <row r="3787">
          <cell r="B3787" t="str">
            <v>PENSAO ALIMENTICIA</v>
          </cell>
        </row>
        <row r="3788">
          <cell r="B3788" t="str">
            <v>PAGAMENTO DE FERIAS</v>
          </cell>
        </row>
        <row r="3789">
          <cell r="B3789" t="str">
            <v>ADIANTAMENTO ROBERTO GOMES FILHO</v>
          </cell>
        </row>
        <row r="3790">
          <cell r="B3790" t="str">
            <v>J. J. SANTANA BARBOSA TRANSPORTES</v>
          </cell>
        </row>
        <row r="3791">
          <cell r="B3791" t="str">
            <v>RIBEIRO, BASTOS &amp; DUTRA CONSTRUÇÕES LTDA</v>
          </cell>
        </row>
        <row r="3792">
          <cell r="B3792" t="str">
            <v>E. L. MORAES FILHO &amp; CIA LTDA</v>
          </cell>
        </row>
        <row r="3793">
          <cell r="B3793" t="str">
            <v>GUAIBÉ ENGENHARIA LTDA</v>
          </cell>
        </row>
        <row r="3794">
          <cell r="B3794" t="str">
            <v>ITERERE ENGENHARIA LTDA</v>
          </cell>
        </row>
        <row r="3795">
          <cell r="B3795" t="str">
            <v>PACI CONSTRUÇÕES LTDA</v>
          </cell>
        </row>
        <row r="3796">
          <cell r="B3796" t="str">
            <v>REAL COMÉRCIO E REPRESENTAÇÕES</v>
          </cell>
        </row>
        <row r="3797">
          <cell r="B3797" t="str">
            <v>D. R. ASSESSORIA COML LTDA</v>
          </cell>
        </row>
        <row r="3798">
          <cell r="B3798" t="str">
            <v>TRANSPET - TRANSPORTE DE CARGAS LTDA-ME</v>
          </cell>
        </row>
        <row r="3799">
          <cell r="B3799" t="str">
            <v>CONSÓRCIO JACAREPAGUÁ</v>
          </cell>
        </row>
        <row r="3800">
          <cell r="B3800" t="str">
            <v>LIVRE</v>
          </cell>
        </row>
        <row r="3801">
          <cell r="B3801" t="str">
            <v>BRADESCO SEGUROS</v>
          </cell>
        </row>
        <row r="3802">
          <cell r="B3802" t="str">
            <v>CAIXA FUNDO FIXO KARINE KHOURY</v>
          </cell>
        </row>
        <row r="3803">
          <cell r="B3803" t="str">
            <v>CAIXA FUNDO FIXO RAMON MEDRANO DE ALMADA</v>
          </cell>
        </row>
        <row r="3804">
          <cell r="B3804" t="str">
            <v>FUNDO FIXO ANDRÉ LUIZ BOTELHO DOS SANTOS</v>
          </cell>
        </row>
        <row r="3805">
          <cell r="B3805" t="str">
            <v>GAS INFORMATICA LTDA</v>
          </cell>
        </row>
        <row r="3806">
          <cell r="B3806" t="str">
            <v>ADIANTAMENTO ANDERSON VILLAS JORDÃO</v>
          </cell>
        </row>
        <row r="3807">
          <cell r="B3807" t="str">
            <v>NORCOMPUTE LTDA</v>
          </cell>
        </row>
        <row r="3808">
          <cell r="B3808" t="str">
            <v>TEN - SISTEMAS E REDES</v>
          </cell>
        </row>
        <row r="3809">
          <cell r="B3809" t="str">
            <v>ADIANTAMENTO ANTONIO DE PÁDUA</v>
          </cell>
        </row>
        <row r="3810">
          <cell r="B3810" t="str">
            <v>XEROX DO BRASIL LTDA</v>
          </cell>
        </row>
        <row r="3811">
          <cell r="B3811" t="str">
            <v>SUPRI-SHOP/COM.DE INFORM.LTDA.</v>
          </cell>
        </row>
        <row r="3812">
          <cell r="B3812" t="str">
            <v>LASER ELETRONICA LTDA</v>
          </cell>
        </row>
        <row r="3813">
          <cell r="B3813" t="str">
            <v>VENEZA SOM LTDA</v>
          </cell>
        </row>
        <row r="3814">
          <cell r="B3814" t="str">
            <v>ADIANTAMENTO EDIVALDO BARRETO REIS</v>
          </cell>
        </row>
        <row r="3815">
          <cell r="B3815" t="str">
            <v>PAGAMENTO DE MAT CONSTRUÇÃO/LOCAÇÃO DE EQUIPAMENTOS</v>
          </cell>
        </row>
        <row r="3816">
          <cell r="B3816" t="str">
            <v>PAGAMENTO DE PEÇAS/MAT DE LIMPEZA/ESCRITORIO</v>
          </cell>
        </row>
        <row r="3817">
          <cell r="B3817" t="str">
            <v>PAGAMENTO DE COMBUSTIVEIS/REFEIÇÃO/COPIAS</v>
          </cell>
        </row>
        <row r="3818">
          <cell r="B3818" t="str">
            <v>PAGAMENTO TRANSPORTES/PNEUS</v>
          </cell>
        </row>
        <row r="3819">
          <cell r="B3819" t="str">
            <v>BCN LEASING ARRENDAMENTO MERCANTIL</v>
          </cell>
        </row>
        <row r="3820">
          <cell r="B3820" t="str">
            <v>ADIANTAMENTO DR.FERNANDO SOARES</v>
          </cell>
        </row>
        <row r="3821">
          <cell r="B3821" t="str">
            <v>ADIANTAMENTO HERCULANO LINS CALDAS</v>
          </cell>
        </row>
        <row r="3822">
          <cell r="B3822" t="str">
            <v>ADIANTAMENTO JAMES FREDERICO MEDEIROS</v>
          </cell>
        </row>
        <row r="3823">
          <cell r="B3823" t="str">
            <v>MESBLA VEICULOS</v>
          </cell>
        </row>
        <row r="3824">
          <cell r="B3824" t="str">
            <v>FUNDO FIXO JOSÉ HILTON GUEDES BORGES</v>
          </cell>
        </row>
        <row r="3825">
          <cell r="B3825" t="str">
            <v>CAIXA FUNDO FIXO FÁBIO MOULIN ROCHA</v>
          </cell>
        </row>
        <row r="3826">
          <cell r="B3826" t="str">
            <v>FUNDO FIXO JOSÉ GERALDO CAPOBIANCO LAMARCA</v>
          </cell>
        </row>
        <row r="3827">
          <cell r="B3827" t="str">
            <v>FUNDO FIXO ELTON LUCARELO MOLINA</v>
          </cell>
        </row>
        <row r="3828">
          <cell r="B3828" t="str">
            <v>HILTON RUBENS FILHO</v>
          </cell>
        </row>
        <row r="3829">
          <cell r="B3829" t="str">
            <v>FUNDO FIXO SÉRGIO RAIMUNDO DÓRIA MARTINEZ</v>
          </cell>
        </row>
        <row r="3830">
          <cell r="B3830" t="str">
            <v>CAIXA FUNDO FIXO TOMIRES JERÔNIMO DA SILVA</v>
          </cell>
        </row>
        <row r="3831">
          <cell r="B3831" t="str">
            <v>CAIXA FUNDO FIXO MÁRCIO GONZALEZ GROSSO</v>
          </cell>
        </row>
        <row r="3832">
          <cell r="B3832" t="str">
            <v>CAIXA FUNDO FIXO FELIPE COTA DE VASCONCELOS</v>
          </cell>
        </row>
        <row r="3833">
          <cell r="B3833" t="str">
            <v>FUNDO FIXO FABIANO FARIAS GUEDES PINHEIRO</v>
          </cell>
        </row>
        <row r="3834">
          <cell r="B3834" t="str">
            <v>JOSÉ ADOLFO A. XIMENES</v>
          </cell>
        </row>
        <row r="3835">
          <cell r="B3835" t="str">
            <v>CAIXA FUNDO FIXO NIVALDO BARROS FILHO</v>
          </cell>
        </row>
        <row r="3836">
          <cell r="B3836" t="str">
            <v>FUNDO FIXO ENIVALDO JOSÉ DA SILVA</v>
          </cell>
        </row>
        <row r="3837">
          <cell r="B3837" t="str">
            <v>FUNDO FIXO LOURIVAL FERREIRA DA SILVA JR.</v>
          </cell>
        </row>
        <row r="3838">
          <cell r="B3838" t="str">
            <v>CAIXA FUNDO FIXO  JOSÉ LUIZ BRAGA FONTES</v>
          </cell>
        </row>
        <row r="3839">
          <cell r="B3839" t="str">
            <v>CAIXA FUNDO FIXO KENNEDY GILHETA</v>
          </cell>
        </row>
        <row r="3840">
          <cell r="B3840" t="str">
            <v>CAIXA FUNDO FIXO ROGÉRIO CARDOSO VIEIRA DA SILVA</v>
          </cell>
        </row>
        <row r="3841">
          <cell r="B3841" t="str">
            <v>CAIXA FUNDO FIXO OSWALDO LEITE BAPTISTA</v>
          </cell>
        </row>
        <row r="3842">
          <cell r="B3842" t="str">
            <v>FUNDO FIXO HEITOR TRINDADE - INCORPORAÇÃO</v>
          </cell>
        </row>
        <row r="3843">
          <cell r="B3843" t="str">
            <v>CAIXA FUNDO FIXO JOÃO MARCOS DE AMORIM</v>
          </cell>
        </row>
        <row r="3844">
          <cell r="B3844" t="str">
            <v>CAIXA SEGURADORA S/A</v>
          </cell>
        </row>
        <row r="3845">
          <cell r="B3845" t="str">
            <v>FUNDO FIXO JOÃO MARCOS DE AMORIM</v>
          </cell>
        </row>
        <row r="3846">
          <cell r="B3846" t="str">
            <v>REMESSA DECOFINS</v>
          </cell>
        </row>
        <row r="3847">
          <cell r="B3847" t="str">
            <v>CONSÓRCIO DELTA / RECOMA</v>
          </cell>
        </row>
        <row r="3848">
          <cell r="B3848" t="str">
            <v>CONSÓRCIO JACAREPAGUÁ</v>
          </cell>
        </row>
        <row r="3849">
          <cell r="B3849" t="str">
            <v>REMESSA RUSSAS / CE</v>
          </cell>
        </row>
        <row r="3850">
          <cell r="B3850" t="str">
            <v>REMESSA MILAGRES - CE</v>
          </cell>
        </row>
        <row r="3851">
          <cell r="B3851" t="str">
            <v>REMESSA SÃO MIGUEL DO GUAMÁ</v>
          </cell>
        </row>
        <row r="3852">
          <cell r="B3852" t="str">
            <v>REMESSA CANAL DA MALÁRIA</v>
          </cell>
        </row>
        <row r="3853">
          <cell r="B3853" t="str">
            <v>CONSÓRCIO PRAIA DO PECADO</v>
          </cell>
        </row>
        <row r="3854">
          <cell r="B3854" t="str">
            <v>REMESSA VIADUTO POPULAR - SP</v>
          </cell>
        </row>
        <row r="3855">
          <cell r="B3855" t="str">
            <v>CONSÓRCIO CANTAGALO</v>
          </cell>
        </row>
        <row r="3856">
          <cell r="B3856" t="str">
            <v>CONSÓRCIO LINHA AZUL</v>
          </cell>
        </row>
        <row r="3857">
          <cell r="B3857" t="str">
            <v>REMESSA JUCURUTU/RN</v>
          </cell>
        </row>
        <row r="3858">
          <cell r="B3858" t="str">
            <v>CONSÓRCIO PONTE RIO DAS OSTRAS</v>
          </cell>
        </row>
        <row r="3859">
          <cell r="B3859" t="str">
            <v>CONSÓRCIO NOVOPERAÇÃO</v>
          </cell>
        </row>
        <row r="3860">
          <cell r="B3860" t="str">
            <v>REMESSA PIRIPIRI</v>
          </cell>
        </row>
        <row r="3861">
          <cell r="B3861" t="str">
            <v>REMESSA CANINDÉ / CE</v>
          </cell>
        </row>
        <row r="3862">
          <cell r="B3862" t="str">
            <v>REMESSA BARREIRINHAS</v>
          </cell>
        </row>
        <row r="3863">
          <cell r="B3863" t="str">
            <v>REMESSA BUEIROS</v>
          </cell>
        </row>
        <row r="3864">
          <cell r="B3864" t="str">
            <v>REMESSA P/ESCRITÓRIO BELÉM</v>
          </cell>
        </row>
        <row r="3865">
          <cell r="B3865" t="str">
            <v>REMESSA P/MÃE DO RIO</v>
          </cell>
        </row>
        <row r="3866">
          <cell r="B3866" t="str">
            <v>REMESSA P/DIAS D'AVILA</v>
          </cell>
        </row>
        <row r="3867">
          <cell r="B3867" t="str">
            <v>REMESSA P/HOSPITAL DE ITAPIPOCA</v>
          </cell>
        </row>
        <row r="3868">
          <cell r="B3868" t="str">
            <v>CONSÓRCIO SANEBARRA</v>
          </cell>
        </row>
        <row r="3869">
          <cell r="B3869" t="str">
            <v>CONSÓRCIO PARAÍBA DO SUL</v>
          </cell>
        </row>
        <row r="3870">
          <cell r="B3870" t="str">
            <v>REMESSA ACARAU / CE</v>
          </cell>
        </row>
        <row r="3871">
          <cell r="B3871" t="str">
            <v>REMESSA P/NOVA VIDA</v>
          </cell>
        </row>
        <row r="3872">
          <cell r="B3872" t="str">
            <v>REMESSA VITÓRIA DA CONQUISTA - BA</v>
          </cell>
        </row>
        <row r="3873">
          <cell r="B3873" t="str">
            <v>REMESSA ITABAIANA</v>
          </cell>
        </row>
        <row r="3874">
          <cell r="B3874" t="str">
            <v>CONSÓRCIO SOLUÇÃO</v>
          </cell>
        </row>
        <row r="3875">
          <cell r="B3875" t="str">
            <v>REMESSA P/AFRANIO</v>
          </cell>
        </row>
        <row r="3876">
          <cell r="B3876" t="str">
            <v>REMESSA HOSPITAL GERAL DE MACAE</v>
          </cell>
        </row>
        <row r="3877">
          <cell r="B3877" t="str">
            <v>REMESSA P/REGISTRO/SP</v>
          </cell>
        </row>
        <row r="3878">
          <cell r="B3878" t="str">
            <v>REMESSA P/MADALENA</v>
          </cell>
        </row>
        <row r="3879">
          <cell r="B3879" t="str">
            <v>REMESSA MACAÉ</v>
          </cell>
        </row>
        <row r="3880">
          <cell r="B3880" t="str">
            <v>REMESSA VIADUTO CHAVES/SP</v>
          </cell>
        </row>
        <row r="3881">
          <cell r="B3881" t="str">
            <v>REMESSA ESCRITÓRIO SÃO LUÍS/MA</v>
          </cell>
        </row>
        <row r="3882">
          <cell r="B3882" t="str">
            <v>REMESSA SCP DELTA / SERVENG</v>
          </cell>
        </row>
        <row r="3883">
          <cell r="B3883" t="str">
            <v>REMESSA QUIXADÁ / CE</v>
          </cell>
        </row>
        <row r="3884">
          <cell r="B3884" t="str">
            <v>REMESSA ALTO DA SERRA</v>
          </cell>
        </row>
        <row r="3885">
          <cell r="B3885" t="str">
            <v>CONSÓRCIO CIDADE DAS CRIANÇAS - APORTE</v>
          </cell>
        </row>
        <row r="3886">
          <cell r="B3886" t="str">
            <v>REMESSA REDENÇÃO-GILBUÉS/PI</v>
          </cell>
        </row>
        <row r="3887">
          <cell r="B3887" t="str">
            <v>REMESSA CREMA SALGUEIRO</v>
          </cell>
        </row>
        <row r="3888">
          <cell r="B3888" t="str">
            <v>REMESSA SÃO MATEUS - SP</v>
          </cell>
        </row>
        <row r="3889">
          <cell r="B3889" t="str">
            <v>REMESSA ANGICOS/MOSSORÓ-RN</v>
          </cell>
        </row>
        <row r="3890">
          <cell r="B3890" t="str">
            <v>REMESSA CHORÓ</v>
          </cell>
        </row>
        <row r="3891">
          <cell r="B3891" t="str">
            <v>REMESSA  SCP DELTA/SERVENG</v>
          </cell>
        </row>
        <row r="3892">
          <cell r="B3892" t="str">
            <v>REMESSA RECREIO SÃO JORGE/TATUAPÉ</v>
          </cell>
        </row>
        <row r="3893">
          <cell r="B3893" t="str">
            <v>REMESSA CANAL DA MALÁRIA</v>
          </cell>
        </row>
        <row r="3894">
          <cell r="B3894" t="str">
            <v>REMESSA TATUAPÉ - SP</v>
          </cell>
        </row>
        <row r="3895">
          <cell r="B3895" t="str">
            <v>REMESSA PALMEIRA DOS ÍNDIOS</v>
          </cell>
        </row>
        <row r="3896">
          <cell r="B3896" t="str">
            <v>MARINA ANA TEIXEIRA</v>
          </cell>
        </row>
        <row r="3897">
          <cell r="B3897" t="str">
            <v>MATRIX IMÓVEIS S/C LTDA</v>
          </cell>
        </row>
        <row r="3898">
          <cell r="B3898" t="str">
            <v>COND. EDIF. CEZANNE E VELASQUEZ</v>
          </cell>
        </row>
        <row r="3899">
          <cell r="B3899" t="str">
            <v>DELTA CONSTRUCOES S.A</v>
          </cell>
        </row>
        <row r="3900">
          <cell r="B3900" t="str">
            <v>MANAGER NEGÓCIOS IMOBILIÁRIOS</v>
          </cell>
        </row>
        <row r="3901">
          <cell r="B3901" t="str">
            <v>CLARINDA DA SILVA FREITAS</v>
          </cell>
        </row>
        <row r="3902">
          <cell r="B3902" t="str">
            <v>DELTA RECIFE</v>
          </cell>
        </row>
        <row r="3903">
          <cell r="B3903" t="str">
            <v>CPC COM. E IMPORTA€ÇO DE EQUIPAMENTOS</v>
          </cell>
        </row>
        <row r="3904">
          <cell r="B3904" t="str">
            <v>EMPRESA AUTO VIACAO PROGRESSO S/A</v>
          </cell>
        </row>
        <row r="3905">
          <cell r="B3905" t="str">
            <v>AGTEC INDUSTRIA E COMERCIO LTDA</v>
          </cell>
        </row>
        <row r="3906">
          <cell r="B3906" t="str">
            <v>DÍARIO DE PERNAMBUCO S/A</v>
          </cell>
        </row>
        <row r="3907">
          <cell r="B3907" t="str">
            <v>COMPANHIA PARAIBA DE CIMENTO PORTLAND</v>
          </cell>
        </row>
        <row r="3908">
          <cell r="B3908" t="str">
            <v>LEON HEIMER IND COM LTDA</v>
          </cell>
        </row>
        <row r="3909">
          <cell r="B3909" t="str">
            <v>LEON HEIMER S/A</v>
          </cell>
        </row>
        <row r="3910">
          <cell r="B3910" t="str">
            <v>SINAY NEVES &amp; IRMAOS LTA</v>
          </cell>
        </row>
        <row r="3911">
          <cell r="B3911" t="str">
            <v>BARTO REPRESENTAÇÕES &amp; COMÉRCIO LTDA</v>
          </cell>
        </row>
        <row r="3912">
          <cell r="B3912" t="str">
            <v>CASA DAS PLACAS LTDA</v>
          </cell>
        </row>
        <row r="3913">
          <cell r="B3913" t="str">
            <v>COMPANHIA ENERGÉTICA DE PERNAMBUCO</v>
          </cell>
        </row>
        <row r="3914">
          <cell r="B3914" t="str">
            <v>TRANSPORTADORA BEZERRA LTDA</v>
          </cell>
        </row>
        <row r="3915">
          <cell r="B3915" t="str">
            <v>AGENCIA LUCK VIAGENS E TURISMO LTDA</v>
          </cell>
        </row>
        <row r="3916">
          <cell r="B3916" t="str">
            <v>DETALHES TURISMO LTDA</v>
          </cell>
        </row>
        <row r="3917">
          <cell r="B3917" t="str">
            <v>AZEVEDO AZEVEDO &amp; CIA-ME</v>
          </cell>
        </row>
        <row r="3918">
          <cell r="B3918" t="str">
            <v>COMERCIAL REBOCO LTDA</v>
          </cell>
        </row>
        <row r="3919">
          <cell r="B3919" t="str">
            <v>EDIANE LEITE ALVES RODRIGUES</v>
          </cell>
        </row>
        <row r="3920">
          <cell r="B3920" t="str">
            <v>ELETRICIDADE DO NORDESTE LTDA</v>
          </cell>
        </row>
        <row r="3921">
          <cell r="B3921" t="str">
            <v>MICRO DIESEL LTDA.</v>
          </cell>
        </row>
        <row r="3922">
          <cell r="B3922" t="str">
            <v>SPRINGER CARRIER S.A</v>
          </cell>
        </row>
        <row r="3923">
          <cell r="B3923" t="str">
            <v>FM ENGENHARIA LTDA</v>
          </cell>
        </row>
        <row r="3924">
          <cell r="B3924" t="str">
            <v>TRANSPORTADORA COMETA S/A</v>
          </cell>
        </row>
        <row r="3925">
          <cell r="B3925" t="str">
            <v>TRANSPORTADORA COMETA</v>
          </cell>
        </row>
        <row r="3926">
          <cell r="B3926" t="str">
            <v>PLINIO CAVALCANTI &amp; CIA LTDA</v>
          </cell>
        </row>
        <row r="3927">
          <cell r="B3927" t="str">
            <v>COMERCIAL MATERIAL DE CONSTRUCAO CASTRO</v>
          </cell>
        </row>
        <row r="3928">
          <cell r="B3928" t="str">
            <v>COPALA - ARTIGOS INDUSTRIAIS LTDA</v>
          </cell>
        </row>
        <row r="3929">
          <cell r="B3929" t="str">
            <v>PEDREIRA ITAITINGA LTDA</v>
          </cell>
        </row>
        <row r="3930">
          <cell r="B3930" t="str">
            <v>ELETRÔNICA MUSICAL COM.IMP.SERVIÇOS LTDA</v>
          </cell>
        </row>
        <row r="3931">
          <cell r="B3931" t="str">
            <v>AGUANAMBI FREIOS LTDA.</v>
          </cell>
        </row>
        <row r="3932">
          <cell r="B3932" t="str">
            <v>ALPEL  ÁLBIS PNEUS E PEÇAS USADOS LTDA</v>
          </cell>
        </row>
        <row r="3933">
          <cell r="B3933" t="str">
            <v>MANOEL ARRUDA JOVINO E SOUZA</v>
          </cell>
        </row>
        <row r="3934">
          <cell r="B3934" t="str">
            <v>DISROL DISTRIBUIDORA DE ROLAMENTOS LTDA</v>
          </cell>
        </row>
        <row r="3935">
          <cell r="B3935" t="str">
            <v>SERMAQ SERVICOS E MAQUINAS LTDA</v>
          </cell>
        </row>
        <row r="3936">
          <cell r="B3936" t="str">
            <v>ALBUQUERQUE PNEUS LTDA</v>
          </cell>
        </row>
        <row r="3937">
          <cell r="B3937" t="str">
            <v>GRUPO DE SERVICOS DE MEDICINA</v>
          </cell>
        </row>
        <row r="3938">
          <cell r="B3938" t="str">
            <v>ESTAF - ESTRUT.TUBULARES ANDAIMES LTDA</v>
          </cell>
        </row>
        <row r="3939">
          <cell r="B3939" t="str">
            <v>FRANCISCO AZEVEDO BRITO</v>
          </cell>
        </row>
        <row r="3940">
          <cell r="B3940" t="str">
            <v>ENGENHARIA IND. COMÉRCIO EXATA LTDA</v>
          </cell>
        </row>
        <row r="3941">
          <cell r="B3941" t="str">
            <v>CONSTRUTORA RAIMUNDO COELHO LTDA</v>
          </cell>
        </row>
        <row r="3942">
          <cell r="B3942" t="str">
            <v>MAVEL MAQUINAS E VEICULOS LTDA</v>
          </cell>
        </row>
        <row r="3943">
          <cell r="B3943" t="str">
            <v>FILTRONORT - COMÉRCIO E REPRESENTACÕES LTDA</v>
          </cell>
        </row>
        <row r="3944">
          <cell r="B3944" t="str">
            <v>GILDO AUGUSTO DE OLIVEIRA</v>
          </cell>
        </row>
        <row r="3945">
          <cell r="B3945" t="str">
            <v>LAJES TIMBI ARTEFATOS DE CIMENTO LTDA.</v>
          </cell>
        </row>
        <row r="3946">
          <cell r="B3946" t="str">
            <v>PEDREIRA GUARARAPES LTDA</v>
          </cell>
        </row>
        <row r="3947">
          <cell r="B3947" t="str">
            <v>SERVOPESA-SERV.TEC.MAQUINAS PESADAS LTDA</v>
          </cell>
        </row>
        <row r="3948">
          <cell r="B3948" t="str">
            <v>PEDREIRA GUARANY LTDA</v>
          </cell>
        </row>
        <row r="3949">
          <cell r="B3949" t="str">
            <v>E. MOURA</v>
          </cell>
        </row>
        <row r="3950">
          <cell r="B3950" t="str">
            <v>COOPERATIVA MISTA DOS TRANSP.AUTONOMOS P</v>
          </cell>
        </row>
        <row r="3951">
          <cell r="B3951" t="str">
            <v>FUSTE-FUNDACOES E SERVICOS TECNICOS LTDA</v>
          </cell>
        </row>
        <row r="3952">
          <cell r="B3952" t="str">
            <v>CROMONORTE CROMAGEM E RETIFICACAO LTDA</v>
          </cell>
        </row>
        <row r="3953">
          <cell r="B3953" t="str">
            <v>MAGALHAES &amp; CAVALCANTE LTDA</v>
          </cell>
        </row>
        <row r="3954">
          <cell r="B3954" t="str">
            <v>SIRGA ENGENHARIA E CONTROLE DE QUALIDADE LTDA</v>
          </cell>
        </row>
        <row r="3955">
          <cell r="B3955" t="str">
            <v>FRANCISCO DE ASSIS COSME</v>
          </cell>
        </row>
        <row r="3956">
          <cell r="B3956" t="str">
            <v>ARMAZEM NORDESTE</v>
          </cell>
        </row>
        <row r="3957">
          <cell r="B3957" t="str">
            <v>FRANCISCO ASSIS COSME - NORDESTE PNEUS</v>
          </cell>
        </row>
        <row r="3958">
          <cell r="B3958" t="str">
            <v>ANTONIO LUZ COMÉRCIO LTDA</v>
          </cell>
        </row>
        <row r="3959">
          <cell r="B3959" t="str">
            <v>ARMAZÉM CORAL LTDA</v>
          </cell>
        </row>
        <row r="3960">
          <cell r="B3960" t="str">
            <v>ARMAZEM CORAL LTDA</v>
          </cell>
        </row>
        <row r="3961">
          <cell r="B3961" t="str">
            <v>ARMAZÉM CORAL LTDA</v>
          </cell>
        </row>
        <row r="3962">
          <cell r="B3962" t="str">
            <v>MAZINHO GUINCHOS E PEÇAS LTDA.</v>
          </cell>
        </row>
        <row r="3963">
          <cell r="B3963" t="str">
            <v>LOJAS PARAISO LTDA</v>
          </cell>
        </row>
        <row r="3964">
          <cell r="B3964" t="str">
            <v>LOJAS PARAISO LTDA.</v>
          </cell>
        </row>
        <row r="3965">
          <cell r="B3965" t="str">
            <v>COMERCIAL GALMAR LTDA</v>
          </cell>
        </row>
        <row r="3966">
          <cell r="B3966" t="str">
            <v>MAGNA HOTÉIS E TURISMO LTDA</v>
          </cell>
        </row>
        <row r="3967">
          <cell r="B3967" t="str">
            <v>FERREIRA COSTA MINERACOES LTDA</v>
          </cell>
        </row>
        <row r="3968">
          <cell r="B3968" t="str">
            <v>PREMOCIL INDÚSTRIA E COMÉRCIO REPR.LTDA</v>
          </cell>
        </row>
        <row r="3969">
          <cell r="B3969" t="str">
            <v>CALCINAÇÃO GESSO SUBLIME LTDA</v>
          </cell>
        </row>
        <row r="3970">
          <cell r="B3970" t="str">
            <v>ANA ANITA MESQUITA TIMBÓ</v>
          </cell>
        </row>
        <row r="3971">
          <cell r="B3971" t="str">
            <v>MM MOREIRA IND COM E TRANSPORTES LTDA</v>
          </cell>
        </row>
        <row r="3972">
          <cell r="B3972" t="str">
            <v>DIMADEL-DISTRIBUIDORA MADEIRA MOVEIS LTD</v>
          </cell>
        </row>
        <row r="3973">
          <cell r="B3973" t="str">
            <v>W.CASIMIRO BASTOS TRATORES SERVIC</v>
          </cell>
        </row>
        <row r="3974">
          <cell r="B3974" t="str">
            <v>CEARA BRITAGEM LTDA</v>
          </cell>
        </row>
        <row r="3975">
          <cell r="B3975" t="str">
            <v>JOSE CORBOLAN</v>
          </cell>
        </row>
        <row r="3976">
          <cell r="B3976" t="str">
            <v>CBA-COM.DE BORRACHA E ARTEFATOS LTDA</v>
          </cell>
        </row>
        <row r="3977">
          <cell r="B3977" t="str">
            <v>CASABLANCA TURISMO E VIAGENS LTDA</v>
          </cell>
        </row>
        <row r="3978">
          <cell r="B3978" t="str">
            <v>CASABLANCA TURISMO E VIAGENS LTDA</v>
          </cell>
        </row>
        <row r="3979">
          <cell r="B3979" t="str">
            <v>NOVO MUNDO CAMINHÕES EQUIP.RODOVIÁRIOS LTDA</v>
          </cell>
        </row>
        <row r="3980">
          <cell r="B3980" t="str">
            <v>NELSON SAMPAIO VIEIRA</v>
          </cell>
        </row>
        <row r="3981">
          <cell r="B3981" t="str">
            <v>SEVERINO FELIX DE LIMA-ME</v>
          </cell>
        </row>
        <row r="3982">
          <cell r="B3982" t="str">
            <v>NOCRAT-NORDESTE COMERCIO REP E ASSISTENC</v>
          </cell>
        </row>
        <row r="3983">
          <cell r="B3983" t="str">
            <v>CAXINAUÁ SERV. DE ESCOLTA E TRANSPORTES LTDA</v>
          </cell>
        </row>
        <row r="3984">
          <cell r="B3984" t="str">
            <v>LIMA MARQUES LTDA</v>
          </cell>
        </row>
        <row r="3985">
          <cell r="B3985" t="str">
            <v>CASA DO VERGALHÃO LTDA</v>
          </cell>
        </row>
        <row r="3986">
          <cell r="B3986" t="str">
            <v>ANTONIO CARLOS CARDOSO DA SILVA</v>
          </cell>
        </row>
        <row r="3987">
          <cell r="B3987" t="str">
            <v>ALICERCE COMERCIAL LTDA</v>
          </cell>
        </row>
        <row r="3988">
          <cell r="B3988" t="str">
            <v>J.B. HOTÉIS LTDA</v>
          </cell>
        </row>
        <row r="3989">
          <cell r="B3989" t="str">
            <v>MOTA &amp; FILHOS LTDA</v>
          </cell>
        </row>
        <row r="3990">
          <cell r="B3990" t="str">
            <v>PEÇA PEÇAS LTDA</v>
          </cell>
        </row>
        <row r="3991">
          <cell r="B3991" t="str">
            <v>MARKO COMERCIO E SERVIÇOS LTDA</v>
          </cell>
        </row>
        <row r="3992">
          <cell r="B3992" t="str">
            <v>REAL ALAGOAS DE VIAÇÃO LTDA</v>
          </cell>
        </row>
        <row r="3993">
          <cell r="B3993" t="str">
            <v>REAL ALAGOAS DE VIACAO LTDA</v>
          </cell>
        </row>
        <row r="3994">
          <cell r="B3994" t="str">
            <v>LAPECAS COMERCIO PECAS E SERVICOS</v>
          </cell>
        </row>
        <row r="3995">
          <cell r="B3995" t="str">
            <v>RETIFICA ASSIS DIESEL (MAURICIO ROCHA PO</v>
          </cell>
        </row>
        <row r="3996">
          <cell r="B3996" t="str">
            <v>L.C. PESSOA</v>
          </cell>
        </row>
        <row r="3997">
          <cell r="B3997" t="str">
            <v>RENOVADORA DE PNEUS OK LTDA</v>
          </cell>
        </row>
        <row r="3998">
          <cell r="B3998" t="str">
            <v>IVAN PREMOLDADOS LTDA</v>
          </cell>
        </row>
        <row r="3999">
          <cell r="B3999" t="str">
            <v>FIVES LILLE INDUSTRIAL DO NORDESTE S/A</v>
          </cell>
        </row>
        <row r="4000">
          <cell r="B4000" t="str">
            <v>VALNER JOSE PERAO</v>
          </cell>
        </row>
        <row r="4001">
          <cell r="B4001" t="str">
            <v>CIPROL CEARA IMPLEMENTOS RODOVIARIOS LTD</v>
          </cell>
        </row>
        <row r="4002">
          <cell r="B4002" t="str">
            <v>L. PEREIRA &amp; CIA LTDA</v>
          </cell>
        </row>
        <row r="4003">
          <cell r="B4003" t="str">
            <v>F.G.PNEUS LTDA</v>
          </cell>
        </row>
        <row r="4004">
          <cell r="B4004" t="str">
            <v>G.C.PNEUS E ACESSORIOS LTDA</v>
          </cell>
        </row>
        <row r="4005">
          <cell r="B4005" t="str">
            <v>G.C. PNEUS E ACESSÓRIOS LTDA</v>
          </cell>
        </row>
        <row r="4006">
          <cell r="B4006" t="str">
            <v>JOSÉ PETRUCIO NOBRE COM.VAR.DE MÓVEIS</v>
          </cell>
        </row>
        <row r="4007">
          <cell r="B4007" t="str">
            <v>IMCREL IRMAOS MOREIRA EXTRACAO MINERAL L</v>
          </cell>
        </row>
        <row r="4008">
          <cell r="B4008" t="str">
            <v>ARAPIRACA DIESEL LTDA</v>
          </cell>
        </row>
        <row r="4009">
          <cell r="B4009" t="str">
            <v>BRANEL A. BRAGA DE OLIVEIRA</v>
          </cell>
        </row>
        <row r="4010">
          <cell r="B4010" t="str">
            <v>JORNAL GAZETA DE ALAGOAS LTDA</v>
          </cell>
        </row>
        <row r="4011">
          <cell r="B4011" t="str">
            <v>AUTO MOLAS CARPINENSE LTDA</v>
          </cell>
        </row>
        <row r="4012">
          <cell r="B4012" t="str">
            <v>TECSOND TECNOLOGIA E SONDAGEM LTDA</v>
          </cell>
        </row>
        <row r="4013">
          <cell r="B4013" t="str">
            <v>KRONORTE S/A IMPLEMENTOS P/ O TRANSPORTE</v>
          </cell>
        </row>
        <row r="4014">
          <cell r="B4014" t="str">
            <v>ANTONIO MONTEIRO DA SILVA &amp; CIA</v>
          </cell>
        </row>
        <row r="4015">
          <cell r="B4015" t="str">
            <v>PROJECTA-MÁQUINAS E EQUIPAMENTOS LTDA</v>
          </cell>
        </row>
        <row r="4016">
          <cell r="B4016" t="str">
            <v>LOJÃO DOS ROLAMENTOS LTDA</v>
          </cell>
        </row>
        <row r="4017">
          <cell r="B4017" t="str">
            <v>SEBASTIÃO DUTRA DOS SANTOS JÚNIOR-ME</v>
          </cell>
        </row>
        <row r="4018">
          <cell r="B4018" t="str">
            <v>CONCREPAC ENGENHARIA DE CONCRETOS LTDA</v>
          </cell>
        </row>
        <row r="4019">
          <cell r="B4019" t="str">
            <v>PAPELARIA SANTA CECILIA LTDA</v>
          </cell>
        </row>
        <row r="4020">
          <cell r="B4020" t="str">
            <v>LUSINORTE-MUDANCAS TRANSP. EM GERAL</v>
          </cell>
        </row>
        <row r="4021">
          <cell r="B4021" t="str">
            <v>ROCHA COMÉRCIO E INDÚSTRIA LTDA</v>
          </cell>
        </row>
        <row r="4022">
          <cell r="B4022" t="str">
            <v>INCOMEL COMERCIO DE MATERIAIS ELETRICOS</v>
          </cell>
        </row>
        <row r="4023">
          <cell r="B4023" t="str">
            <v>RETÍFICA PEMAGRI LTDA</v>
          </cell>
        </row>
        <row r="4024">
          <cell r="B4024" t="str">
            <v>DIPEVALE DISTRIBUIDORA DE PECAS DO VALE</v>
          </cell>
        </row>
        <row r="4025">
          <cell r="B4025" t="str">
            <v>MANOEL GOMES - SOMOLAS</v>
          </cell>
        </row>
        <row r="4026">
          <cell r="B4026" t="str">
            <v>PALACIO DOS RADIADORES LTDA</v>
          </cell>
        </row>
        <row r="4027">
          <cell r="B4027" t="str">
            <v>MADEREIRA E SERRARIA D. EXPEDITO LTDA</v>
          </cell>
        </row>
        <row r="4028">
          <cell r="B4028" t="str">
            <v>PAULO SERGIO FERREIRA DE MELO</v>
          </cell>
        </row>
        <row r="4029">
          <cell r="B4029" t="str">
            <v>COSME JOSÉ CAVALCANTI RAMOS</v>
          </cell>
        </row>
        <row r="4030">
          <cell r="B4030" t="str">
            <v>BOMPRE€O S/A SUPERMECADOS DO NORDESTE</v>
          </cell>
        </row>
        <row r="4031">
          <cell r="B4031" t="str">
            <v>BOMPRE€O S.A SUPERMERCADOS DO NORDESTE</v>
          </cell>
        </row>
        <row r="4032">
          <cell r="B4032" t="str">
            <v>AUTO STANDARD HOTEL</v>
          </cell>
        </row>
        <row r="4033">
          <cell r="B4033" t="str">
            <v>CONSTRUTORA CELI LTDA</v>
          </cell>
        </row>
        <row r="4034">
          <cell r="B4034" t="str">
            <v>SOUZA SERVIÇOS DE PNEUMÁTICOS LTDA</v>
          </cell>
        </row>
        <row r="4035">
          <cell r="B4035" t="str">
            <v>AUTO POSTO SERRANO LTDA</v>
          </cell>
        </row>
        <row r="4036">
          <cell r="B4036" t="str">
            <v>AUTO POSTO SERRANO LTDA</v>
          </cell>
        </row>
        <row r="4037">
          <cell r="B4037" t="str">
            <v>REQUIMAQ EQUIPAMENTOS E MÁQUINAS LTDA</v>
          </cell>
        </row>
        <row r="4038">
          <cell r="B4038" t="str">
            <v>ROYAL DIESEL LTDA</v>
          </cell>
        </row>
        <row r="4039">
          <cell r="B4039" t="str">
            <v>DRESCON S/A PRODS DE PERFURAÇÃO</v>
          </cell>
        </row>
        <row r="4040">
          <cell r="B4040" t="str">
            <v>PLENA EMPREENDIMENTOS E ENGENHARIA LTDA</v>
          </cell>
        </row>
        <row r="4041">
          <cell r="B4041" t="str">
            <v>MINERACAO BARRETO SA</v>
          </cell>
        </row>
        <row r="4042">
          <cell r="B4042" t="str">
            <v>MB MIBASA MINERACAO BARRETO S.A.</v>
          </cell>
        </row>
        <row r="4043">
          <cell r="B4043" t="str">
            <v>BRASQUIMICA TRANSPORTES RODOVIARIOS LTD</v>
          </cell>
        </row>
        <row r="4044">
          <cell r="B4044" t="str">
            <v>BRASQUÍMICA TRANSPORTES RODOVIÁRIOS LTDA</v>
          </cell>
        </row>
        <row r="4045">
          <cell r="B4045" t="str">
            <v>BRASQUÍMICA TRANSPORTES RODOVIÁRIOS LTDA</v>
          </cell>
        </row>
        <row r="4046">
          <cell r="B4046" t="str">
            <v>BRASQUIMICA TRANSPORTES RODOVIARIOS LTDA</v>
          </cell>
        </row>
        <row r="4047">
          <cell r="B4047" t="str">
            <v>TRANSPORTADORA DE DIESEL CAVALO MARINHO LTDA</v>
          </cell>
        </row>
        <row r="4048">
          <cell r="B4048" t="str">
            <v>PINHEIRO REQUIÃO &amp; CIA LTDA</v>
          </cell>
        </row>
        <row r="4049">
          <cell r="B4049" t="str">
            <v>ARTSET GRÁFICA E EDITORA LTDA</v>
          </cell>
        </row>
        <row r="4050">
          <cell r="B4050" t="str">
            <v>CÉRAMUS BAHIA S.A PRODUTOS CERÂMICOS</v>
          </cell>
        </row>
        <row r="4051">
          <cell r="B4051" t="str">
            <v>R J R TRATORES E SERVIÇOS LTDA</v>
          </cell>
        </row>
        <row r="4052">
          <cell r="B4052" t="str">
            <v>BRASQUIMICA PRODUTOS ASFALTICOS LTDA- BA</v>
          </cell>
        </row>
        <row r="4053">
          <cell r="B4053" t="str">
            <v>BRASQUIMICA PRODUTOS ASFALTICOS LTDA</v>
          </cell>
        </row>
        <row r="4054">
          <cell r="B4054" t="str">
            <v>BRASQUIMICA PRODUTOS ASFALTICOS LTDA</v>
          </cell>
        </row>
        <row r="4055">
          <cell r="B4055" t="str">
            <v>BRASQUIMICA PRODUTOS ASFALTICOS LTDA</v>
          </cell>
        </row>
        <row r="4056">
          <cell r="B4056" t="str">
            <v>BRASQUÍMICA PRODUTOS ASFÁLTICOS LTDA</v>
          </cell>
        </row>
        <row r="4057">
          <cell r="B4057" t="str">
            <v>ALISSONNAI MODAS LTDA</v>
          </cell>
        </row>
        <row r="4058">
          <cell r="B4058" t="str">
            <v>COMTRABEL COMERCIAL DE TRATORES E ACESSÓRIOS BELÉM LTDA</v>
          </cell>
        </row>
        <row r="4059">
          <cell r="B4059" t="str">
            <v>COMERCIAL TRATORFEIRA LTDA</v>
          </cell>
        </row>
        <row r="4060">
          <cell r="B4060" t="str">
            <v>TRANSGLOBO TRANSPORTADORA GLOBO LTDA</v>
          </cell>
        </row>
        <row r="4061">
          <cell r="B4061" t="str">
            <v>CONSTRUTORA ROCHA NETO LTDA</v>
          </cell>
        </row>
        <row r="4062">
          <cell r="B4062" t="str">
            <v>OSVAÍ DE OLIVEIRA MACHADO</v>
          </cell>
        </row>
        <row r="4063">
          <cell r="B4063" t="str">
            <v>IRMÃOS FLORES LTDA.</v>
          </cell>
        </row>
        <row r="4064">
          <cell r="B4064" t="str">
            <v>MAGALHÃES CONSTRUTORA LTDA</v>
          </cell>
        </row>
        <row r="4065">
          <cell r="B4065" t="str">
            <v>AQUIDABAN EMPREENDIMENTOS E CONSTRUÇÕES LTDA</v>
          </cell>
        </row>
        <row r="4066">
          <cell r="B4066" t="str">
            <v>TERCUNHA TERRAPLENAGEM CUNHA LTDA</v>
          </cell>
        </row>
        <row r="4067">
          <cell r="B4067" t="str">
            <v>TERRABRAS-TERRAPLANAGENS DO BRASIL S.A</v>
          </cell>
        </row>
        <row r="4068">
          <cell r="B4068" t="str">
            <v>TRATORTÉCNICA COM. DE PEÇAS E SERV. LTDA</v>
          </cell>
        </row>
        <row r="4069">
          <cell r="B4069" t="str">
            <v>MASO INDUSTRIAL S/A</v>
          </cell>
        </row>
        <row r="4070">
          <cell r="B4070" t="str">
            <v>CIMAVAN COM.IND. DE MADEIRAS AVANCINI LT</v>
          </cell>
        </row>
        <row r="4071">
          <cell r="B4071" t="str">
            <v>PRENORTE PREMOLDADOS DO NORTE LTDA</v>
          </cell>
        </row>
        <row r="4072">
          <cell r="B4072" t="str">
            <v>IMPERADOR DAS MÁQUINAS LTDA</v>
          </cell>
        </row>
        <row r="4073">
          <cell r="B4073" t="str">
            <v>LUIZ ISAAC HENS</v>
          </cell>
        </row>
        <row r="4074">
          <cell r="B4074" t="str">
            <v>AUTO POSTO MENDONÇA LTDA</v>
          </cell>
        </row>
        <row r="4075">
          <cell r="B4075" t="str">
            <v>HOTEL APERIPE LTDA</v>
          </cell>
        </row>
        <row r="4076">
          <cell r="B4076" t="str">
            <v>PROJETRAN-JORGE HENRIQUE DOS SANTOS LIMA ME</v>
          </cell>
        </row>
        <row r="4077">
          <cell r="B4077" t="str">
            <v>COMÉRCIO DE PNEUS ARAGUAÍNA LTDA</v>
          </cell>
        </row>
        <row r="4078">
          <cell r="B4078" t="str">
            <v>CONFIAÇO COMÉRCIO DE FERRO LTDA</v>
          </cell>
        </row>
        <row r="4079">
          <cell r="B4079" t="str">
            <v>TYRESOLES DE CONQUISTA S/A REF. DE PNEUS</v>
          </cell>
        </row>
        <row r="4080">
          <cell r="B4080" t="str">
            <v>LOJAS INSINUANTE</v>
          </cell>
        </row>
        <row r="4081">
          <cell r="B4081" t="str">
            <v>TYRESOLES REFORM. DE PNEUS JUAZEIRO LTDA</v>
          </cell>
        </row>
        <row r="4082">
          <cell r="B4082" t="str">
            <v>CODEME ENGENHARIA LTDA</v>
          </cell>
        </row>
        <row r="4083">
          <cell r="B4083" t="str">
            <v>REI DOS PNEUS LTDA</v>
          </cell>
        </row>
        <row r="4084">
          <cell r="B4084" t="str">
            <v>INTEGRAL ENGENHARIA LTDA</v>
          </cell>
        </row>
        <row r="4085">
          <cell r="B4085" t="str">
            <v>INTEGRAL ENGENHARIA LTDA</v>
          </cell>
        </row>
        <row r="4086">
          <cell r="B4086" t="str">
            <v>LOCALIZA RENT A CAR S/A</v>
          </cell>
        </row>
        <row r="4087">
          <cell r="B4087" t="str">
            <v>LOCALIZA RENT A CAR S/A</v>
          </cell>
        </row>
        <row r="4088">
          <cell r="B4088" t="str">
            <v>LOCALIZA RENT A CAR S/A</v>
          </cell>
        </row>
        <row r="4089">
          <cell r="B4089" t="str">
            <v>LOCALIZA RENT A CAR S/A</v>
          </cell>
        </row>
        <row r="4090">
          <cell r="B4090" t="str">
            <v>LOCALIZA RENTE A CAR S/A</v>
          </cell>
        </row>
        <row r="4091">
          <cell r="B4091" t="str">
            <v>LOCALIZA RENT A CAR S/A</v>
          </cell>
        </row>
        <row r="4092">
          <cell r="B4092" t="str">
            <v>LOCALIZA RENT A CAR S/A</v>
          </cell>
        </row>
        <row r="4093">
          <cell r="B4093" t="str">
            <v>LOCALIZA RENT A CAR S/A</v>
          </cell>
        </row>
        <row r="4094">
          <cell r="B4094" t="str">
            <v>LOCALIZA RENT A CAR S/A</v>
          </cell>
        </row>
        <row r="4095">
          <cell r="B4095" t="str">
            <v>LOCALIZA RENT A CAR S/A</v>
          </cell>
        </row>
        <row r="4096">
          <cell r="B4096" t="str">
            <v>LOCALIZA RENT A CAR S/A</v>
          </cell>
        </row>
        <row r="4097">
          <cell r="B4097" t="str">
            <v>LOCALIZA RENT A CAR S/A</v>
          </cell>
        </row>
        <row r="4098">
          <cell r="B4098" t="str">
            <v>LOCALIZA RENT A CAR S/A</v>
          </cell>
        </row>
        <row r="4099">
          <cell r="B4099" t="str">
            <v>LOCALIZA RENT A CAR S/A</v>
          </cell>
        </row>
        <row r="4100">
          <cell r="B4100" t="str">
            <v>LOCALIZA RENT A CAR S/A</v>
          </cell>
        </row>
        <row r="4101">
          <cell r="B4101" t="str">
            <v>FUNDICAO SORICO LTDA</v>
          </cell>
        </row>
        <row r="4102">
          <cell r="B4102" t="str">
            <v>ARAGUARI PAVIMENTAÇÕES LTDA.</v>
          </cell>
        </row>
        <row r="4103">
          <cell r="B4103" t="str">
            <v>MAQNELSON LTDA</v>
          </cell>
        </row>
        <row r="4104">
          <cell r="B4104" t="str">
            <v>TERRABEL EMPREENDIMENTOS LTDA</v>
          </cell>
        </row>
        <row r="4105">
          <cell r="B4105" t="str">
            <v>RENOVADORA ARCOS LTDA</v>
          </cell>
        </row>
        <row r="4106">
          <cell r="B4106" t="str">
            <v>SÉRGIO EMANOEL MAGALHÃES DE OLIVEIRA</v>
          </cell>
        </row>
        <row r="4107">
          <cell r="B4107" t="str">
            <v>TARCISO DA GAMA MORAES</v>
          </cell>
        </row>
        <row r="4108">
          <cell r="B4108" t="str">
            <v>J.A. DOS SANTOS VULCANIZACAO ME</v>
          </cell>
        </row>
        <row r="4109">
          <cell r="B4109" t="str">
            <v>PROGEO ENGENHARIA LTDA</v>
          </cell>
        </row>
        <row r="4110">
          <cell r="B4110" t="str">
            <v>PREDAPI INDÚSTRIA E COMÉRCIO LTDA</v>
          </cell>
        </row>
        <row r="4111">
          <cell r="B4111" t="str">
            <v>ARCOMINAS LTDA.</v>
          </cell>
        </row>
        <row r="4112">
          <cell r="B4112" t="str">
            <v>CONTENCO INDUSTRIA E COMERCIO LTDA</v>
          </cell>
        </row>
        <row r="4113">
          <cell r="B4113" t="str">
            <v>CONTENCO</v>
          </cell>
        </row>
        <row r="4114">
          <cell r="B4114" t="str">
            <v>CONTENCO</v>
          </cell>
        </row>
        <row r="4115">
          <cell r="B4115" t="str">
            <v>MADEIRENSE MOVEIS DO BRASIL LTDA</v>
          </cell>
        </row>
        <row r="4116">
          <cell r="B4116" t="str">
            <v>MADEIRENSE MOVEIS DO BRASIL LTDA</v>
          </cell>
        </row>
        <row r="4117">
          <cell r="B4117" t="str">
            <v>CIMCOP S/A ENGENHARIA E CONSTRUCOES</v>
          </cell>
        </row>
        <row r="4118">
          <cell r="B4118" t="str">
            <v>LIDER TAXI AEREO S/A</v>
          </cell>
        </row>
        <row r="4119">
          <cell r="B4119" t="str">
            <v>TRATEMI TRANSP.,TERRAPLENAGEM E EMPREEND</v>
          </cell>
        </row>
        <row r="4120">
          <cell r="B4120" t="str">
            <v>TRANSPORTADORA NOVA CAPITAL LTDA</v>
          </cell>
        </row>
        <row r="4121">
          <cell r="B4121" t="str">
            <v>CIA. DE SEGUROS MINAS BRASIL</v>
          </cell>
        </row>
        <row r="4122">
          <cell r="B4122" t="str">
            <v>TRANSPORTES PESADOS MINAS LTDA</v>
          </cell>
        </row>
        <row r="4123">
          <cell r="B4123" t="str">
            <v>GERDAU AÇOMINAS S/A</v>
          </cell>
        </row>
        <row r="4124">
          <cell r="B4124" t="str">
            <v>GERDAU AÇOMINAS S/A</v>
          </cell>
        </row>
        <row r="4125">
          <cell r="B4125" t="str">
            <v>GERDAU AÇOMINAS S/A</v>
          </cell>
        </row>
        <row r="4126">
          <cell r="B4126" t="str">
            <v>GERDAU AÇOMINAS S/A</v>
          </cell>
        </row>
        <row r="4127">
          <cell r="B4127" t="str">
            <v>GERDAU AÇOMINAS S/A</v>
          </cell>
        </row>
        <row r="4128">
          <cell r="B4128" t="str">
            <v>GERDAU AÇOMINAS S/A</v>
          </cell>
        </row>
        <row r="4129">
          <cell r="B4129" t="str">
            <v>GERDAU AÇOMINAS SA.</v>
          </cell>
        </row>
        <row r="4130">
          <cell r="B4130" t="str">
            <v>GERDAU AÇOMINAS S/A</v>
          </cell>
        </row>
        <row r="4131">
          <cell r="B4131" t="str">
            <v>GERDAU S/A</v>
          </cell>
        </row>
        <row r="4132">
          <cell r="B4132" t="str">
            <v>GERDAU AÇOMINAS S/A</v>
          </cell>
        </row>
        <row r="4133">
          <cell r="B4133" t="str">
            <v>SANTA BÁRBARA ENGENHARIA S/A</v>
          </cell>
        </row>
        <row r="4134">
          <cell r="B4134" t="str">
            <v>TRACBEL S/A</v>
          </cell>
        </row>
        <row r="4135">
          <cell r="B4135" t="str">
            <v>GRAFICA E EDITORA LOPES LTDA</v>
          </cell>
        </row>
        <row r="4136">
          <cell r="B4136" t="str">
            <v>ULLRICH OTTO KUX - ME</v>
          </cell>
        </row>
        <row r="4137">
          <cell r="B4137" t="str">
            <v>GRUPO NOVO S.A</v>
          </cell>
        </row>
        <row r="4138">
          <cell r="B4138" t="str">
            <v>BMP SIDERURGIA S/A</v>
          </cell>
        </row>
        <row r="4139">
          <cell r="B4139" t="str">
            <v>BMP SIDERURGIA S.A.</v>
          </cell>
        </row>
        <row r="4140">
          <cell r="B4140" t="str">
            <v>BMP SIDERURGIA S.A.</v>
          </cell>
        </row>
        <row r="4141">
          <cell r="B4141" t="str">
            <v>BMP SIDERURGIA S/A</v>
          </cell>
        </row>
        <row r="4142">
          <cell r="B4142" t="str">
            <v>BMP SIDERURGIA S/A</v>
          </cell>
        </row>
        <row r="4143">
          <cell r="B4143" t="str">
            <v>BMP SIDERURGIA S/A</v>
          </cell>
        </row>
        <row r="4144">
          <cell r="B4144" t="str">
            <v>BMP SIDERURGIA S/A</v>
          </cell>
        </row>
        <row r="4145">
          <cell r="B4145" t="str">
            <v>BMP SIDERURGIA S/A</v>
          </cell>
        </row>
        <row r="4146">
          <cell r="B4146" t="str">
            <v>BMP SIDERURGIA S.A</v>
          </cell>
        </row>
        <row r="4147">
          <cell r="B4147" t="str">
            <v>BMP SIDERURGIA S/A</v>
          </cell>
        </row>
        <row r="4148">
          <cell r="B4148" t="str">
            <v>BMP SIDERURGIA S.A.</v>
          </cell>
        </row>
        <row r="4149">
          <cell r="B4149" t="str">
            <v>BMP SIDERURGIA S/A</v>
          </cell>
        </row>
        <row r="4150">
          <cell r="B4150" t="str">
            <v>DIEFRA ENGENHARIA E CONSULTORIA LTDA.</v>
          </cell>
        </row>
        <row r="4151">
          <cell r="B4151" t="str">
            <v>MONTELE IND. DE MONTA-CARGAS E ELEVADORES LTDA</v>
          </cell>
        </row>
        <row r="4152">
          <cell r="B4152" t="str">
            <v>M.W. TRANSPORTES LTDA</v>
          </cell>
        </row>
        <row r="4153">
          <cell r="B4153" t="str">
            <v>RIVELLI COM. E REPRESENTAÇÕES LTDA</v>
          </cell>
        </row>
        <row r="4154">
          <cell r="B4154" t="str">
            <v>RECABEL LTDA</v>
          </cell>
        </row>
        <row r="4155">
          <cell r="B4155" t="str">
            <v>MANGELS INDÚSTRIA E COMÉRCIO LTDA</v>
          </cell>
        </row>
        <row r="4156">
          <cell r="B4156" t="str">
            <v>POSTO DOIS IRMÃOS</v>
          </cell>
        </row>
        <row r="4157">
          <cell r="B4157" t="str">
            <v>FRESAR TECNOLOGIA DE PAVIMENTOS</v>
          </cell>
        </row>
        <row r="4158">
          <cell r="B4158" t="str">
            <v>INDÚSTRIAS MONTALBAM LTDA</v>
          </cell>
        </row>
        <row r="4159">
          <cell r="B4159" t="str">
            <v>BRASMIX ENGENHARIA DE CONCRETO S/A</v>
          </cell>
        </row>
        <row r="4160">
          <cell r="B4160" t="str">
            <v>TRANSPRECON TRANSPORTES E COMÉRCIO LTDA</v>
          </cell>
        </row>
        <row r="4161">
          <cell r="B4161" t="str">
            <v>TRANSRETRO LTDA</v>
          </cell>
        </row>
        <row r="4162">
          <cell r="B4162" t="str">
            <v>DÁRIO RIBEIRO DOS SANTOS</v>
          </cell>
        </row>
        <row r="4163">
          <cell r="B4163" t="str">
            <v>CERAMICA SANTA MARIA LTDA</v>
          </cell>
        </row>
        <row r="4164">
          <cell r="B4164" t="str">
            <v>SATEL SAFAR TERRAPLANAGEM LTDA</v>
          </cell>
        </row>
        <row r="4165">
          <cell r="B4165" t="str">
            <v>A.D. PNEUS LTDA.</v>
          </cell>
        </row>
        <row r="4166">
          <cell r="B4166" t="str">
            <v>LOCGUEL LOCADORA DE EQUIPTO.P/CONSTRUÇÃO LTDA.</v>
          </cell>
        </row>
        <row r="4167">
          <cell r="B4167" t="str">
            <v>MARLUVAS CALÇADOS DE SEGURANÇA LTDA</v>
          </cell>
        </row>
        <row r="4168">
          <cell r="B4168" t="str">
            <v>DEIR PEREIRA PAIVA</v>
          </cell>
        </row>
        <row r="4169">
          <cell r="B4169" t="str">
            <v>MINASGÁS DISTRIBUIDORA DE GÁS LTDA</v>
          </cell>
        </row>
        <row r="4170">
          <cell r="B4170" t="str">
            <v>LUIZ CARLOS DO NASCIMENTO</v>
          </cell>
        </row>
        <row r="4171">
          <cell r="B4171" t="str">
            <v>JK RESENDE COM.DERIV.DE PETRÓLEO LTDA</v>
          </cell>
        </row>
        <row r="4172">
          <cell r="B4172" t="str">
            <v>JOSE CARLOS DOS SANTOS</v>
          </cell>
        </row>
        <row r="4173">
          <cell r="B4173" t="str">
            <v>JAMEF TRANSPORTES LTDA</v>
          </cell>
        </row>
        <row r="4174">
          <cell r="B4174" t="str">
            <v>JAMEF TRANSPORTES LTDA</v>
          </cell>
        </row>
        <row r="4175">
          <cell r="B4175" t="str">
            <v>JAMEF TRANSPORTES LTDA</v>
          </cell>
        </row>
        <row r="4176">
          <cell r="B4176" t="str">
            <v>JAMEF TRANSPORTES LTDA.</v>
          </cell>
        </row>
        <row r="4177">
          <cell r="B4177" t="str">
            <v>MECAN IND. LOCACAO DE EQUIPAMENTOS PARA</v>
          </cell>
        </row>
        <row r="4178">
          <cell r="B4178" t="str">
            <v>MECAN IND.LOCAÇÃO EQUIP.CONSTRUÇÃO LTDA</v>
          </cell>
        </row>
        <row r="4179">
          <cell r="B4179" t="str">
            <v>MECAN IND.LOC. EQUIPAM. P/CONSTRUCAO</v>
          </cell>
        </row>
        <row r="4180">
          <cell r="B4180" t="str">
            <v>FIORI CERÂMICA LTDA</v>
          </cell>
        </row>
        <row r="4181">
          <cell r="B4181" t="str">
            <v>DALMAR TRANSPORTES LTDA</v>
          </cell>
        </row>
        <row r="4182">
          <cell r="B4182" t="str">
            <v>TORA TRANSPORTES INDUSTRIAIS LTDA.</v>
          </cell>
        </row>
        <row r="4183">
          <cell r="B4183" t="str">
            <v>RECAPAGEM ALTEROSA LTDA</v>
          </cell>
        </row>
        <row r="4184">
          <cell r="B4184" t="str">
            <v>CLL CONSTRUTORA LOSÂNGULO LTDA</v>
          </cell>
        </row>
        <row r="4185">
          <cell r="B4185" t="str">
            <v>JOSE MAURICIO ALVES FEITOSA</v>
          </cell>
        </row>
        <row r="4186">
          <cell r="B4186" t="str">
            <v>TREVISO BETIM VEÍCULOS LTDA.</v>
          </cell>
        </row>
        <row r="4187">
          <cell r="B4187" t="str">
            <v>XODO TRANSPORTES E SERVICOS LDA</v>
          </cell>
        </row>
        <row r="4188">
          <cell r="B4188" t="str">
            <v>WITSON DAVI TEIXEIRA ALVES</v>
          </cell>
        </row>
        <row r="4189">
          <cell r="B4189" t="str">
            <v>D E C - MÓVEIS P/ESCRIT. E INFORM. LTDA</v>
          </cell>
        </row>
        <row r="4190">
          <cell r="B4190" t="str">
            <v>MARIA SABINA FELÍCIO FIGUEIREDO-ME</v>
          </cell>
        </row>
        <row r="4191">
          <cell r="B4191" t="str">
            <v>FERREIRÃO DISTR.DE CIMENTO IND.COM. LTDA</v>
          </cell>
        </row>
        <row r="4192">
          <cell r="B4192" t="str">
            <v>ENGINE COMERCIO DE EQUIPAMENTOS LTDA -EP</v>
          </cell>
        </row>
        <row r="4193">
          <cell r="B4193" t="str">
            <v>FEAMIG - FÁBRICA DE EMULSÕES ASFÁLTICAS DE MINAS GERAIS LTDA</v>
          </cell>
        </row>
        <row r="4194">
          <cell r="B4194" t="str">
            <v>FEAMIG - FÁBRICA DE EMULSÕES ASFÁLTICAS DE MINAS GERAIS LTDA</v>
          </cell>
        </row>
        <row r="4195">
          <cell r="B4195" t="str">
            <v>FEAMIG - FÁBRICA DE EMULSÕES ASFÁLTICAS DE MINAS GERAIS LTDA</v>
          </cell>
        </row>
        <row r="4196">
          <cell r="B4196" t="str">
            <v>FEAMIG - FÁBRICA DE EMULSÕES ASFÁLTICAS DE MINAS GERAIS LTDA</v>
          </cell>
        </row>
        <row r="4197">
          <cell r="B4197" t="str">
            <v>RM SISTEMAS LTDA</v>
          </cell>
        </row>
        <row r="4198">
          <cell r="B4198" t="str">
            <v>RM SISTEMAS LTDA.</v>
          </cell>
        </row>
        <row r="4199">
          <cell r="B4199" t="str">
            <v>PEDRO ROQUE PEIXOTO LANDIM</v>
          </cell>
        </row>
        <row r="4200">
          <cell r="B4200" t="str">
            <v>90 INFORMÁTICA LTDA</v>
          </cell>
        </row>
        <row r="4201">
          <cell r="B4201" t="str">
            <v>R.S. PEDRAS DECORATIVAS LTDA.</v>
          </cell>
        </row>
        <row r="4202">
          <cell r="B4202" t="str">
            <v>DELTATRONIC COM.E REPRESENTACOES</v>
          </cell>
        </row>
        <row r="4203">
          <cell r="B4203" t="str">
            <v>TRANSPORTES FÁTIMA LTDA</v>
          </cell>
        </row>
        <row r="4204">
          <cell r="B4204" t="str">
            <v>S.O.S.LIMPEZA CONSERVACAO E CONSTRUCAO C</v>
          </cell>
        </row>
        <row r="4205">
          <cell r="B4205" t="str">
            <v>J.J. DA SILVA &amp; CIA LTDA</v>
          </cell>
        </row>
        <row r="4206">
          <cell r="B4206" t="str">
            <v>AGRIMEC AGRICULTURA MECANIZADA S.A</v>
          </cell>
        </row>
        <row r="4207">
          <cell r="B4207" t="str">
            <v>SOS CRIANÇA &amp; SOS TRABALHO</v>
          </cell>
        </row>
        <row r="4208">
          <cell r="B4208" t="str">
            <v>C.M.O.CONSTRUTORA MINEIRA DE OBRAS LTDA</v>
          </cell>
        </row>
        <row r="4209">
          <cell r="B4209" t="str">
            <v>PRECON INDUSTRIAL S.A</v>
          </cell>
        </row>
        <row r="4210">
          <cell r="B4210" t="str">
            <v>COREMIL COMERCIO DE MATERIAL INDUSTRIAL</v>
          </cell>
        </row>
        <row r="4211">
          <cell r="B4211" t="str">
            <v>TELECOPY COPIADORAS E EQUIPAMENTOS PARA ESCRITÓRIO LTDA</v>
          </cell>
        </row>
        <row r="4212">
          <cell r="B4212" t="str">
            <v>DISTRIBUIDORA CEARENSE DE CIMENTO LTDA</v>
          </cell>
        </row>
        <row r="4213">
          <cell r="B4213" t="str">
            <v>NORONHA &amp; ROSAL LTDA</v>
          </cell>
        </row>
        <row r="4214">
          <cell r="B4214" t="str">
            <v>TELECOM TELEFONIA COM.E REPRES.LTDA.</v>
          </cell>
        </row>
        <row r="4215">
          <cell r="B4215" t="str">
            <v>SIGNUS CONSTRUÇÕES E ASSESSORIA TÉCNICA LTDA</v>
          </cell>
        </row>
        <row r="4216">
          <cell r="B4216" t="str">
            <v>FRANCISCO GILDO DE LUNA MARIANO</v>
          </cell>
        </row>
        <row r="4217">
          <cell r="B4217" t="str">
            <v>INSTTALE ENGENHARIA E CONSULTORIA LTDA.</v>
          </cell>
        </row>
        <row r="4218">
          <cell r="B4218" t="str">
            <v>MERIDIONAL CARGAS LTDA</v>
          </cell>
        </row>
        <row r="4219">
          <cell r="B4219" t="str">
            <v>LOCBRAS LOCADORA DE FERRAMENTAS ELETRICA</v>
          </cell>
        </row>
        <row r="4220">
          <cell r="B4220" t="str">
            <v>LOCBRAS LOCADORA DE FERRAMENTAS ELÉTRICAS LTDA</v>
          </cell>
        </row>
        <row r="4221">
          <cell r="B4221" t="str">
            <v>LOCBRÁS LOCADORA DE FERRAMENTAS ELÉTRICAS LTDA</v>
          </cell>
        </row>
        <row r="4222">
          <cell r="B4222" t="str">
            <v>TARCISIO FONSECA - EPP</v>
          </cell>
        </row>
        <row r="4223">
          <cell r="B4223" t="str">
            <v>CIA CIMENTO PORTLAND ITAÚ</v>
          </cell>
        </row>
        <row r="4224">
          <cell r="B4224" t="str">
            <v>CIA CIMENTO PORTLAND ITAÚ</v>
          </cell>
        </row>
        <row r="4225">
          <cell r="B4225" t="str">
            <v>SILMÁQUINAS E EQUIPAMENTOS LTDA</v>
          </cell>
        </row>
        <row r="4226">
          <cell r="B4226" t="str">
            <v>AVENTIS PASTEUR LTDA</v>
          </cell>
        </row>
        <row r="4227">
          <cell r="B4227" t="str">
            <v>ROREL ROLAMENTOS E RETENTORES LTDA</v>
          </cell>
        </row>
        <row r="4228">
          <cell r="B4228" t="str">
            <v>CIL-COMERCIO DE INFORMATICA LTDA</v>
          </cell>
        </row>
        <row r="4229">
          <cell r="B4229" t="str">
            <v>CIL - COMERIO DE INFORMATICA LTDA</v>
          </cell>
        </row>
        <row r="4230">
          <cell r="B4230" t="str">
            <v>FLORESCER TURISMO LTDA</v>
          </cell>
        </row>
        <row r="4231">
          <cell r="B4231" t="str">
            <v>MEGAIPE PETROLEO LTDA</v>
          </cell>
        </row>
        <row r="4232">
          <cell r="B4232" t="str">
            <v>MAFEMA  MAT.ELETRICOS LTDA</v>
          </cell>
        </row>
        <row r="4233">
          <cell r="B4233" t="str">
            <v>R.A. COMÉRCIO E CONSTRUÇÕES LTDA</v>
          </cell>
        </row>
        <row r="4234">
          <cell r="B4234" t="str">
            <v>TRANS GG TRANSPORTE E COMÉRCIO LTDA</v>
          </cell>
        </row>
        <row r="4235">
          <cell r="B4235" t="str">
            <v>TRANSPORTADORA GESSO IPUBI LTDA</v>
          </cell>
        </row>
        <row r="4236">
          <cell r="B4236" t="str">
            <v>LIGHT ENGENHARIA E COMERCIO LTDA</v>
          </cell>
        </row>
        <row r="4237">
          <cell r="B4237" t="str">
            <v>CIFESIL COMERCIO E REPRESENTACOES LTDA</v>
          </cell>
        </row>
        <row r="4238">
          <cell r="B4238" t="str">
            <v>HABITE EDIFICACOES INST. PARTICIPACOES L</v>
          </cell>
        </row>
        <row r="4239">
          <cell r="B4239" t="str">
            <v>VIVEL-VIEIRA VEÍCULOS E PEÇAS LTDA</v>
          </cell>
        </row>
        <row r="4240">
          <cell r="B4240" t="str">
            <v>COMPANHIA SIDERÚRGICA BELGO MINEIRA</v>
          </cell>
        </row>
        <row r="4241">
          <cell r="B4241" t="str">
            <v>COMPANHIA SIDERÚRGICA BELGO-MINEIRA</v>
          </cell>
        </row>
        <row r="4242">
          <cell r="B4242" t="str">
            <v>COMPANHIA SIDERÚRGICA BELGO-MINEIRA</v>
          </cell>
        </row>
        <row r="4243">
          <cell r="B4243" t="str">
            <v>COMPANHIA SIDERÚRGICA BELGO-MINEIRA</v>
          </cell>
        </row>
        <row r="4244">
          <cell r="B4244" t="str">
            <v>COMPANHIA SIDERÚRGICA BELGO-MINEIRA</v>
          </cell>
        </row>
        <row r="4245">
          <cell r="B4245" t="str">
            <v>COMPANHIA SIDERURGICA BELGO-MINEIRA</v>
          </cell>
        </row>
        <row r="4246">
          <cell r="B4246" t="str">
            <v>FASAL S.A. COM. IND. PRODS. SIDERURGICOS</v>
          </cell>
        </row>
        <row r="4247">
          <cell r="B4247" t="str">
            <v>J.P. TERRAPLENAGEM LTDA</v>
          </cell>
        </row>
        <row r="4248">
          <cell r="B4248" t="str">
            <v>PALÁCIO DA CONSTRUÇÃO LTDA</v>
          </cell>
        </row>
        <row r="4249">
          <cell r="B4249" t="str">
            <v>PRONTEL PROJ.TELECOMUNICACOES LTDA</v>
          </cell>
        </row>
        <row r="4250">
          <cell r="B4250" t="str">
            <v>WHITE MARTINS GASES INDUSTRIAIS S/A.</v>
          </cell>
        </row>
        <row r="4251">
          <cell r="B4251" t="str">
            <v>MOTOMAQ COMERCIAL LTDA</v>
          </cell>
        </row>
        <row r="4252">
          <cell r="B4252" t="str">
            <v>MOTOMAQ NCOMERCIAL LTDA</v>
          </cell>
        </row>
        <row r="4253">
          <cell r="B4253" t="str">
            <v>MOTOMAQ COMERCIAL  LTDA</v>
          </cell>
        </row>
        <row r="4254">
          <cell r="B4254" t="str">
            <v>RECON ESTACAS E CONSTRUÇÕES LTDA</v>
          </cell>
        </row>
        <row r="4255">
          <cell r="B4255" t="str">
            <v>CONSTRUTORA CHRISTERRA LTDA</v>
          </cell>
        </row>
        <row r="4256">
          <cell r="B4256" t="str">
            <v>JETA COMERCIO &amp; INDUSTRIA LTDA</v>
          </cell>
        </row>
        <row r="4257">
          <cell r="B4257" t="str">
            <v>MOLAS CAJUEIRO LTDA</v>
          </cell>
        </row>
        <row r="4258">
          <cell r="B4258" t="str">
            <v>ARRAIAL AUTO ELETRICA LTDA</v>
          </cell>
        </row>
        <row r="4259">
          <cell r="B4259" t="str">
            <v>ENGEQUIP TURBINAS A VAPOR LTDA</v>
          </cell>
        </row>
        <row r="4260">
          <cell r="B4260" t="str">
            <v>J L M COMÉRCIO E REPRESENTAÇÕES LTDA</v>
          </cell>
        </row>
        <row r="4261">
          <cell r="B4261" t="str">
            <v>PAULO FERNANDES CASSIANO DINIZ ME</v>
          </cell>
        </row>
        <row r="4262">
          <cell r="B4262" t="str">
            <v>G.F. SAMPAIO FILHO - ME</v>
          </cell>
        </row>
        <row r="4263">
          <cell r="B4263" t="str">
            <v>ORGANIZACAO SANTIAGO LTDA</v>
          </cell>
        </row>
        <row r="4264">
          <cell r="B4264" t="str">
            <v>EXPRESSO FLEXA DE PRATA LTDA</v>
          </cell>
        </row>
        <row r="4265">
          <cell r="B4265" t="str">
            <v>AD TUR TRANSPORTES E TURISMO LTDA</v>
          </cell>
        </row>
        <row r="4266">
          <cell r="B4266" t="str">
            <v>RESSOLOS SERVICOS TECNICOS LTDA</v>
          </cell>
        </row>
        <row r="4267">
          <cell r="B4267" t="str">
            <v>M.C. SERVIÇOS LTDA</v>
          </cell>
        </row>
        <row r="4268">
          <cell r="B4268" t="str">
            <v>SERRALHERIA J R LTDA</v>
          </cell>
        </row>
        <row r="4269">
          <cell r="B4269" t="str">
            <v>META VIAGENS E TURISMO LTDA</v>
          </cell>
        </row>
        <row r="4270">
          <cell r="B4270" t="str">
            <v>ALMAQ LOC. DE MAQUINAS E EQUIPAMENTOS</v>
          </cell>
        </row>
        <row r="4271">
          <cell r="B4271" t="str">
            <v>MOD LINE SOLUÇÕES CORPORATIVAS LTDA</v>
          </cell>
        </row>
        <row r="4272">
          <cell r="B4272" t="str">
            <v>PEDRASSETE LTDA</v>
          </cell>
        </row>
        <row r="4273">
          <cell r="B4273" t="str">
            <v>SERMENGE SERV.MECANIZ.ENGENHARIA LTDA</v>
          </cell>
        </row>
        <row r="4274">
          <cell r="B4274" t="str">
            <v>ALOISIO CELI GONCALVES</v>
          </cell>
        </row>
        <row r="4275">
          <cell r="B4275" t="str">
            <v>FUNDIÇÃO CARIOCA LTDA-EPP</v>
          </cell>
        </row>
        <row r="4276">
          <cell r="B4276" t="str">
            <v>CARLOS SARAIVA IMPORTAÇÃO E COMÉRCIO LTDA</v>
          </cell>
        </row>
        <row r="4277">
          <cell r="B4277" t="str">
            <v>JOSE FERREIRA CARDOSO</v>
          </cell>
        </row>
        <row r="4278">
          <cell r="B4278" t="str">
            <v>ADMIR BATISTA HEITOR</v>
          </cell>
        </row>
        <row r="4279">
          <cell r="B4279" t="str">
            <v>METFORM S.A</v>
          </cell>
        </row>
        <row r="4280">
          <cell r="B4280" t="str">
            <v>BEATRIZ VIANA PINTO</v>
          </cell>
        </row>
        <row r="4281">
          <cell r="B4281" t="str">
            <v>LAERCIO TRANSPORTES LTDA</v>
          </cell>
        </row>
        <row r="4282">
          <cell r="B4282" t="str">
            <v>PAULO OCTAVIO HOTEIS E TURISMO LTDA</v>
          </cell>
        </row>
        <row r="4283">
          <cell r="B4283" t="str">
            <v>CONSULTANT CONSULTORIA, PLANEJ. E ENGENHARIA LTDA</v>
          </cell>
        </row>
        <row r="4284">
          <cell r="B4284" t="str">
            <v>SÉRGIO ROSA LEÃO</v>
          </cell>
        </row>
        <row r="4285">
          <cell r="B4285" t="str">
            <v>RONAN E CLÁUDIO LTDA</v>
          </cell>
        </row>
        <row r="4286">
          <cell r="B4286" t="str">
            <v>IMOBILIARIA LAGO NORTE LTDA</v>
          </cell>
        </row>
        <row r="4287">
          <cell r="B4287" t="str">
            <v>ALOYSIO BRAGA DE OLIVEIRA</v>
          </cell>
        </row>
        <row r="4288">
          <cell r="B4288" t="str">
            <v>RIMA FERRAMENTAS E MAQUINAS LTDA</v>
          </cell>
        </row>
        <row r="4289">
          <cell r="B4289" t="str">
            <v>J. LOPES GONÇALVES POSTO LTDA</v>
          </cell>
        </row>
        <row r="4290">
          <cell r="B4290" t="str">
            <v>COTIMA COMERCIO DE TINTAS MACAE LTDA</v>
          </cell>
        </row>
        <row r="4291">
          <cell r="B4291" t="str">
            <v>ENGEMOLDE ENGENHARIA INDUSTRIA E COMERCI</v>
          </cell>
        </row>
        <row r="4292">
          <cell r="B4292" t="str">
            <v>CRISTÃO MATERIAIS DE CONSTRUÇÃO LTDA.</v>
          </cell>
        </row>
        <row r="4293">
          <cell r="B4293" t="str">
            <v>V.GARAMBONE PROJETOS E CONSULTORIA LTDA</v>
          </cell>
        </row>
        <row r="4294">
          <cell r="B4294" t="str">
            <v>POSTO DE GASOLINA DO POETA LTDA</v>
          </cell>
        </row>
        <row r="4295">
          <cell r="B4295" t="str">
            <v>14ª CIRCUNSCRIÇÃO DO REGISTRO CIVIL E TABELIONATO</v>
          </cell>
        </row>
        <row r="4296">
          <cell r="B4296" t="str">
            <v>ESCRITORIO DE TOPOGRAFIA,  AGRIMENSURA E COMÉRCIO LTDA</v>
          </cell>
        </row>
        <row r="4297">
          <cell r="B4297" t="str">
            <v>PADIL PECAS E ACESSORIOS LTDA</v>
          </cell>
        </row>
        <row r="4298">
          <cell r="B4298" t="str">
            <v>IND. E COM. DE ARTEFATOS DE CIMENTO BENFORT LTDA</v>
          </cell>
        </row>
        <row r="4299">
          <cell r="B4299" t="str">
            <v>MEGA - CONCRETO PRÉMOLDADO LTDA</v>
          </cell>
        </row>
        <row r="4300">
          <cell r="B4300" t="str">
            <v>MARTEL - ASSESSORIA DE TELECOMUNICACOES</v>
          </cell>
        </row>
        <row r="4301">
          <cell r="B4301" t="str">
            <v>AGELCOP SERVICOS GERAIS LTDA</v>
          </cell>
        </row>
        <row r="4302">
          <cell r="B4302" t="str">
            <v>PEDREIRA ITAPORANA LTDA</v>
          </cell>
        </row>
        <row r="4303">
          <cell r="B4303" t="str">
            <v>M.J. CONTATO ENGENHARIA LTDA - ME</v>
          </cell>
        </row>
        <row r="4304">
          <cell r="B4304" t="str">
            <v>POSTO DE ABASTECIMENTO FUNDÃO LTDA.</v>
          </cell>
        </row>
        <row r="4305">
          <cell r="B4305" t="str">
            <v>ITABIRA AGRO INDUSTRIAL S/A</v>
          </cell>
        </row>
        <row r="4306">
          <cell r="B4306" t="str">
            <v>ITABIRA AGRO INDUSTRIAL S/A</v>
          </cell>
        </row>
        <row r="4307">
          <cell r="B4307" t="str">
            <v>ITABIRA AGRO INDUSTRIAL S/A</v>
          </cell>
        </row>
        <row r="4308">
          <cell r="B4308" t="str">
            <v>ITABIRA AGRO-INDUSTRIAL S/A</v>
          </cell>
        </row>
        <row r="4309">
          <cell r="B4309" t="str">
            <v>CONTEK ENGENHARIA S.A</v>
          </cell>
        </row>
        <row r="4310">
          <cell r="B4310" t="str">
            <v>CONSTRUTORA MORAES LTDA</v>
          </cell>
        </row>
        <row r="4311">
          <cell r="B4311" t="str">
            <v>LUIZ REZENDE SALAZAR - ME</v>
          </cell>
        </row>
        <row r="4312">
          <cell r="B4312" t="str">
            <v>CONCRESUL CONCRETO SUL LTDA</v>
          </cell>
        </row>
        <row r="4313">
          <cell r="B4313" t="str">
            <v>MANGOTEC COM.DE MANGUEIRAS E EQUIPAMENTO</v>
          </cell>
        </row>
        <row r="4314">
          <cell r="B4314" t="str">
            <v>HP FERRAMENTAS LTDA</v>
          </cell>
        </row>
        <row r="4315">
          <cell r="B4315" t="str">
            <v>GAVEA'S HOUSE CONFEITARIA FINA LTDA</v>
          </cell>
        </row>
        <row r="4316">
          <cell r="B4316" t="str">
            <v>FERTEL IND.COM.ARTEFATOS DE FERRO LTDA</v>
          </cell>
        </row>
        <row r="4317">
          <cell r="B4317" t="str">
            <v>MADEIREIRA ITA DE CABO FRIO IND COM LTDA</v>
          </cell>
        </row>
        <row r="4318">
          <cell r="B4318" t="str">
            <v>EXPRESSO BOAS NOVAS LTDA</v>
          </cell>
        </row>
        <row r="4319">
          <cell r="B4319" t="str">
            <v>EXPRESSO BOAS NOVAS LTDA</v>
          </cell>
        </row>
        <row r="4320">
          <cell r="B4320" t="str">
            <v>KING AUTOMOTORES LTDA</v>
          </cell>
        </row>
        <row r="4321">
          <cell r="B4321" t="str">
            <v>ANTONIO AUTO PECAS LTDA</v>
          </cell>
        </row>
        <row r="4322">
          <cell r="B4322" t="str">
            <v>CONCREVIT- CONCRETO VITÓRIA LTDA</v>
          </cell>
        </row>
        <row r="4323">
          <cell r="B4323" t="str">
            <v>CONCRETO VITÓRIA LTDA</v>
          </cell>
        </row>
        <row r="4324">
          <cell r="B4324" t="str">
            <v>CONCREVIT - CONCRETO VITORIA LTDA</v>
          </cell>
        </row>
        <row r="4325">
          <cell r="B4325" t="str">
            <v>CONCREVIT CONCRETO VITORIA LTDA</v>
          </cell>
        </row>
        <row r="4326">
          <cell r="B4326" t="str">
            <v>INCOPRE ENGENHARIA E COMÉRCIO S.A.</v>
          </cell>
        </row>
        <row r="4327">
          <cell r="B4327" t="str">
            <v>POSTO IATE LTDA</v>
          </cell>
        </row>
        <row r="4328">
          <cell r="B4328" t="str">
            <v>NILDO ULTRAMAR &amp; CIA LTDA</v>
          </cell>
        </row>
        <row r="4329">
          <cell r="B4329" t="str">
            <v>POSTO PEDRA BRANCA LTDA</v>
          </cell>
        </row>
        <row r="4330">
          <cell r="B4330" t="str">
            <v>ITAPIMIRIM DISTRIBUIDORA DE PECAS LTDA</v>
          </cell>
        </row>
        <row r="4331">
          <cell r="B4331" t="str">
            <v>AGRO PEÇAS LTDA</v>
          </cell>
        </row>
        <row r="4332">
          <cell r="B4332" t="str">
            <v>ITABIRA-IND. E COM. DE CAL LTDA</v>
          </cell>
        </row>
        <row r="4333">
          <cell r="B4333" t="str">
            <v>RECAUCHUTADORA COLATINENSE S.A</v>
          </cell>
        </row>
        <row r="4334">
          <cell r="B4334" t="str">
            <v>D.DALLA PROD.SIDERÚRGICOS LTDA</v>
          </cell>
        </row>
        <row r="4335">
          <cell r="B4335" t="str">
            <v>D.DALLA PRODUTOS SIDERURGICOS LTDA</v>
          </cell>
        </row>
        <row r="4336">
          <cell r="B4336" t="str">
            <v>D.DALLA PRODUTOS SIDERÚRGICOS LTDA</v>
          </cell>
        </row>
        <row r="4337">
          <cell r="B4337" t="str">
            <v>TREVISO RIO VEÍCULOS LTDA</v>
          </cell>
        </row>
        <row r="4338">
          <cell r="B4338" t="str">
            <v>SERVICO TECNICO ESPECIALIZADO LTDA</v>
          </cell>
        </row>
        <row r="4339">
          <cell r="B4339" t="str">
            <v>A.Q. PEREIRA SANEAMENTO LTDA</v>
          </cell>
        </row>
        <row r="4340">
          <cell r="B4340" t="str">
            <v>ARTE KATO LUMINOSOS LTDA</v>
          </cell>
        </row>
        <row r="4341">
          <cell r="B4341" t="str">
            <v>ICALBAM IND.COMÉRCIO DE CAL BARRA MANSA LTDA</v>
          </cell>
        </row>
        <row r="4342">
          <cell r="B4342" t="str">
            <v>CONCREPRATA ARTEFATOS DE CIMENTO ARMADO LTDA</v>
          </cell>
        </row>
        <row r="4343">
          <cell r="B4343" t="str">
            <v>TRANSPORTADORA QUINZE DE JUNHO LTDA</v>
          </cell>
        </row>
        <row r="4344">
          <cell r="B4344" t="str">
            <v>J. J. M. AGROSERVIÇOS LTDA</v>
          </cell>
        </row>
        <row r="4345">
          <cell r="B4345" t="str">
            <v>NUTRIDEAL COMERCIAL LTDA</v>
          </cell>
        </row>
        <row r="4346">
          <cell r="B4346" t="str">
            <v>SIDER FUSARO IND.COM.PROD.SIDERURGICOS L</v>
          </cell>
        </row>
        <row r="4347">
          <cell r="B4347" t="str">
            <v>TRANSLOQ LOCADORA DE EQUIPAMENTOS LTDA</v>
          </cell>
        </row>
        <row r="4348">
          <cell r="B4348" t="str">
            <v>OLIVEIRA E OLIVEIRA BM TINTAS LTDA</v>
          </cell>
        </row>
        <row r="4349">
          <cell r="B4349" t="str">
            <v>MALUFE ARTEFATOS DE CIMENTO LTDA</v>
          </cell>
        </row>
        <row r="4350">
          <cell r="B4350" t="str">
            <v>ESPIGAO PALACE HOTEL</v>
          </cell>
        </row>
        <row r="4351">
          <cell r="B4351" t="str">
            <v>PARAFUSOS  FERR.MONTEIRO E SOUZA LTDA</v>
          </cell>
        </row>
        <row r="4352">
          <cell r="B4352" t="str">
            <v>C.D. TAVARES PNEUS LTDA</v>
          </cell>
        </row>
        <row r="4353">
          <cell r="B4353" t="str">
            <v>CCR COMERCIAL DE FERRAGENS LTDA</v>
          </cell>
        </row>
        <row r="4354">
          <cell r="B4354" t="str">
            <v>SUFAU MATERIAL DE CONSTRUÇÃO LTDA</v>
          </cell>
        </row>
        <row r="4355">
          <cell r="B4355" t="str">
            <v>MARCA PLANEJ.TÉC.CORRETAGEM DE SEGURO LTDA</v>
          </cell>
        </row>
        <row r="4356">
          <cell r="B4356" t="str">
            <v>COELHO &amp; ALBUQUERQUE LTDA</v>
          </cell>
        </row>
        <row r="4357">
          <cell r="B4357" t="str">
            <v>TRANSRIO CAMINHOES,ONIBUS,MAQ. E MOTORES LTDA</v>
          </cell>
        </row>
        <row r="4358">
          <cell r="B4358" t="str">
            <v>TECHNE ENGENHARIA LTDA</v>
          </cell>
        </row>
        <row r="4359">
          <cell r="B4359" t="str">
            <v>ROGÉRIO DE CASTRO RAMOS-ME</v>
          </cell>
        </row>
        <row r="4360">
          <cell r="B4360" t="str">
            <v>MECÂNICA DIESEL CAMPOS LTDA.</v>
          </cell>
        </row>
        <row r="4361">
          <cell r="B4361" t="str">
            <v>M.JOSE ARTEFATOS DE CIMENTO ARMADO</v>
          </cell>
        </row>
        <row r="4362">
          <cell r="B4362" t="str">
            <v>KILAJE IND. E COM. DE MATERIAIS DE CONSTRUÇÃO LTDA.</v>
          </cell>
        </row>
        <row r="4363">
          <cell r="B4363" t="str">
            <v>AIR PARTS EQUIPAMENTOS PNEMATICOS LTDA</v>
          </cell>
        </row>
        <row r="4364">
          <cell r="B4364" t="str">
            <v>CONCRETO REDIMIX DO BRASIL S/A</v>
          </cell>
        </row>
        <row r="4365">
          <cell r="B4365" t="str">
            <v>IEMMA COM.IND.EQUIPAMENTOS LTDA</v>
          </cell>
        </row>
        <row r="4366">
          <cell r="B4366" t="str">
            <v>POSTO SÃO FILIPE COM. REPRES. LTDA</v>
          </cell>
        </row>
        <row r="4367">
          <cell r="B4367" t="str">
            <v>CETHEL COMÉRCIO E SERVIÇOS LTDA</v>
          </cell>
        </row>
        <row r="4368">
          <cell r="B4368" t="str">
            <v>OSVALDO PERIM SUPERMERCADOS LTDA</v>
          </cell>
        </row>
        <row r="4369">
          <cell r="B4369" t="str">
            <v>REAL ARTES PUBLICIDADES LTDA</v>
          </cell>
        </row>
        <row r="4370">
          <cell r="B4370" t="str">
            <v>BAR RIO DE BOM JESUS LTDA</v>
          </cell>
        </row>
        <row r="4371">
          <cell r="B4371" t="str">
            <v>EDURIC COM.IND. DE ARTEFATOS DE CIMENTO LTDA</v>
          </cell>
        </row>
        <row r="4372">
          <cell r="B4372" t="str">
            <v>FIBROLAR - INDUSTRIA E COMERCIO DE MADEI</v>
          </cell>
        </row>
        <row r="4373">
          <cell r="B4373" t="str">
            <v>J.B. DE ANDRADE SOBRINHO IND.</v>
          </cell>
        </row>
        <row r="4374">
          <cell r="B4374" t="str">
            <v>BOMBAS INJETORAS PIRAÍ LTDA</v>
          </cell>
        </row>
        <row r="4375">
          <cell r="B4375" t="str">
            <v>MOVELAR MOVEIS E ELETRODOMESTICOS LTDA</v>
          </cell>
        </row>
        <row r="4376">
          <cell r="B4376" t="str">
            <v>VSD COMERCIAL S/A</v>
          </cell>
        </row>
        <row r="4377">
          <cell r="B4377" t="str">
            <v>POSTO FLORESTA - JOSE ATTILIO GAVA</v>
          </cell>
        </row>
        <row r="4378">
          <cell r="B4378" t="str">
            <v>MOVITRAM COM. E REPRESENTAÇÕES LTDA</v>
          </cell>
        </row>
        <row r="4379">
          <cell r="B4379" t="str">
            <v>CERÂMICA MONTE FORMOSO LTDA</v>
          </cell>
        </row>
        <row r="4380">
          <cell r="B4380" t="str">
            <v>SELTEC SEGURANCA ELETRONICA E TELECOMUNI</v>
          </cell>
        </row>
        <row r="4381">
          <cell r="B4381" t="str">
            <v>ULTRAPEL COMERCIO DE MATERIAL DE ESCRITO</v>
          </cell>
        </row>
        <row r="4382">
          <cell r="B4382" t="str">
            <v>RIOTEC COMÉRCIO E INDÚSTRIA DE EQUIPAMENTOS LTDA.</v>
          </cell>
        </row>
        <row r="4383">
          <cell r="B4383" t="str">
            <v>NUCLEAR BATERIAS AUTO ELETRICA LTDA</v>
          </cell>
        </row>
        <row r="4384">
          <cell r="B4384" t="str">
            <v>POSTO DE GASOLINA GALEGAO LTDA</v>
          </cell>
        </row>
        <row r="4385">
          <cell r="B4385" t="str">
            <v>HOTEIS E TURISMO OZORIO LTDA</v>
          </cell>
        </row>
        <row r="4386">
          <cell r="B4386" t="str">
            <v>FIVIBRAS ARTEFATOS DE FIBRA DE VIDRO LTD</v>
          </cell>
        </row>
        <row r="4387">
          <cell r="B4387" t="str">
            <v>AUTO PEÇAS SETE LAGOAS LTDA - ME</v>
          </cell>
        </row>
        <row r="4388">
          <cell r="B4388" t="str">
            <v>COMERCIAL TROYKA DE PARAFUSOS E ROLAMENTOS LTDA</v>
          </cell>
        </row>
        <row r="4389">
          <cell r="B4389" t="str">
            <v>CARVALHO &amp; CHAVES LTDA</v>
          </cell>
        </row>
        <row r="4390">
          <cell r="B4390" t="str">
            <v>KEEPING COMERCIO E REPRESENTACOES LTDA</v>
          </cell>
        </row>
        <row r="4391">
          <cell r="B4391" t="str">
            <v>ATLAM OFF-SHORE LTDA</v>
          </cell>
        </row>
        <row r="4392">
          <cell r="B4392" t="str">
            <v>COPIADORA CIDADE LTDA</v>
          </cell>
        </row>
        <row r="4393">
          <cell r="B4393" t="str">
            <v>E.E. DE CARVALHO LTDA</v>
          </cell>
        </row>
        <row r="4394">
          <cell r="B4394" t="str">
            <v>PADARIA E CONFEITARIA ANGELINA LTDA</v>
          </cell>
        </row>
        <row r="4395">
          <cell r="B4395" t="str">
            <v>PROTEL ADMINISTRACAO HOTELEIRA LTDA</v>
          </cell>
        </row>
        <row r="4396">
          <cell r="B4396" t="str">
            <v>INDÚSTRIA E COM. DE PEDRAS JUNDIÁ LTDA</v>
          </cell>
        </row>
        <row r="4397">
          <cell r="B4397" t="str">
            <v>BIBINHO REGULAGENS DE AUTOMÓVEIS LTDA</v>
          </cell>
        </row>
        <row r="4398">
          <cell r="B4398" t="str">
            <v>N. F. RIBEIRO &amp; CIA LTDA</v>
          </cell>
        </row>
        <row r="4399">
          <cell r="B4399" t="str">
            <v>EMPRESA DE MINERACAO FONTE LIMPA LTDA</v>
          </cell>
        </row>
        <row r="4400">
          <cell r="B4400" t="str">
            <v>CASARÃO LUSTRES LTDA</v>
          </cell>
        </row>
        <row r="4401">
          <cell r="B4401" t="str">
            <v>IND. COM. DECKER BRASIL LTDA</v>
          </cell>
        </row>
        <row r="4402">
          <cell r="B4402" t="str">
            <v>RIOPUMPEN COMÉRCIO E SERVIÇOS LTDA</v>
          </cell>
        </row>
        <row r="4403">
          <cell r="B4403" t="str">
            <v>FUNDAÇÃO PADRE LEONEL FRANÇA</v>
          </cell>
        </row>
        <row r="4404">
          <cell r="B4404" t="str">
            <v>MIRA ARTIGOS DE DESENHO E PAPELARIA LTDA</v>
          </cell>
        </row>
        <row r="4405">
          <cell r="B4405" t="str">
            <v>P.P. CORREA RAMOS</v>
          </cell>
        </row>
        <row r="4406">
          <cell r="B4406" t="str">
            <v>PORTAL MARICA COMERCIO DE MADEIRAS LTDA</v>
          </cell>
        </row>
        <row r="4407">
          <cell r="B4407" t="str">
            <v>ENGEBASE ENGENHARIA E FUNDAÇÕES LTDA</v>
          </cell>
        </row>
        <row r="4408">
          <cell r="B4408" t="str">
            <v>TINTAS EUROPA LTDA.</v>
          </cell>
        </row>
        <row r="4409">
          <cell r="B4409" t="str">
            <v>CARDAN RIO IND.COM. DE AUTO PECAS LTDA</v>
          </cell>
        </row>
        <row r="4410">
          <cell r="B4410" t="str">
            <v>LOJAS DAS CORREIAS LTDA</v>
          </cell>
        </row>
        <row r="4411">
          <cell r="B4411" t="str">
            <v>POSTO VIA 11 LTDA</v>
          </cell>
        </row>
        <row r="4412">
          <cell r="B4412" t="str">
            <v>GRANJA CORRIENTES AREAL LTDA</v>
          </cell>
        </row>
        <row r="4413">
          <cell r="B4413" t="str">
            <v>CARLOS DA SILVA CARDOSO</v>
          </cell>
        </row>
        <row r="4414">
          <cell r="B4414" t="str">
            <v>N.W. DO BRASIL MÁQUINAS E PLÁSTICOS LTDA</v>
          </cell>
        </row>
        <row r="4415">
          <cell r="B4415" t="str">
            <v>ADRIANO F. GRACA BORRACHAS E ACESSORIOS</v>
          </cell>
        </row>
        <row r="4416">
          <cell r="B4416" t="str">
            <v>CAFÉ E BAR ESTOQUE LTDA</v>
          </cell>
        </row>
        <row r="4417">
          <cell r="B4417" t="str">
            <v>LIVRARIA E PAPEL.ASSIS DE NOVA IGUACU LTDA</v>
          </cell>
        </row>
        <row r="4418">
          <cell r="B4418" t="str">
            <v>DISTRIBUIDORA CUMMINS LESTE LTDA</v>
          </cell>
        </row>
        <row r="4419">
          <cell r="B4419" t="str">
            <v>ORNATO S.A-IND. DE PISOS E AZULEJOS</v>
          </cell>
        </row>
        <row r="4420">
          <cell r="B4420" t="str">
            <v>CONSTRUTORA MONJARDIM MARQUES LTDA</v>
          </cell>
        </row>
        <row r="4421">
          <cell r="B4421" t="str">
            <v>POSTO E CHURRASCARIA ART LTDA</v>
          </cell>
        </row>
        <row r="4422">
          <cell r="B4422" t="str">
            <v>SUPEMA - SUPORTE PECAS PARA MAQUINAS LTD</v>
          </cell>
        </row>
        <row r="4423">
          <cell r="B4423" t="str">
            <v>TECNOCOOP INFORMÁTICA LTDA</v>
          </cell>
        </row>
        <row r="4424">
          <cell r="B4424" t="str">
            <v>MADEIRAO PADUA LTDA</v>
          </cell>
        </row>
        <row r="4425">
          <cell r="B4425" t="str">
            <v>HIDRO VÁCUO LIMPEZA LTDA</v>
          </cell>
        </row>
        <row r="4426">
          <cell r="B4426" t="str">
            <v>TRANSPORTES BELEM LTDA</v>
          </cell>
        </row>
        <row r="4427">
          <cell r="B4427" t="str">
            <v>POSTO FLORIANO LTDA</v>
          </cell>
        </row>
        <row r="4428">
          <cell r="B4428" t="str">
            <v>J.P. SILVA CARIMBOS</v>
          </cell>
        </row>
        <row r="4429">
          <cell r="B4429" t="str">
            <v>ELCILEI FRANCISCO GONCALVES - ME</v>
          </cell>
        </row>
        <row r="4430">
          <cell r="B4430" t="str">
            <v>UNITEMPER COMÉRCIO DE VIDROS LTDA</v>
          </cell>
        </row>
        <row r="4431">
          <cell r="B4431" t="str">
            <v>WANDERLEY HOOD ENGENHARIA LTDA</v>
          </cell>
        </row>
        <row r="4432">
          <cell r="B4432" t="str">
            <v>SANTO CRISTO COMÉRCIO LTDA</v>
          </cell>
        </row>
        <row r="4433">
          <cell r="B4433" t="str">
            <v>MIRAK ENGENHARIA LTDA</v>
          </cell>
        </row>
        <row r="4434">
          <cell r="B4434" t="str">
            <v>FERANT IND. E COMÉRCIO DE ROUPAS LTDA</v>
          </cell>
        </row>
        <row r="4435">
          <cell r="B4435" t="str">
            <v>IBRAVUM INDÚSTRIA E COMÉRCIO LTDA</v>
          </cell>
        </row>
        <row r="4436">
          <cell r="B4436" t="str">
            <v>FORTALEZA METAIS IND.COM. LTDA</v>
          </cell>
        </row>
        <row r="4437">
          <cell r="B4437" t="str">
            <v>GEFER-DISTR.MATERIAIS DE CONSTRUÇÃO LTDA</v>
          </cell>
        </row>
        <row r="4438">
          <cell r="B4438" t="str">
            <v>MAPEMA AUTO PEÇAS LTDA</v>
          </cell>
        </row>
        <row r="4439">
          <cell r="B4439" t="str">
            <v>POSTO CANCELA SERVIÇOS E COMÉRCIO LTDA</v>
          </cell>
        </row>
        <row r="4440">
          <cell r="B4440" t="str">
            <v>POSTO DE GASOLINA FIDELENSE LTDA</v>
          </cell>
        </row>
        <row r="4441">
          <cell r="B4441" t="str">
            <v>CONSTRUCON CONSTRUCAO,URBANISMO E CONSER</v>
          </cell>
        </row>
        <row r="4442">
          <cell r="B4442" t="str">
            <v>IND. E COM. DE PRE-MOLDADOS CRUZEIRO DO SUL LTDA</v>
          </cell>
        </row>
        <row r="4443">
          <cell r="B4443" t="str">
            <v>ENGELIDER CONSTRUTORA LTDA</v>
          </cell>
        </row>
        <row r="4444">
          <cell r="B4444" t="str">
            <v>REQUINTE BAR E LANCHONETE LTDA</v>
          </cell>
        </row>
        <row r="4445">
          <cell r="B4445" t="str">
            <v>CONECTUDO - PECAS E CONEXOES LTDA</v>
          </cell>
        </row>
        <row r="4446">
          <cell r="B4446" t="str">
            <v>SIMAR AUTO ELÉTRICA LTDA</v>
          </cell>
        </row>
        <row r="4447">
          <cell r="B4447" t="str">
            <v>DINDA PLANTAS E DECORAÇÕES LTDA</v>
          </cell>
        </row>
        <row r="4448">
          <cell r="B4448" t="str">
            <v>RÁPIDO MINEIRO LTDA</v>
          </cell>
        </row>
        <row r="4449">
          <cell r="B4449" t="str">
            <v>RÁPIDO MINEIRO LTDA</v>
          </cell>
        </row>
        <row r="4450">
          <cell r="B4450" t="str">
            <v>PROGEO GEOTECNICA LTDA</v>
          </cell>
        </row>
        <row r="4451">
          <cell r="B4451" t="str">
            <v>CASA RIO PAIVA DE BONSUCESSO PNEUS LTDA</v>
          </cell>
        </row>
        <row r="4452">
          <cell r="B4452" t="str">
            <v>M.L.N. JOÃO MERCEARIA E BAR</v>
          </cell>
        </row>
        <row r="4453">
          <cell r="B4453" t="str">
            <v>FONTEL TELEFONIA E TELEC. LTDA</v>
          </cell>
        </row>
        <row r="4454">
          <cell r="B4454" t="str">
            <v>LAJES PENTAGONO INDUSTRIA E COMERCIO LTD</v>
          </cell>
        </row>
        <row r="4455">
          <cell r="B4455" t="str">
            <v>PERFIL CONSULTORES EXECUTIVOS LTDA.</v>
          </cell>
        </row>
        <row r="4456">
          <cell r="B4456" t="str">
            <v>ELETROMIL COMERCIAL LTDA</v>
          </cell>
        </row>
        <row r="4457">
          <cell r="B4457" t="str">
            <v>COLLAR TINTAS LTDA</v>
          </cell>
        </row>
        <row r="4458">
          <cell r="B4458" t="str">
            <v>COLLAR TINTAS LTDA</v>
          </cell>
        </row>
        <row r="4459">
          <cell r="B4459" t="str">
            <v>COLLAR TINTAS LTDA</v>
          </cell>
        </row>
        <row r="4460">
          <cell r="B4460" t="str">
            <v>POSTO ORIENTE YPIRANGA LTDA</v>
          </cell>
        </row>
        <row r="4461">
          <cell r="B4461" t="str">
            <v>E.P. CARVALHO</v>
          </cell>
        </row>
        <row r="4462">
          <cell r="B4462" t="str">
            <v>NOCA AUTO PEÇAS LTDA ME</v>
          </cell>
        </row>
        <row r="4463">
          <cell r="B4463" t="str">
            <v>DIMEL DISTR.MATERIAL ELETRICO LTDA</v>
          </cell>
        </row>
        <row r="4464">
          <cell r="B4464" t="str">
            <v>HALLES DISTRIBUIDORA LTDA</v>
          </cell>
        </row>
        <row r="4465">
          <cell r="B4465" t="str">
            <v>ARARUAMA PNEUS LTDA</v>
          </cell>
        </row>
        <row r="4466">
          <cell r="B4466" t="str">
            <v>AURELIANO DOS SANTOS ARAUJO</v>
          </cell>
        </row>
        <row r="4467">
          <cell r="B4467" t="str">
            <v>BARROSO DE CASTRO MÁRMORES E GRANITOS LTDA</v>
          </cell>
        </row>
        <row r="4468">
          <cell r="B4468" t="str">
            <v>AUTO POSTO PISCA PISCA LTDA.</v>
          </cell>
        </row>
        <row r="4469">
          <cell r="B4469" t="str">
            <v>POSTO TRÊS AMIGOS LTDA</v>
          </cell>
        </row>
        <row r="4470">
          <cell r="B4470" t="str">
            <v>CONSTEC CONSULTORIA TECNICA LTDA</v>
          </cell>
        </row>
        <row r="4471">
          <cell r="B4471" t="str">
            <v>DIS-TRAN DISTRIB. E TRANSPORTADORA LTDA</v>
          </cell>
        </row>
        <row r="4472">
          <cell r="B4472" t="str">
            <v>PEDREIRA MARACANÃ LTDA</v>
          </cell>
        </row>
        <row r="4473">
          <cell r="B4473" t="str">
            <v>REOL CONSTRUTORA LTDA</v>
          </cell>
        </row>
        <row r="4474">
          <cell r="B4474" t="str">
            <v>DAVID´S COSTA BAR E RESTAURANTE LTDA.</v>
          </cell>
        </row>
        <row r="4475">
          <cell r="B4475" t="str">
            <v>COPESO TÉCNICA DE COMPRESSORES LTDA</v>
          </cell>
        </row>
        <row r="4476">
          <cell r="B4476" t="str">
            <v>UNIÃO DE ARARUAMA COM. DE CARNES LTDA</v>
          </cell>
        </row>
        <row r="4477">
          <cell r="B4477" t="str">
            <v>BAR E LANCHONETE GOIABAL LTDA</v>
          </cell>
        </row>
        <row r="4478">
          <cell r="B4478" t="str">
            <v>SCHANUEL FERRAMENTARIA E PLÁSTICOS LTDA</v>
          </cell>
        </row>
        <row r="4479">
          <cell r="B4479" t="str">
            <v>BRASÍLIA MAT. DE CONSTRUÇÃO LTDA</v>
          </cell>
        </row>
        <row r="4480">
          <cell r="B4480" t="str">
            <v>MONZA COMÉRCIO DE PETRÓLEO E DERIV. LTDA</v>
          </cell>
        </row>
        <row r="4481">
          <cell r="B4481" t="str">
            <v>TUVIBRA INDUSTRIAL E CONSTRUTORA S/A</v>
          </cell>
        </row>
        <row r="4482">
          <cell r="B4482" t="str">
            <v>MADEIRAS SÃO PEDRO LTDA</v>
          </cell>
        </row>
        <row r="4483">
          <cell r="B4483" t="str">
            <v>D.R. CAMPOS - ME</v>
          </cell>
        </row>
        <row r="4484">
          <cell r="B4484" t="str">
            <v>EMPRESA DE MINERACAO SERRAO LTDA</v>
          </cell>
        </row>
        <row r="4485">
          <cell r="B4485" t="str">
            <v>SAINT-GOBAIN CANALIZAÇÃO S/A</v>
          </cell>
        </row>
        <row r="4486">
          <cell r="B4486" t="str">
            <v>SAINT-GOBAIN CANALIZAÇÃO S/A.</v>
          </cell>
        </row>
        <row r="4487">
          <cell r="B4487" t="str">
            <v>SANEVIA - SANEAMENTO, ENGENHARIA E VIACA</v>
          </cell>
        </row>
        <row r="4488">
          <cell r="B4488" t="str">
            <v>HEAUMAQ LTDA</v>
          </cell>
        </row>
        <row r="4489">
          <cell r="B4489" t="str">
            <v>HEAUMAQ LTDA</v>
          </cell>
        </row>
        <row r="4490">
          <cell r="B4490" t="str">
            <v>FREIMOL FORNECEDORA DE FREIOS E MOLAS LTDA</v>
          </cell>
        </row>
        <row r="4491">
          <cell r="B4491" t="str">
            <v>REDE FLORIANO DE SERVICOS POSTO PILOTOS</v>
          </cell>
        </row>
        <row r="4492">
          <cell r="B4492" t="str">
            <v>POSTO ANO BOM LTDA</v>
          </cell>
        </row>
        <row r="4493">
          <cell r="B4493" t="str">
            <v>RUBBERTEC COMÉRCIO E SERVIÇOS LTDA</v>
          </cell>
        </row>
        <row r="4494">
          <cell r="B4494" t="str">
            <v>CONST. IMOB. PEDRO MELO LTDA</v>
          </cell>
        </row>
        <row r="4495">
          <cell r="B4495" t="str">
            <v>TECNOL EQUIPAMENTOS DE CONTROLE</v>
          </cell>
        </row>
        <row r="4496">
          <cell r="B4496" t="str">
            <v>PEDREIRA POMBAL LTDA</v>
          </cell>
        </row>
        <row r="4497">
          <cell r="B4497" t="str">
            <v>ELÉTRICA AFINAL LTDA</v>
          </cell>
        </row>
        <row r="4498">
          <cell r="B4498" t="str">
            <v>ELICON CANUTO DA SILVA</v>
          </cell>
        </row>
        <row r="4499">
          <cell r="B4499" t="str">
            <v>SOTRATOR PECAS EQUIPAMENTOS LTDA</v>
          </cell>
        </row>
        <row r="4500">
          <cell r="B4500" t="str">
            <v>PROGAB PROJETO E OBRA DE GABIOES LTDA</v>
          </cell>
        </row>
        <row r="4501">
          <cell r="B4501" t="str">
            <v>FORNECEDORA DE MAT. CONSTRUCAO MONTE SOL</v>
          </cell>
        </row>
        <row r="4502">
          <cell r="B4502" t="str">
            <v>CHURRASCARIA GAROUPA LTDA</v>
          </cell>
        </row>
        <row r="4503">
          <cell r="B4503" t="str">
            <v>NOVA ALDEIA INDÚSTRIA E COMÉRCIO LTDA-ME</v>
          </cell>
        </row>
        <row r="4504">
          <cell r="B4504" t="str">
            <v>A.D.DIOGO</v>
          </cell>
        </row>
        <row r="4505">
          <cell r="B4505" t="str">
            <v>MIRO'S COM. DE TUBOS E VÁLVULAS LTDA</v>
          </cell>
        </row>
        <row r="4506">
          <cell r="B4506" t="str">
            <v>SALAQUIEL ARSENIO DOS SANTOS</v>
          </cell>
        </row>
        <row r="4507">
          <cell r="B4507" t="str">
            <v>LANCHONETE RESENDE</v>
          </cell>
        </row>
        <row r="4508">
          <cell r="B4508" t="str">
            <v>OACIL MATERIAIS DE CONSTRUCAO LTDA</v>
          </cell>
        </row>
        <row r="4509">
          <cell r="B4509" t="str">
            <v>COMERCIAL E DIST. CODISPEL CONTROLES LTDA</v>
          </cell>
        </row>
        <row r="4510">
          <cell r="B4510" t="str">
            <v>PEDREIRA CAMPO REDONDO LTDA-EPP</v>
          </cell>
        </row>
        <row r="4511">
          <cell r="B4511" t="str">
            <v>GRÁFICA E EDITORA STAMPPA LTDA</v>
          </cell>
        </row>
        <row r="4512">
          <cell r="B4512" t="str">
            <v>POSTO LÍDER LTDA</v>
          </cell>
        </row>
        <row r="4513">
          <cell r="B4513" t="str">
            <v>QUEIROZ INDÚSTRIA E COMÉRCIO LTDA</v>
          </cell>
        </row>
        <row r="4514">
          <cell r="B4514" t="str">
            <v>PEDREIRA PRONTA ENTREGA LTDA</v>
          </cell>
        </row>
        <row r="4515">
          <cell r="B4515" t="str">
            <v>COTRAL COMÉRCIO DE TRATORES LTDA</v>
          </cell>
        </row>
        <row r="4516">
          <cell r="B4516" t="str">
            <v>CAMPOS ESQUADRIAS LTDA</v>
          </cell>
        </row>
        <row r="4517">
          <cell r="B4517" t="str">
            <v>SHAEN GRÁFICA E EDITORA LTDA</v>
          </cell>
        </row>
        <row r="4518">
          <cell r="B4518" t="str">
            <v>RODRIMA'C FERRAM.PEÇAS DE PRECISAO LTDA</v>
          </cell>
        </row>
        <row r="4519">
          <cell r="B4519" t="str">
            <v>POSTO SOUTO BAHIA LTDA.</v>
          </cell>
        </row>
        <row r="4520">
          <cell r="B4520" t="str">
            <v>PEDREIRA IMBOASSICA LTDA</v>
          </cell>
        </row>
        <row r="4521">
          <cell r="B4521" t="str">
            <v>IMPAR COMERCIO E REPRESENTACOES LTDA</v>
          </cell>
        </row>
        <row r="4522">
          <cell r="B4522" t="str">
            <v>SOCIEDADE AUTO ESPORTE LTDA</v>
          </cell>
        </row>
        <row r="4523">
          <cell r="B4523" t="str">
            <v>DISTR.DE ARTEF.DE BORRACHA DIABOL LTDA</v>
          </cell>
        </row>
        <row r="4524">
          <cell r="B4524" t="str">
            <v>LAFONTE MATERIAIS DE CONSTRUÇÃO LTDA</v>
          </cell>
        </row>
        <row r="4525">
          <cell r="B4525" t="str">
            <v>PEDREIRA ITERERE IND E COM LTDA</v>
          </cell>
        </row>
        <row r="4526">
          <cell r="B4526" t="str">
            <v>PALACE HOTEL LTDA.</v>
          </cell>
        </row>
        <row r="4527">
          <cell r="B4527" t="str">
            <v>CONFEITARIA FRANCESA LTDA</v>
          </cell>
        </row>
        <row r="4528">
          <cell r="B4528" t="str">
            <v>MECASOL TRATORES LTDA</v>
          </cell>
        </row>
        <row r="4529">
          <cell r="B4529" t="str">
            <v>CONSERJ SERV. ESPECIAIS CONSTR. LTDA.</v>
          </cell>
        </row>
        <row r="4530">
          <cell r="B4530" t="str">
            <v>TODAROLE HIDRAULICA MAQ.E FERRAMENTAS LT</v>
          </cell>
        </row>
        <row r="4531">
          <cell r="B4531" t="str">
            <v>K.R. AGÊNCIA DE VIAGENS LTDA</v>
          </cell>
        </row>
        <row r="4532">
          <cell r="B4532" t="str">
            <v>CASA MARCONE ELÉTRICA HIDRÁULICA LTDA</v>
          </cell>
        </row>
        <row r="4533">
          <cell r="B4533" t="str">
            <v>CONSTRUTORA CHAVES LTDA</v>
          </cell>
        </row>
        <row r="4534">
          <cell r="B4534" t="str">
            <v>ELETRO SOSSAI LTDA</v>
          </cell>
        </row>
        <row r="4535">
          <cell r="B4535" t="str">
            <v>NOR-TEC COMÉRCIO E INDÚSTRIA LTDA</v>
          </cell>
        </row>
        <row r="4536">
          <cell r="B4536" t="str">
            <v>CONCRETEL LTDA</v>
          </cell>
        </row>
        <row r="4537">
          <cell r="B4537" t="str">
            <v>REALEZA COM. E REP. DE ARTIGOS IND. LTDA</v>
          </cell>
        </row>
        <row r="4538">
          <cell r="B4538" t="str">
            <v>VIVIANA COMERCIO ARTIGOS INDUSTRIAIS LTD</v>
          </cell>
        </row>
        <row r="4539">
          <cell r="B4539" t="str">
            <v>JORGE CORRÊA LUQUEZ</v>
          </cell>
        </row>
        <row r="4540">
          <cell r="B4540" t="str">
            <v>VITORIANO DE BRITO</v>
          </cell>
        </row>
        <row r="4541">
          <cell r="B4541" t="str">
            <v>COLONIAL COMÉRCIO DE LUSTRES LTDA</v>
          </cell>
        </row>
        <row r="4542">
          <cell r="B4542" t="str">
            <v>MATERIAL DE CONSTRUÇÃO CASA DA PRAIA LTDA</v>
          </cell>
        </row>
        <row r="4543">
          <cell r="B4543" t="str">
            <v>MARJA COMERCIO E REPRESENTACOES LTDA</v>
          </cell>
        </row>
        <row r="4544">
          <cell r="B4544" t="str">
            <v>VIDRAÇARIA VIDROPAZ LTDA</v>
          </cell>
        </row>
        <row r="4545">
          <cell r="B4545" t="str">
            <v>PSP COMÉRCIO E REPRESENTAÇÕES LTDA</v>
          </cell>
        </row>
        <row r="4546">
          <cell r="B4546" t="str">
            <v>COMAL ENGENHARIA LTDA</v>
          </cell>
        </row>
        <row r="4547">
          <cell r="B4547" t="str">
            <v>SIND.DAS EMPRESAS DE TRANSP.PASSAGEIROS DE BARRA MANSA LTDA</v>
          </cell>
        </row>
        <row r="4548">
          <cell r="B4548" t="str">
            <v>POLIMIX CONCRETO LTDA</v>
          </cell>
        </row>
        <row r="4549">
          <cell r="B4549" t="str">
            <v>POLIMIX CONCRETO LTDA</v>
          </cell>
        </row>
        <row r="4550">
          <cell r="B4550" t="str">
            <v>POLIMIX CONCRETO LTDA</v>
          </cell>
        </row>
        <row r="4551">
          <cell r="B4551" t="str">
            <v>POLIMIX CONCRETO LTDA</v>
          </cell>
        </row>
        <row r="4552">
          <cell r="B4552" t="str">
            <v>POLIMIX CONCRETO LTDA</v>
          </cell>
        </row>
        <row r="4553">
          <cell r="B4553" t="str">
            <v>B.S. ENGENHARIA LTDA</v>
          </cell>
        </row>
        <row r="4554">
          <cell r="B4554" t="str">
            <v>J.L. DE CASTILHO</v>
          </cell>
        </row>
        <row r="4555">
          <cell r="B4555" t="str">
            <v>SANI SYSTEM-SISTEMAS DE SANEAMENTO LTDA</v>
          </cell>
        </row>
        <row r="4556">
          <cell r="B4556" t="str">
            <v>ARCTURO MATERIAS DE CONSTRUCAO LTDA</v>
          </cell>
        </row>
        <row r="4557">
          <cell r="B4557" t="str">
            <v>TRIMASA DERIVADOS DE PETRÓLEO</v>
          </cell>
        </row>
        <row r="4558">
          <cell r="B4558" t="str">
            <v>HOTEL PREF. MUNICIPAL DE S.A. DE PADUA</v>
          </cell>
        </row>
        <row r="4559">
          <cell r="B4559" t="str">
            <v>MATERIAIS DE CONSTRUÇÃO NELCYLÂNDIA LTDA</v>
          </cell>
        </row>
        <row r="4560">
          <cell r="B4560" t="str">
            <v>PREMAG SISTEMA DE CONSTRUCOES LTDA</v>
          </cell>
        </row>
        <row r="4561">
          <cell r="B4561" t="str">
            <v>CHERRY HOTEL LTDA - ME</v>
          </cell>
        </row>
        <row r="4562">
          <cell r="B4562" t="str">
            <v>FORNEC.MAT.IND. DE CIMENTO ARMADO CRUZEI</v>
          </cell>
        </row>
        <row r="4563">
          <cell r="B4563" t="str">
            <v>CERÂMICA COLONIAL LTDA</v>
          </cell>
        </row>
        <row r="4564">
          <cell r="B4564" t="str">
            <v>AUTO ELÉTRIC RENÊ LTDA</v>
          </cell>
        </row>
        <row r="4565">
          <cell r="B4565" t="str">
            <v>LANCHONETE STOP HERE LTDA</v>
          </cell>
        </row>
        <row r="4566">
          <cell r="B4566" t="str">
            <v>CONVEM MINERACAO LTDA</v>
          </cell>
        </row>
        <row r="4567">
          <cell r="B4567" t="str">
            <v>ATLÂNTICA ENGENHARIA E TERRAPLANAGEM LTDA</v>
          </cell>
        </row>
        <row r="4568">
          <cell r="B4568" t="str">
            <v>PETRAL PEÇAS P/TRATORES E MÁQUINAS LTDA</v>
          </cell>
        </row>
        <row r="4569">
          <cell r="B4569" t="str">
            <v>ERVAL PAULA LEAL</v>
          </cell>
        </row>
        <row r="4570">
          <cell r="B4570" t="str">
            <v>FÁBRICA ARQUITETURA LTDA</v>
          </cell>
        </row>
        <row r="4571">
          <cell r="B4571" t="str">
            <v>SUPER ALERT ELETRÔNICA LTDA</v>
          </cell>
        </row>
        <row r="4572">
          <cell r="B4572" t="str">
            <v>BAZAR ESPERANÇA DE ITAGUAÍ LTDA</v>
          </cell>
        </row>
        <row r="4573">
          <cell r="B4573" t="str">
            <v>ALCOM ALCANTARA COMERCIO PECAS E SERVICO</v>
          </cell>
        </row>
        <row r="4574">
          <cell r="B4574" t="str">
            <v>AUTO ELÉTRICA NILTINHO LTDA</v>
          </cell>
        </row>
        <row r="4575">
          <cell r="B4575" t="str">
            <v>FERRAL EQUIPAMENTOS INDUSTRIAIS LTDA</v>
          </cell>
        </row>
        <row r="4576">
          <cell r="B4576" t="str">
            <v>FERROVIA COMÉRCIO DE FERRO E AÇO LTDA</v>
          </cell>
        </row>
        <row r="4577">
          <cell r="B4577" t="str">
            <v>LINDOL INDÚSTRIA DE PRODS. DE LIMPEZA LTDA.</v>
          </cell>
        </row>
        <row r="4578">
          <cell r="B4578" t="str">
            <v>J.H. SATURNO DISTR DE MATERIAIS DE ESCR. E DE LIMPEZA LTDA</v>
          </cell>
        </row>
        <row r="4579">
          <cell r="B4579" t="str">
            <v>GRANOIL LTDA</v>
          </cell>
        </row>
        <row r="4580">
          <cell r="B4580" t="str">
            <v>LAMINAÇÃO GUANABARA LTDA.</v>
          </cell>
        </row>
        <row r="4581">
          <cell r="B4581" t="str">
            <v>LAMINACAO GUANABARA LTDA</v>
          </cell>
        </row>
        <row r="4582">
          <cell r="B4582" t="str">
            <v>POSTO THAYLUAN LTDA</v>
          </cell>
        </row>
        <row r="4583">
          <cell r="B4583" t="str">
            <v>TIME SERVICE RECURSOS HUMANOS LTDA</v>
          </cell>
        </row>
        <row r="4584">
          <cell r="B4584" t="str">
            <v>SO RETRO RIO DIVISAO HIDRAULICA LTDA</v>
          </cell>
        </row>
        <row r="4585">
          <cell r="B4585" t="str">
            <v>A.V. DA COSTA AÇOUGUE E MERCEARIA - ME</v>
          </cell>
        </row>
        <row r="4586">
          <cell r="B4586" t="str">
            <v>COM. DE CEREAIS PARANÁ DE MESQUITA LTDA</v>
          </cell>
        </row>
        <row r="4587">
          <cell r="B4587" t="str">
            <v>KOTRAC PEÇAS E ACESSÓRIOS LTDA</v>
          </cell>
        </row>
        <row r="4588">
          <cell r="B4588" t="str">
            <v>NOVA CAPOTARIA VIDRAÇARIA E ACESSÓRIOS LTDA</v>
          </cell>
        </row>
        <row r="4589">
          <cell r="B4589" t="str">
            <v>CAVAGUTI AUTO PEÇAS LTDA</v>
          </cell>
        </row>
        <row r="4590">
          <cell r="B4590" t="str">
            <v>OSTRÃO HOTEL LTDA.</v>
          </cell>
        </row>
        <row r="4591">
          <cell r="B4591" t="str">
            <v>JORJA INDÚSTRIA DE MÓVEIS LTDA - ME</v>
          </cell>
        </row>
        <row r="4592">
          <cell r="B4592" t="str">
            <v>G.R.F. BORRACHEIRO LTDA</v>
          </cell>
        </row>
        <row r="4593">
          <cell r="B4593" t="str">
            <v>GUTA STUDIO LTDA</v>
          </cell>
        </row>
        <row r="4594">
          <cell r="B4594" t="str">
            <v>BM CONSULTORES ASSOCIADOS LTDA</v>
          </cell>
        </row>
        <row r="4595">
          <cell r="B4595" t="str">
            <v>ALBRAN COM. DE SOLDAS E FERRAGENS LTDA</v>
          </cell>
        </row>
        <row r="4596">
          <cell r="B4596" t="str">
            <v>JOSÉ DE PAULA NEVES - ME</v>
          </cell>
        </row>
        <row r="4597">
          <cell r="B4597" t="str">
            <v>HIDRÁULICA VALE DO PARAÍBA LTDA</v>
          </cell>
        </row>
        <row r="4598">
          <cell r="B4598" t="str">
            <v>TRANSPORTE GENEROSO LTDA.</v>
          </cell>
        </row>
        <row r="4599">
          <cell r="B4599" t="str">
            <v>CARBAT DISTR.ASSESS.COM.DER. PETRÓLEO LTDA</v>
          </cell>
        </row>
        <row r="4600">
          <cell r="B4600" t="str">
            <v>MASTER MÁQUINAS E EQUIPAMENTOS LTDA</v>
          </cell>
        </row>
        <row r="4601">
          <cell r="B4601" t="str">
            <v>COMÉRCIO E REPRESENTAÇÕES TIGRE LTDA</v>
          </cell>
        </row>
        <row r="4602">
          <cell r="B4602" t="str">
            <v>CARBOVI COMERCIO DE PECAS LTDA</v>
          </cell>
        </row>
        <row r="4603">
          <cell r="B4603" t="str">
            <v>ANDAIMES RIO SERVIÇOS E COMÉRCIO LTDA</v>
          </cell>
        </row>
        <row r="4604">
          <cell r="B4604" t="str">
            <v>ANOX INDÚSTRIA E COMÉRCIO LTDA</v>
          </cell>
        </row>
        <row r="4605">
          <cell r="B4605" t="str">
            <v>POLIFIBRA ENG.DE PLÁSTICOS REFORÇADOS LTDA</v>
          </cell>
        </row>
        <row r="4606">
          <cell r="B4606" t="str">
            <v>COFERRO COM.IND.FERRO VILA KENNEDY LTDA</v>
          </cell>
        </row>
        <row r="4607">
          <cell r="B4607" t="str">
            <v>IND. ARTEF. DE CIMENTO ARMADO SENOGA LTDA</v>
          </cell>
        </row>
        <row r="4608">
          <cell r="B4608" t="str">
            <v>REMAR INDÚSTRIAS GRÁFICAS LTDA</v>
          </cell>
        </row>
        <row r="4609">
          <cell r="B4609" t="str">
            <v>ENGEMAR PROJETOS E CONSTRUÇÕES LTDA</v>
          </cell>
        </row>
        <row r="4610">
          <cell r="B4610" t="str">
            <v>BRASILAR COMERCIO E INDUSTRIA LTDA</v>
          </cell>
        </row>
        <row r="4611">
          <cell r="B4611" t="str">
            <v>CERÂMICA DENIMAR LTDA</v>
          </cell>
        </row>
        <row r="4612">
          <cell r="B4612" t="str">
            <v>MAYERHOFER &amp; TOLEDO ARQ. PLANEJAMENTO E CONSULTORIA LTDA</v>
          </cell>
        </row>
        <row r="4613">
          <cell r="B4613" t="str">
            <v>NELIMAR RIO CONSTRUTORA LTDA</v>
          </cell>
        </row>
        <row r="4614">
          <cell r="B4614" t="str">
            <v>EDIMAQ MAQUINAS E EQUIPAMENTOS P/ ESCRI</v>
          </cell>
        </row>
        <row r="4615">
          <cell r="B4615" t="str">
            <v>EDIMAQ/MµQUINAS E EQUIPAMENTOS P/ ESCRIT</v>
          </cell>
        </row>
        <row r="4616">
          <cell r="B4616" t="str">
            <v>EDIMAQ</v>
          </cell>
        </row>
        <row r="4617">
          <cell r="B4617" t="str">
            <v>REPROMAT-COM.MAT.REPRODUÇÃO LTDA</v>
          </cell>
        </row>
        <row r="4618">
          <cell r="B4618" t="str">
            <v>ROLAMENTOS ANGRA LTDA</v>
          </cell>
        </row>
        <row r="4619">
          <cell r="B4619" t="str">
            <v>DWA ELETROTÉCNICA LTDA</v>
          </cell>
        </row>
        <row r="4620">
          <cell r="B4620" t="str">
            <v>CERÂMICA BOM LAJOTA LTDA</v>
          </cell>
        </row>
        <row r="4621">
          <cell r="B4621" t="str">
            <v>EMPRESA DE MINERACAO ITACAL LTDA</v>
          </cell>
        </row>
        <row r="4622">
          <cell r="B4622" t="str">
            <v>MERCEDECK - AUTO PEÇAS LTDA</v>
          </cell>
        </row>
        <row r="4623">
          <cell r="B4623" t="str">
            <v>L.E. ANIBOLETE CARVALHEIRA- ME</v>
          </cell>
        </row>
        <row r="4624">
          <cell r="B4624" t="str">
            <v>ADEMIR FERRAGENS LTDA</v>
          </cell>
        </row>
        <row r="4625">
          <cell r="B4625" t="str">
            <v>POSTO ORION LTDA.</v>
          </cell>
        </row>
        <row r="4626">
          <cell r="B4626" t="str">
            <v>SERRARIA FLORESTA ITABAPOANA LTDA</v>
          </cell>
        </row>
        <row r="4627">
          <cell r="B4627" t="str">
            <v>GESSO CAMPOS LTDA</v>
          </cell>
        </row>
        <row r="4628">
          <cell r="B4628" t="str">
            <v>INDUSTRIA E COMERCIO APOLO LTDA</v>
          </cell>
        </row>
        <row r="4629">
          <cell r="B4629" t="str">
            <v>P. R. ROSA MERCEARIA ME</v>
          </cell>
        </row>
        <row r="4630">
          <cell r="B4630" t="str">
            <v>AUTO POSTO MARAMAR LTDA</v>
          </cell>
        </row>
        <row r="4631">
          <cell r="B4631" t="str">
            <v>RODORIO INDL.COML. IMPLEMENTOS DE TRANSPORTES LTDA</v>
          </cell>
        </row>
        <row r="4632">
          <cell r="B4632" t="str">
            <v>ARCY DIAS FERREIRA</v>
          </cell>
        </row>
        <row r="4633">
          <cell r="B4633" t="str">
            <v>PLENA EDITORA GRÁFICA LTDA</v>
          </cell>
        </row>
        <row r="4634">
          <cell r="B4634" t="str">
            <v>SEBASTIÃO MATERIAIS DE CONSTRUÇÃO LTDA</v>
          </cell>
        </row>
        <row r="4635">
          <cell r="B4635" t="str">
            <v>PERCALHADA AUTO PEÇAS E SERVIÇOS LTDA</v>
          </cell>
        </row>
        <row r="4636">
          <cell r="B4636" t="str">
            <v>POSTO QUISSAMAN LTDA</v>
          </cell>
        </row>
        <row r="4637">
          <cell r="B4637" t="str">
            <v>EJORAN-EDIT.JORNAIS REVISTAS AG.NOTÍCIAS</v>
          </cell>
        </row>
        <row r="4638">
          <cell r="B4638" t="str">
            <v>AÇORITA COMÉRCIO DE FERROS LTDA</v>
          </cell>
        </row>
        <row r="4639">
          <cell r="B4639" t="str">
            <v>EMPRESA DE MINERACAO ESTRELA LTDA</v>
          </cell>
        </row>
        <row r="4640">
          <cell r="B4640" t="str">
            <v>CABANA XUXU LANCHONETE LTDA</v>
          </cell>
        </row>
        <row r="4641">
          <cell r="B4641" t="str">
            <v>DIVE DISTRIBUIDORA DE VEÍCULOS LTDA</v>
          </cell>
        </row>
        <row r="4642">
          <cell r="B4642" t="str">
            <v>FERRAGENS CAMARGO E FILHOS LTDA</v>
          </cell>
        </row>
        <row r="4643">
          <cell r="B4643" t="str">
            <v>ERMINDOLPHO TRANSPORTE E TERRAPLENAGEM L</v>
          </cell>
        </row>
        <row r="4644">
          <cell r="B4644" t="str">
            <v>COMERCIAL RIO CLARO LTDA</v>
          </cell>
        </row>
        <row r="4645">
          <cell r="B4645" t="str">
            <v>POSTO E CHURRASCARIA ALELUIA LTDA</v>
          </cell>
        </row>
        <row r="4646">
          <cell r="B4646" t="str">
            <v>SEMAQ SERVIÇOS EM MÁQUINAS LTDA</v>
          </cell>
        </row>
        <row r="4647">
          <cell r="B4647" t="str">
            <v>SURF HOTEL LTDA</v>
          </cell>
        </row>
        <row r="4648">
          <cell r="B4648" t="str">
            <v>RGA INDÚSTRIA E COMÉRCIO LTDA</v>
          </cell>
        </row>
        <row r="4649">
          <cell r="B4649" t="str">
            <v>EXPRESSO PREDILETO COM. E TRANSPORTES LTDA</v>
          </cell>
        </row>
        <row r="4650">
          <cell r="B4650" t="str">
            <v>SIEL TELECOMUNICAÇÕES LTDA</v>
          </cell>
        </row>
        <row r="4651">
          <cell r="B4651" t="str">
            <v>AAA SULIMPRESS ARTES GRÁFICAS E CARIMBOS LTDA</v>
          </cell>
        </row>
        <row r="4652">
          <cell r="B4652" t="str">
            <v>BENEDITO E PAULA PAINEIS E COMERCIO LTDA</v>
          </cell>
        </row>
        <row r="4653">
          <cell r="B4653" t="str">
            <v>FORNECEDORA CHATUBA DE NILÓPOLIS LTDA</v>
          </cell>
        </row>
        <row r="4654">
          <cell r="B4654" t="str">
            <v>FORNECEDORA CHATUBA DE NILÓPOLIS LTDA</v>
          </cell>
        </row>
        <row r="4655">
          <cell r="B4655" t="str">
            <v>TRANSMANDI TRANSPORTE E AREIA LTDA</v>
          </cell>
        </row>
        <row r="4656">
          <cell r="B4656" t="str">
            <v>J.F.CARDOSO TRANSPORTE RODOVIÁRIO-ME</v>
          </cell>
        </row>
        <row r="4657">
          <cell r="B4657" t="str">
            <v>CUTELARIA E TABACARIA PONTO DOIS LTDA</v>
          </cell>
        </row>
        <row r="4658">
          <cell r="B4658" t="str">
            <v>CASA CORAIS MAT.CONSTRUCAO</v>
          </cell>
        </row>
        <row r="4659">
          <cell r="B4659" t="str">
            <v>DISTRIBUIDORA DE MAT.CONSTR. MANGARATIBA LTDA</v>
          </cell>
        </row>
        <row r="4660">
          <cell r="B4660" t="str">
            <v>A.G. RIBEIRO MERCEARIA LTDA</v>
          </cell>
        </row>
        <row r="4661">
          <cell r="B4661" t="str">
            <v>INTER-GLOBAL TRANSPORTES DO BRASIL LTDA</v>
          </cell>
        </row>
        <row r="4662">
          <cell r="B4662" t="str">
            <v>DOKA BRASIL FORMAS PARA CONCRETO LTDA</v>
          </cell>
        </row>
        <row r="4663">
          <cell r="B4663" t="str">
            <v>DOKA BRASIL FÔRMAS PARA CONCRETO LTDA</v>
          </cell>
        </row>
        <row r="4664">
          <cell r="B4664" t="str">
            <v>ÁUREA SEGUROS</v>
          </cell>
        </row>
        <row r="4665">
          <cell r="B4665" t="str">
            <v>TEC-TEMP REFRIGERACAO LTDA</v>
          </cell>
        </row>
        <row r="4666">
          <cell r="B4666" t="str">
            <v>P.&amp; W. ARTES GRÁFICAS LTDA</v>
          </cell>
        </row>
        <row r="4667">
          <cell r="B4667" t="str">
            <v>NEW SERVICE GRAPHIC LTDA.</v>
          </cell>
        </row>
        <row r="4668">
          <cell r="B4668" t="str">
            <v>SERPEN SERVICOS E PROJETOS DE ENGENHARIA</v>
          </cell>
        </row>
        <row r="4669">
          <cell r="B4669" t="str">
            <v>PERISCÓPIO EQUIP. OPTRÔNICOS LTDA</v>
          </cell>
        </row>
        <row r="4670">
          <cell r="B4670" t="str">
            <v>CONSPEL CONSTR.PREST.SERVIÇO LTDA</v>
          </cell>
        </row>
        <row r="4671">
          <cell r="B4671" t="str">
            <v>O PARAFUSO DE SANTA CRUZ LTDA</v>
          </cell>
        </row>
        <row r="4672">
          <cell r="B4672" t="str">
            <v>CHURRASCARIA LANCHONETE POVÃO LTDA</v>
          </cell>
        </row>
        <row r="4673">
          <cell r="B4673" t="str">
            <v>GEOLOGUS ENGENHARIA LTDA</v>
          </cell>
        </row>
        <row r="4674">
          <cell r="B4674" t="str">
            <v>A.D.M. PETRÓLEO E DERIVADOS LTDA.</v>
          </cell>
        </row>
        <row r="4675">
          <cell r="B4675" t="str">
            <v>PROJETA ENGENHARIA LTDA</v>
          </cell>
        </row>
        <row r="4676">
          <cell r="B4676" t="str">
            <v>AR-BRASIL COMPRESSORES</v>
          </cell>
        </row>
        <row r="4677">
          <cell r="B4677" t="str">
            <v>L.CENTURIONE SCOTTO REPRESENTAÇÕES LTDA</v>
          </cell>
        </row>
        <row r="4678">
          <cell r="B4678" t="str">
            <v>PACI CONSTRUÇÕES LTDA</v>
          </cell>
        </row>
        <row r="4679">
          <cell r="B4679" t="str">
            <v>MERCEDANIA PECAS LTDA</v>
          </cell>
        </row>
        <row r="4680">
          <cell r="B4680" t="str">
            <v>BADÚ BAR E MERCEARIA LTDA - ME</v>
          </cell>
        </row>
        <row r="4681">
          <cell r="B4681" t="str">
            <v>CLÍNICA RADIOLÓGICA ALCIDES LOPES LTDA</v>
          </cell>
        </row>
        <row r="4682">
          <cell r="B4682" t="str">
            <v>TECMA TECNOLOGIA EM MEIO AMBIENTE LTDA</v>
          </cell>
        </row>
        <row r="4683">
          <cell r="B4683" t="str">
            <v>POSTO GUITY LTDA</v>
          </cell>
        </row>
        <row r="4684">
          <cell r="B4684" t="str">
            <v>MAXPEL DISTR.DE INFORM.E PAPELARIA LTDA</v>
          </cell>
        </row>
        <row r="4685">
          <cell r="B4685" t="str">
            <v>POSTO GUANABARA LTDA</v>
          </cell>
        </row>
        <row r="4686">
          <cell r="B4686" t="str">
            <v>A. MOTA &amp; IRMÃOS LTDA</v>
          </cell>
        </row>
        <row r="4687">
          <cell r="B4687" t="str">
            <v>GRAFICA FALCAO LTDA</v>
          </cell>
        </row>
        <row r="4688">
          <cell r="B4688" t="str">
            <v>CISPEL EMPRESA DE MINERACAO LTDA</v>
          </cell>
        </row>
        <row r="4689">
          <cell r="B4689" t="str">
            <v>ELETRICIDADE GUAIBA LTDA</v>
          </cell>
        </row>
        <row r="4690">
          <cell r="B4690" t="str">
            <v>SIGIL SOCIEDADE INDUSTRIAL DE GRANITOS L</v>
          </cell>
        </row>
        <row r="4691">
          <cell r="B4691" t="str">
            <v>CURI ENGENHARIA LTDA</v>
          </cell>
        </row>
        <row r="4692">
          <cell r="B4692" t="str">
            <v>CASA DAS BOMBAS LTDA</v>
          </cell>
        </row>
        <row r="4693">
          <cell r="B4693" t="str">
            <v>RUBEM CARVALHO - ME</v>
          </cell>
        </row>
        <row r="4694">
          <cell r="B4694" t="str">
            <v>SERGIO JOAO PEREIRA DA SILVA</v>
          </cell>
        </row>
        <row r="4695">
          <cell r="B4695" t="str">
            <v>CENTELHA COMERCIO E REPRESENTACOES LTDA</v>
          </cell>
        </row>
        <row r="4696">
          <cell r="B4696" t="str">
            <v>CENTELHA COMERCIAL ELÉTRICA LTDA</v>
          </cell>
        </row>
        <row r="4697">
          <cell r="B4697" t="str">
            <v>SÉRGIO MOREIRA ENGENHARIA PROJ.CONS.LTDA</v>
          </cell>
        </row>
        <row r="4698">
          <cell r="B4698" t="str">
            <v>FLUMINAUTO LTDA</v>
          </cell>
        </row>
        <row r="4699">
          <cell r="B4699" t="str">
            <v>AFIZON REVESTIMENTOS DE AMBIENTES GRUNERPI LTDA</v>
          </cell>
        </row>
        <row r="4700">
          <cell r="B4700" t="str">
            <v>AUTO POSTO CIGANO LTDA</v>
          </cell>
        </row>
        <row r="4701">
          <cell r="B4701" t="str">
            <v>MAX CÓPIAS LTDA</v>
          </cell>
        </row>
        <row r="4702">
          <cell r="B4702" t="str">
            <v>SERRAMAR COMÉRCIO DE COMBUSTÍVEIS LTDA</v>
          </cell>
        </row>
        <row r="4703">
          <cell r="B4703" t="str">
            <v>GINAMAR COMERCIO DE PANOS</v>
          </cell>
        </row>
        <row r="4704">
          <cell r="B4704" t="str">
            <v>COND. RIO HOTEL RESIDENCE</v>
          </cell>
        </row>
        <row r="4705">
          <cell r="B4705" t="str">
            <v>CONFART LTDA.</v>
          </cell>
        </row>
        <row r="4706">
          <cell r="B4706" t="str">
            <v>IBRATA MINERAÇÃO LTDA</v>
          </cell>
        </row>
        <row r="4707">
          <cell r="B4707" t="str">
            <v>IBRATA MINERACAO LTDA</v>
          </cell>
        </row>
        <row r="4708">
          <cell r="B4708" t="str">
            <v>BENÍCIO ILUSTRAÇÕES E PROD.ARTÍSTICAS LTDA</v>
          </cell>
        </row>
        <row r="4709">
          <cell r="B4709" t="str">
            <v>PROCART PAPELARIA E PRESENTES LTDA</v>
          </cell>
        </row>
        <row r="4710">
          <cell r="B4710" t="str">
            <v>ARQUIPLAN ARQUITETURA E PLANEJAMENTO LTDA</v>
          </cell>
        </row>
        <row r="4711">
          <cell r="B4711" t="str">
            <v>E. VIEIRA DA SILVA EMPREITEIRA-ME</v>
          </cell>
        </row>
        <row r="4712">
          <cell r="B4712" t="str">
            <v>J.A TERRAPLANAGEM LTDA</v>
          </cell>
        </row>
        <row r="4713">
          <cell r="B4713" t="str">
            <v>META SERVIÇOS TÉCNICOS LTDA</v>
          </cell>
        </row>
        <row r="4714">
          <cell r="B4714" t="str">
            <v>CHAVERAUTO CHAVEIRO DE AUTO LTDA</v>
          </cell>
        </row>
        <row r="4715">
          <cell r="B4715" t="str">
            <v>RSC TRAVEL SERVICE</v>
          </cell>
        </row>
        <row r="4716">
          <cell r="B4716" t="str">
            <v>TONIFOTO SOM LTDA</v>
          </cell>
        </row>
        <row r="4717">
          <cell r="B4717" t="str">
            <v>TONIFOTO</v>
          </cell>
        </row>
        <row r="4718">
          <cell r="B4718" t="str">
            <v>DRB AR CONDICIONADO LTDA</v>
          </cell>
        </row>
        <row r="4719">
          <cell r="B4719" t="str">
            <v>TECNOMOVEL INDÚSTRIA, COMÉRCIO E SERVIÇOS LTDA.</v>
          </cell>
        </row>
        <row r="4720">
          <cell r="B4720" t="str">
            <v>DIVIESC DIVISÕES E DECORAÇÕES PARA ESCRITÓRIO LTDA.</v>
          </cell>
        </row>
        <row r="4721">
          <cell r="B4721" t="str">
            <v>ARTES GRAFICAS ALMIR LTDA</v>
          </cell>
        </row>
        <row r="4722">
          <cell r="B4722" t="str">
            <v>O. CARVALHAIS POSTO DE GASOLINA</v>
          </cell>
        </row>
        <row r="4723">
          <cell r="B4723" t="str">
            <v>FORNECEDORA ELETRO E HIDRAULICA BRAGA LTDA</v>
          </cell>
        </row>
        <row r="4724">
          <cell r="B4724" t="str">
            <v>TECNOBRE COMERCIO E REPRESENTACOES LTDA</v>
          </cell>
        </row>
        <row r="4725">
          <cell r="B4725" t="str">
            <v>F. HERLANDO BEZERRA - ME</v>
          </cell>
        </row>
        <row r="4726">
          <cell r="B4726" t="str">
            <v>SUBURBANA EMPREITEIRA DE OBRAS LTDA</v>
          </cell>
        </row>
        <row r="4727">
          <cell r="B4727" t="str">
            <v>POSTO GROTÃO LTDA</v>
          </cell>
        </row>
        <row r="4728">
          <cell r="B4728" t="str">
            <v>SPAR PREMOLDADOS DE CONCRETO LTDA</v>
          </cell>
        </row>
        <row r="4729">
          <cell r="B4729" t="str">
            <v>MECÂNICA RP LTDA</v>
          </cell>
        </row>
        <row r="4730">
          <cell r="B4730" t="str">
            <v>VEIGUÁ DIESEL COMERCIAL E DISTRIBUIDORA LTDA</v>
          </cell>
        </row>
        <row r="4731">
          <cell r="B4731" t="str">
            <v>HOTEL TURISMO LE MAZOT SURMER LTDA</v>
          </cell>
        </row>
        <row r="4732">
          <cell r="B4732" t="str">
            <v>FLORAO MATERIAIS DE CONSTRUCAO LTDA</v>
          </cell>
        </row>
        <row r="4733">
          <cell r="B4733" t="str">
            <v>CONSTRUTÉC LTDA S/C</v>
          </cell>
        </row>
        <row r="4734">
          <cell r="B4734" t="str">
            <v>C. BARCELOS - ME</v>
          </cell>
        </row>
        <row r="4735">
          <cell r="B4735" t="str">
            <v>BAHIENSE &amp; CIA LTDA</v>
          </cell>
        </row>
        <row r="4736">
          <cell r="B4736" t="str">
            <v>PLACAS SALES LTDA</v>
          </cell>
        </row>
        <row r="4737">
          <cell r="B4737" t="str">
            <v>POLICLÍNICA SERVIÇOS MÉDICOS LTDA</v>
          </cell>
        </row>
        <row r="4738">
          <cell r="B4738" t="str">
            <v>TNF TRANSPORTADORA NORTE FLUMINENSE LTDA</v>
          </cell>
        </row>
        <row r="4739">
          <cell r="B4739" t="str">
            <v>RICARDO DOS SANTOS ABREU-ME</v>
          </cell>
        </row>
        <row r="4740">
          <cell r="B4740" t="str">
            <v>FABRICA DE TELAS GUARA COMERCIO E INDUST</v>
          </cell>
        </row>
        <row r="4741">
          <cell r="B4741" t="str">
            <v>LANCHONETE AMARALINA LTDA</v>
          </cell>
        </row>
        <row r="4742">
          <cell r="B4742" t="str">
            <v>AUTO MECÂNICA BOM TEMPO LTDA</v>
          </cell>
        </row>
        <row r="4743">
          <cell r="B4743" t="str">
            <v>METRAL EMPRESA DE TRANSPORTES LTDA</v>
          </cell>
        </row>
        <row r="4744">
          <cell r="B4744" t="str">
            <v>EMBRAVAL EMPRESA BRASILEIRA CONEXOES LTD</v>
          </cell>
        </row>
        <row r="4745">
          <cell r="B4745" t="str">
            <v>HELION PÓVOA PESQUISAS PATOLÓGICAS S/A</v>
          </cell>
        </row>
        <row r="4746">
          <cell r="B4746" t="str">
            <v>NACIONAL ENGECONSULT ENGENHARIA LTDA</v>
          </cell>
        </row>
        <row r="4747">
          <cell r="B4747" t="str">
            <v>IPEPAM-IND. PEDRAS PADUA MIRACEMA LTDA</v>
          </cell>
        </row>
        <row r="4748">
          <cell r="B4748" t="str">
            <v>CHURRASCARIA MAMINHA DE OURO LTDA</v>
          </cell>
        </row>
        <row r="4749">
          <cell r="B4749" t="str">
            <v>ITALIA VEÍCULOS LTDA</v>
          </cell>
        </row>
        <row r="4750">
          <cell r="B4750" t="str">
            <v>ARSENAL TERRAPLENAGEM LTDA</v>
          </cell>
        </row>
        <row r="4751">
          <cell r="B4751" t="str">
            <v>CARTÓRIO DO 5º DISTRITO DE SÃO GONÇALO</v>
          </cell>
        </row>
        <row r="4752">
          <cell r="B4752" t="str">
            <v>TERRAPLENAGEM IND.COM.CARNEIRO PRATA LTDA</v>
          </cell>
        </row>
        <row r="4753">
          <cell r="B4753" t="str">
            <v>J.PINTO BORRACHEIRO</v>
          </cell>
        </row>
        <row r="4754">
          <cell r="B4754" t="str">
            <v>A PODEROZA MAQUINAS E FERRAGENS LTDA</v>
          </cell>
        </row>
        <row r="4755">
          <cell r="B4755" t="str">
            <v>CAFE E BAR OVARENSE LTDA</v>
          </cell>
        </row>
        <row r="4756">
          <cell r="B4756" t="str">
            <v>METALÚRGICA PROAÇO LTDA.</v>
          </cell>
        </row>
        <row r="4757">
          <cell r="B4757" t="str">
            <v xml:space="preserve"> ESTORIL PARAFUSOS E PEÇAS LTDA</v>
          </cell>
        </row>
        <row r="4758">
          <cell r="B4758" t="str">
            <v>ABRAHÃO BELÉM &amp; CIA LTDA</v>
          </cell>
        </row>
        <row r="4759">
          <cell r="B4759" t="str">
            <v>FOTORAMA DO BRASIL LTDA</v>
          </cell>
        </row>
        <row r="4760">
          <cell r="B4760" t="str">
            <v>LANCHONETE SCALI LTDA</v>
          </cell>
        </row>
        <row r="4761">
          <cell r="B4761" t="str">
            <v>GUANPER-TRANSDIFER MAQ.COM.IND.LTDA.</v>
          </cell>
        </row>
        <row r="4762">
          <cell r="B4762" t="str">
            <v>XANDRELAR CONSTRUÇÕES LTDA</v>
          </cell>
        </row>
        <row r="4763">
          <cell r="B4763" t="str">
            <v>PONTO DE LUZ COMERCIAL LTDA</v>
          </cell>
        </row>
        <row r="4764">
          <cell r="B4764" t="str">
            <v>UBU HOTÉIS E TURISMO S/A</v>
          </cell>
        </row>
        <row r="4765">
          <cell r="B4765" t="str">
            <v>TENGEL TECNICA DE ENGENHARIA LTDA</v>
          </cell>
        </row>
        <row r="4766">
          <cell r="B4766" t="str">
            <v>12º OFÍCIO DE NOTAS</v>
          </cell>
        </row>
        <row r="4767">
          <cell r="B4767" t="str">
            <v>4º TABELIONATO DE NOTAS DO RIO DE JANEIRO</v>
          </cell>
        </row>
        <row r="4768">
          <cell r="B4768" t="str">
            <v>CARTORIO 11º OFICIO DE NOTAS</v>
          </cell>
        </row>
        <row r="4769">
          <cell r="B4769" t="str">
            <v>LEFEBVRE ENGENHARIA</v>
          </cell>
        </row>
        <row r="4770">
          <cell r="B4770" t="str">
            <v>COAZE COMERCIAL AZEVEDO LTDA</v>
          </cell>
        </row>
        <row r="4771">
          <cell r="B4771" t="str">
            <v>QUIMISA - GALVANIZAÇÃO LTDA.</v>
          </cell>
        </row>
        <row r="4772">
          <cell r="B4772" t="str">
            <v>RIO DIESEL VEÍCULOS E PEÇAS S.A</v>
          </cell>
        </row>
        <row r="4773">
          <cell r="B4773" t="str">
            <v>SERRARIA SAO BERNARDO LTDA</v>
          </cell>
        </row>
        <row r="4774">
          <cell r="B4774" t="str">
            <v>SERRARIA LÍDER DE IGUAÇU LTDA</v>
          </cell>
        </row>
        <row r="4775">
          <cell r="B4775" t="str">
            <v>MORSING CABOS DE AÇO LTDA</v>
          </cell>
        </row>
        <row r="4776">
          <cell r="B4776" t="str">
            <v>ESAM - EMPRESA SANTO ANTONIO DE MINERACAO</v>
          </cell>
        </row>
        <row r="4777">
          <cell r="B4777" t="str">
            <v>CERÂMICA VULCÃO LTDA</v>
          </cell>
        </row>
        <row r="4778">
          <cell r="B4778" t="str">
            <v>FILIPE MATERIAL DE CONSTRUÇÃO LTDA</v>
          </cell>
        </row>
        <row r="4779">
          <cell r="B4779" t="str">
            <v>AGUAS MINERAIS NATURAIS LTDA</v>
          </cell>
        </row>
        <row r="4780">
          <cell r="B4780" t="str">
            <v>CASA AMAZONAS DE FERRAGENS LTDA</v>
          </cell>
        </row>
        <row r="4781">
          <cell r="B4781" t="str">
            <v>PEDREIRA SÃO PEDRO LTDA</v>
          </cell>
        </row>
        <row r="4782">
          <cell r="B4782" t="str">
            <v>USIMECA USINA MECANICA CARIOCA S/A</v>
          </cell>
        </row>
        <row r="4783">
          <cell r="B4783" t="str">
            <v>PEDREIRA VIGNE LTDA</v>
          </cell>
        </row>
        <row r="4784">
          <cell r="B4784" t="str">
            <v>SUPERMERCADOS ALTO DA POSSE LTDA</v>
          </cell>
        </row>
        <row r="4785">
          <cell r="B4785" t="str">
            <v>GRAN LOC LOCAÇÃO E MANUTENÇÃO LTDA3</v>
          </cell>
        </row>
        <row r="4786">
          <cell r="B4786" t="str">
            <v>CAFÉ E BAR SÃO TOMÉ LTDA.</v>
          </cell>
        </row>
        <row r="4787">
          <cell r="B4787" t="str">
            <v>MADEIREIRA RONDONIA LTDA</v>
          </cell>
        </row>
        <row r="4788">
          <cell r="B4788" t="str">
            <v>POSTO DE GASOLINA TIO LUIZ LTDA</v>
          </cell>
        </row>
        <row r="4789">
          <cell r="B4789" t="str">
            <v>EQUITRAMA PECAS E EQUIPAMENTOS LTDA</v>
          </cell>
        </row>
        <row r="4790">
          <cell r="B4790" t="str">
            <v>PAULO SHOPING MOV.ESCRITORIO LTDA</v>
          </cell>
        </row>
        <row r="4791">
          <cell r="B4791" t="str">
            <v>PAULO SHOPPING MàVEIS DE ESCRITàRIO LTDA</v>
          </cell>
        </row>
        <row r="4792">
          <cell r="B4792" t="str">
            <v>PAULO SHOPPING - MOVEIS DE ESCRITORIO LT</v>
          </cell>
        </row>
        <row r="4793">
          <cell r="B4793" t="str">
            <v>ELETRO Z COMERCIAL LTDA</v>
          </cell>
        </row>
        <row r="4794">
          <cell r="B4794" t="str">
            <v>ITOI-RIO IND.COM.EQUIP.ELETRÔNICOS LTDA</v>
          </cell>
        </row>
        <row r="4795">
          <cell r="B4795" t="str">
            <v>ARTEFATOS DE CIMENTO PALEJO LTDA-ME</v>
          </cell>
        </row>
        <row r="4796">
          <cell r="B4796" t="str">
            <v>ANITA DA SILVA SANTANA</v>
          </cell>
        </row>
        <row r="4797">
          <cell r="B4797" t="str">
            <v>POSTO DE GASOLINA MARAJOARA LTDA</v>
          </cell>
        </row>
        <row r="4798">
          <cell r="B4798" t="str">
            <v>N.M. TANNOS - ME</v>
          </cell>
        </row>
        <row r="4799">
          <cell r="B4799" t="str">
            <v>CASA DAS FECHADURAS DE NITERÓI LTDA</v>
          </cell>
        </row>
        <row r="4800">
          <cell r="B4800" t="str">
            <v>PEDRAS DECORATIVAS SÃO RAPHAEL LTDA</v>
          </cell>
        </row>
        <row r="4801">
          <cell r="B4801" t="str">
            <v>HESSEL LOCACAO DE EQUIPAMENTOS LTDA</v>
          </cell>
        </row>
        <row r="4802">
          <cell r="B4802" t="str">
            <v>ERWIL CONSTRUCOES LTDA</v>
          </cell>
        </row>
        <row r="4803">
          <cell r="B4803" t="str">
            <v>ZEBRINI MATERIAL DE CONSTRUÇÃO LTDA</v>
          </cell>
        </row>
        <row r="4804">
          <cell r="B4804" t="str">
            <v>PAIVA EXTRACAO COM. DE PEDREIRA LTDA</v>
          </cell>
        </row>
        <row r="4805">
          <cell r="B4805" t="str">
            <v>FERROLAJE ARTEFATOS DE CIMENTO LTDA</v>
          </cell>
        </row>
        <row r="4806">
          <cell r="B4806" t="str">
            <v>AUTO PECAS DOCINHO LTDA.</v>
          </cell>
        </row>
        <row r="4807">
          <cell r="B4807" t="str">
            <v>WMV INDUSTRIAS SERIGRAFICAS LTDA</v>
          </cell>
        </row>
        <row r="4808">
          <cell r="B4808" t="str">
            <v>CHACARA DANTAS LTDA</v>
          </cell>
        </row>
        <row r="4809">
          <cell r="B4809" t="str">
            <v>HOTEL BRAGA LTDA.</v>
          </cell>
        </row>
        <row r="4810">
          <cell r="B4810" t="str">
            <v>AGON EQUIPAMENTOS INDUSTRIAIS LTDA</v>
          </cell>
        </row>
        <row r="4811">
          <cell r="B4811" t="str">
            <v>POTIGUAR ENGENHARIA E COMERCIO LTDA</v>
          </cell>
        </row>
        <row r="4812">
          <cell r="B4812" t="str">
            <v>ACIMEM INDÚSTRIA E COMÉRCIO LTDA - ME</v>
          </cell>
        </row>
        <row r="4813">
          <cell r="B4813" t="str">
            <v>FERAÇO COMERCIAL LTDA</v>
          </cell>
        </row>
        <row r="4814">
          <cell r="B4814" t="str">
            <v>POSTO DE GASOLINA CANÁRIAS LTDA</v>
          </cell>
        </row>
        <row r="4815">
          <cell r="B4815" t="str">
            <v>EDILEUZA MARIA BEZERRA-TRANSPORTES</v>
          </cell>
        </row>
        <row r="4816">
          <cell r="B4816" t="str">
            <v>MONTA EQUIPAMENTOS CONTRA INCÊNDIO LTDA</v>
          </cell>
        </row>
        <row r="4817">
          <cell r="B4817" t="str">
            <v>INDUSTRIA DE ESCOVAS TRES IRMAOS LTDA</v>
          </cell>
        </row>
        <row r="4818">
          <cell r="B4818" t="str">
            <v>CERÂMICA DUBEL LTDA - ME</v>
          </cell>
        </row>
        <row r="4819">
          <cell r="B4819" t="str">
            <v>SEBASTIÃO JORGE NOVAES</v>
          </cell>
        </row>
        <row r="4820">
          <cell r="B4820" t="str">
            <v>SO RETRO PECAS E EQUIPAMENTOS LTDA</v>
          </cell>
        </row>
        <row r="4821">
          <cell r="B4821" t="str">
            <v>J.CURY COMERCIO E REP. LTDA</v>
          </cell>
        </row>
        <row r="4822">
          <cell r="B4822" t="str">
            <v>KORT ROWAN LTDA</v>
          </cell>
        </row>
        <row r="4823">
          <cell r="B4823" t="str">
            <v>FRESTA SANTOS TRANSPORTES LTDA</v>
          </cell>
        </row>
        <row r="4824">
          <cell r="B4824" t="str">
            <v>ROLAN BÚZIOS COMERCIAL LTDA.</v>
          </cell>
        </row>
        <row r="4825">
          <cell r="B4825" t="str">
            <v>MAMCCIVIRB DO BRASIL COM. PAPÉIS,MÁQS. E SERVIÇOS LTDA</v>
          </cell>
        </row>
        <row r="4826">
          <cell r="B4826" t="str">
            <v>HOTEL, BAR E RESTAURANTE CANTO PEQUENO LTDA</v>
          </cell>
        </row>
        <row r="4827">
          <cell r="B4827" t="str">
            <v>RESTAURANTE KENT-ITA LTDA</v>
          </cell>
        </row>
        <row r="4828">
          <cell r="B4828" t="str">
            <v>INDÚSTRIAS JOSÉ VICENTE SESTO LTDA</v>
          </cell>
        </row>
        <row r="4829">
          <cell r="B4829" t="str">
            <v>LOCASTROM LOC. E COM. DE EQUIP. LTDA.</v>
          </cell>
        </row>
        <row r="4830">
          <cell r="B4830" t="str">
            <v>GERALDO A.FREITAS &amp; FILHO EMPREIT.OBRAS LTDA</v>
          </cell>
        </row>
        <row r="4831">
          <cell r="B4831" t="str">
            <v>ACRO AR COMPRESSORES LTDA</v>
          </cell>
        </row>
        <row r="4832">
          <cell r="B4832" t="str">
            <v>CONSERGRAF - CONSERTOS DE MAQUINAS LTDA.</v>
          </cell>
        </row>
        <row r="4833">
          <cell r="B4833" t="str">
            <v>ARTEFATOS DE CIMENTO SOUZA LIMA LTDA</v>
          </cell>
        </row>
        <row r="4834">
          <cell r="B4834" t="str">
            <v>IMACIL IGUACU MANUFATURADO DE CIMENTO LT</v>
          </cell>
        </row>
        <row r="4835">
          <cell r="B4835" t="str">
            <v>KI MADEIRA LTDA</v>
          </cell>
        </row>
        <row r="4836">
          <cell r="B4836" t="str">
            <v>FRANCISCO XAVIER ADM.SERVIÇOS LTDA</v>
          </cell>
        </row>
        <row r="4837">
          <cell r="B4837" t="str">
            <v>DELTA'S EMPRESA SERV.TÉCNICOS LTDA</v>
          </cell>
        </row>
        <row r="4838">
          <cell r="B4838" t="str">
            <v>ACTS ASSESSORIA CONS.TEC. E SEGURANÇA</v>
          </cell>
        </row>
        <row r="4839">
          <cell r="B4839" t="str">
            <v>A.O.M. SANTOS-ME</v>
          </cell>
        </row>
        <row r="4840">
          <cell r="B4840" t="str">
            <v>AUTO MERCADO VEÍC. USADOS BARROS E NERY LTDA</v>
          </cell>
        </row>
        <row r="4841">
          <cell r="B4841" t="str">
            <v>SERVI-SÁ AUTO GUINDASTE LOCAÇÃO LTDA.</v>
          </cell>
        </row>
        <row r="4842">
          <cell r="B4842" t="str">
            <v>HIPER PEDRAS DECORATIVAS LTDA</v>
          </cell>
        </row>
        <row r="4843">
          <cell r="B4843" t="str">
            <v>R.F. BARRETO - ME</v>
          </cell>
        </row>
        <row r="4844">
          <cell r="B4844" t="str">
            <v>PEDRITA DE TERESOPOLIS</v>
          </cell>
        </row>
        <row r="4845">
          <cell r="B4845" t="str">
            <v>PANFER MATERIAIS FERROVIÁRIOS LTDA</v>
          </cell>
        </row>
        <row r="4846">
          <cell r="B4846" t="str">
            <v>FACIBRAS FÁBRICA ARTEF.CIMENTO DO BRASIL LTDA</v>
          </cell>
        </row>
        <row r="4847">
          <cell r="B4847" t="str">
            <v>ROSA - SERVICOS GERAIS LTDA</v>
          </cell>
        </row>
        <row r="4848">
          <cell r="B4848" t="str">
            <v>ROTOBEL PRESTADORA DE SERVIÇOS LTDA</v>
          </cell>
        </row>
        <row r="4849">
          <cell r="B4849" t="str">
            <v>POSTO DE COMBUSTÍVEIS CONTORNO DE CAMPOS LTDA</v>
          </cell>
        </row>
        <row r="4850">
          <cell r="B4850" t="str">
            <v>AQUINUS IND E COM DE LAJES ARTEFATOS LTD</v>
          </cell>
        </row>
        <row r="4851">
          <cell r="B4851" t="str">
            <v>MADETELHAS MATERIAIS DE CONSTRUÇÃO LTDA</v>
          </cell>
        </row>
        <row r="4852">
          <cell r="B4852" t="str">
            <v>DI BLASI, PARENTE,SOERENSEN GARCIA &amp; ASS</v>
          </cell>
        </row>
        <row r="4853">
          <cell r="B4853" t="str">
            <v>VÍDEO CIÊNCIA PRODUÇÕES LTDA</v>
          </cell>
        </row>
        <row r="4854">
          <cell r="B4854" t="str">
            <v>SF-ENGENHARIA LTDA</v>
          </cell>
        </row>
        <row r="4855">
          <cell r="B4855" t="str">
            <v>AZEREDO SOUZA BAZAR LTDA</v>
          </cell>
        </row>
        <row r="4856">
          <cell r="B4856" t="str">
            <v>AUTO POSTO SUL RIO LTDA</v>
          </cell>
        </row>
        <row r="4857">
          <cell r="B4857" t="str">
            <v>TRANSPORTADORA DALTRO LTDA.</v>
          </cell>
        </row>
        <row r="4858">
          <cell r="B4858" t="str">
            <v>TRANSPORTADORA DURANTE LTDA</v>
          </cell>
        </row>
        <row r="4859">
          <cell r="B4859" t="str">
            <v>MULTIBLOCO IND. E COM. ART. CONCR. LTDA</v>
          </cell>
        </row>
        <row r="4860">
          <cell r="B4860" t="str">
            <v>RARO DO SER CONFECCOES LTDA</v>
          </cell>
        </row>
        <row r="4861">
          <cell r="B4861" t="str">
            <v>SAULO TRANSPORTE LTDA</v>
          </cell>
        </row>
        <row r="4862">
          <cell r="B4862" t="str">
            <v>GALON &amp; MAESTRI LTDA</v>
          </cell>
        </row>
        <row r="4863">
          <cell r="B4863" t="str">
            <v>AUTO POSTO JAPUÍBA LTDA</v>
          </cell>
        </row>
        <row r="4864">
          <cell r="B4864" t="str">
            <v>ABOLIÇÃO CAMINHÕES E ÔNIBUS LTDA</v>
          </cell>
        </row>
        <row r="4865">
          <cell r="B4865" t="str">
            <v>C.A.R. RODRIGUES ENGENHARIA</v>
          </cell>
        </row>
        <row r="4866">
          <cell r="B4866" t="str">
            <v>A.L. FARIA SERRALHERIA - ME</v>
          </cell>
        </row>
        <row r="4867">
          <cell r="B4867" t="str">
            <v>ENGEMAC-RIO MAQ. EQUIP, E SERVICOS LTDA.</v>
          </cell>
        </row>
        <row r="4868">
          <cell r="B4868" t="str">
            <v>FERRO E ALUMÍNIO ARTE VISUAL LTDA</v>
          </cell>
        </row>
        <row r="4869">
          <cell r="B4869" t="str">
            <v>POSTO IMBOASSICA COM. E SERVIÇOS LTDA</v>
          </cell>
        </row>
        <row r="4870">
          <cell r="B4870" t="str">
            <v>RIOPOSTES ARTEFATOS DE CONCRETO LTDA</v>
          </cell>
        </row>
        <row r="4871">
          <cell r="B4871" t="str">
            <v>J.A.N. FERREIRA BAR - ME</v>
          </cell>
        </row>
        <row r="4872">
          <cell r="B4872" t="str">
            <v>CONTATUS COMÉRCIO E REPRESENTAÇÕES LTDA</v>
          </cell>
        </row>
        <row r="4873">
          <cell r="B4873" t="str">
            <v>SANECON SANEAMENTO E CONSTRUÇÃO LTDA</v>
          </cell>
        </row>
        <row r="4874">
          <cell r="B4874" t="str">
            <v>FORTEL DA MANTIQUEIRA COM.MAT.CONSTRUÇÃO LTDA-ME</v>
          </cell>
        </row>
        <row r="4875">
          <cell r="B4875" t="str">
            <v>AKYTEM MÓVEIS LTDA</v>
          </cell>
        </row>
        <row r="4876">
          <cell r="B4876" t="str">
            <v>ANTONIO CARLOS PEDROSA ZANARDI-ME</v>
          </cell>
        </row>
        <row r="4877">
          <cell r="B4877" t="str">
            <v>META EXTINTORES LTDA</v>
          </cell>
        </row>
        <row r="4878">
          <cell r="B4878" t="str">
            <v>EMPREENDIMENTOS HOTELEIROS RIO'S LTDA</v>
          </cell>
        </row>
        <row r="4879">
          <cell r="B4879" t="str">
            <v>FERRETI TRANSPORTES LTDA</v>
          </cell>
        </row>
        <row r="4880">
          <cell r="B4880" t="str">
            <v>M.A.E. REBELLO AREAL LTDA</v>
          </cell>
        </row>
        <row r="4881">
          <cell r="B4881" t="str">
            <v>CERÂMICA ARROZAL LTDA</v>
          </cell>
        </row>
        <row r="4882">
          <cell r="B4882" t="str">
            <v>LUMAR DE MACAÉ COM.REPRESENTAÇÃO LTDA</v>
          </cell>
        </row>
        <row r="4883">
          <cell r="B4883" t="str">
            <v>ELATEC ASSESSORIA TÉCNICA E COMERCIAL LTDA</v>
          </cell>
        </row>
        <row r="4884">
          <cell r="B4884" t="str">
            <v>REDE MANAUS COMERCIO DE PNEUS LTDA</v>
          </cell>
        </row>
        <row r="4885">
          <cell r="B4885" t="str">
            <v>DISNAVI DISTRIB.PRODUTOS DE LIMPEZA LTDA</v>
          </cell>
        </row>
        <row r="4886">
          <cell r="B4886" t="str">
            <v>HONDÃO MERCEARIA LTDA</v>
          </cell>
        </row>
        <row r="4887">
          <cell r="B4887" t="str">
            <v>TERRAPLENAGEM LAGOA FEIA LTDA</v>
          </cell>
        </row>
        <row r="4888">
          <cell r="B4888" t="str">
            <v>GOLDEN CHEMICALS INDUSTRIA E COMERCIO LT</v>
          </cell>
        </row>
        <row r="4889">
          <cell r="B4889" t="str">
            <v>PEDREIRA BANGU LTDA</v>
          </cell>
        </row>
        <row r="4890">
          <cell r="B4890" t="str">
            <v>POSTO SUL AMERICANO LTDA</v>
          </cell>
        </row>
        <row r="4891">
          <cell r="B4891" t="str">
            <v>PARAFERR-PARAFUSOS E FERRAMENTAS LTDA.</v>
          </cell>
        </row>
        <row r="4892">
          <cell r="B4892" t="str">
            <v>JONAS DUTRA CALDEIRA</v>
          </cell>
        </row>
        <row r="4893">
          <cell r="B4893" t="str">
            <v>TRAVESSIA PADUA MATERIAIS DE CONSTRUCAO</v>
          </cell>
        </row>
        <row r="4894">
          <cell r="B4894" t="str">
            <v>LIGAPP DE ITAOCARA MAT. CONSTRUCAO LTDA</v>
          </cell>
        </row>
        <row r="4895">
          <cell r="B4895" t="str">
            <v>IMUNO-RIO DISTRIBUIDORA DE VACINAS LTDA</v>
          </cell>
        </row>
        <row r="4896">
          <cell r="B4896" t="str">
            <v>R.J. DE OLIVEIRA NETO</v>
          </cell>
        </row>
        <row r="4897">
          <cell r="B4897" t="str">
            <v>N.PIMENTA &amp; FILHOS TRANSPORTES LTDA</v>
          </cell>
        </row>
        <row r="4898">
          <cell r="B4898" t="str">
            <v>TITACO AGROPECUARIA LTDA</v>
          </cell>
        </row>
        <row r="4899">
          <cell r="B4899" t="str">
            <v>UNIS PLANTAS ORNAMENTAIS LTDA</v>
          </cell>
        </row>
        <row r="4900">
          <cell r="B4900" t="str">
            <v>HOTEL BRASIL PARADISO LTDA</v>
          </cell>
        </row>
        <row r="4901">
          <cell r="B4901" t="str">
            <v>L.LOCATELES SOBRINHO IND. COM. DE VASSOU</v>
          </cell>
        </row>
        <row r="4902">
          <cell r="B4902" t="str">
            <v>MADEREIRA FLAVIENSE LTDA</v>
          </cell>
        </row>
        <row r="4903">
          <cell r="B4903" t="str">
            <v>TREVO DE RIO BONITO AGROPECUARIA LTDA</v>
          </cell>
        </row>
        <row r="4904">
          <cell r="B4904" t="str">
            <v>NORTE RIO GRÁFICA E PAPELARIA LTDA</v>
          </cell>
        </row>
        <row r="4905">
          <cell r="B4905" t="str">
            <v>GRÁFICA E EDITORA MONT LTDA</v>
          </cell>
        </row>
        <row r="4906">
          <cell r="B4906" t="str">
            <v>C.P. TURISMO E VIAGENS LTDA</v>
          </cell>
        </row>
        <row r="4907">
          <cell r="B4907" t="str">
            <v>CASA DE SAUDE PIO XII LTDA</v>
          </cell>
        </row>
        <row r="4908">
          <cell r="B4908" t="str">
            <v>GUTICAR COMÉRCIO E SERVIÇOS LTDA</v>
          </cell>
        </row>
        <row r="4909">
          <cell r="B4909" t="str">
            <v>LOPES E IANNIBELLI ENGENHARIA SC LTDA</v>
          </cell>
        </row>
        <row r="4910">
          <cell r="B4910" t="str">
            <v>ETECE CONSULTORIA E ENGENHARIA LTDA.</v>
          </cell>
        </row>
        <row r="4911">
          <cell r="B4911" t="str">
            <v>R.J. VALÉRIO BAR E RESTAURANTE - ME</v>
          </cell>
        </row>
        <row r="4912">
          <cell r="B4912" t="str">
            <v>J.R. MONTAGEM DE MOTORES LTDA</v>
          </cell>
        </row>
        <row r="4913">
          <cell r="B4913" t="str">
            <v>J.R. MONTAGEM DE MOTORES LTDA</v>
          </cell>
        </row>
        <row r="4914">
          <cell r="B4914" t="str">
            <v>IRMÃO GOVERNO COMÉRCIO DE FERRAGENS LTDA</v>
          </cell>
        </row>
        <row r="4915">
          <cell r="B4915" t="str">
            <v>G.M. RAMOS CARPINTARIA - ME</v>
          </cell>
        </row>
        <row r="4916">
          <cell r="B4916" t="str">
            <v>TINTAUTO TINTAS LTDA</v>
          </cell>
        </row>
        <row r="4917">
          <cell r="B4917" t="str">
            <v>AUTO POSTO VELA MAR LTDA</v>
          </cell>
        </row>
        <row r="4918">
          <cell r="B4918" t="str">
            <v>JOSÉ MACHADO DE BARROS ARTEFATOS DE CONCRETO-ME</v>
          </cell>
        </row>
        <row r="4919">
          <cell r="B4919" t="str">
            <v>LUMI-HOUSE COMERCIO E REPRESENTACOES</v>
          </cell>
        </row>
        <row r="4920">
          <cell r="B4920" t="str">
            <v>J. COSTA CARDOSO COMÉRCIO E INDÚSTRIA LTDA</v>
          </cell>
        </row>
        <row r="4921">
          <cell r="B4921" t="str">
            <v>TECSOL PROD.MAT.CONSTRUÇÃO LTDA</v>
          </cell>
        </row>
        <row r="4922">
          <cell r="B4922" t="str">
            <v>EXCAVATOR COMERCIO DE PECAS LTDA</v>
          </cell>
        </row>
        <row r="4923">
          <cell r="B4923" t="str">
            <v>POSTO DE MOLAS RIO DO " A " LTDA</v>
          </cell>
        </row>
        <row r="4924">
          <cell r="B4924" t="str">
            <v>GRAMA GRANITOS E MARMORES LTDA.</v>
          </cell>
        </row>
        <row r="4925">
          <cell r="B4925" t="str">
            <v>BAZAR TIA BERÊ LTDA</v>
          </cell>
        </row>
        <row r="4926">
          <cell r="B4926" t="str">
            <v>CONSUGEL COMÉRCIO DE SUCATAS LTDA</v>
          </cell>
        </row>
        <row r="4927">
          <cell r="B4927" t="str">
            <v>ELTON TAVARES RANGEL - ME</v>
          </cell>
        </row>
        <row r="4928">
          <cell r="B4928" t="str">
            <v>SOUZA &amp; FRANCISCO LTDA</v>
          </cell>
        </row>
        <row r="4929">
          <cell r="B4929" t="str">
            <v>PEDREIRA CARIOCA LTDA</v>
          </cell>
        </row>
        <row r="4930">
          <cell r="B4930" t="str">
            <v>PEDREIRA OURO BRANCO LTDA</v>
          </cell>
        </row>
        <row r="4931">
          <cell r="B4931" t="str">
            <v>RECAUCHUTADORA NOVA ITAIPAVA LTDA</v>
          </cell>
        </row>
        <row r="4932">
          <cell r="B4932" t="str">
            <v>POSTO PONTE SECA LTDA</v>
          </cell>
        </row>
        <row r="4933">
          <cell r="B4933" t="str">
            <v>ARMANDO PNEUS LTDA</v>
          </cell>
        </row>
        <row r="4934">
          <cell r="B4934" t="str">
            <v>ARMANDO PNEUS LTDA</v>
          </cell>
        </row>
        <row r="4935">
          <cell r="B4935" t="str">
            <v>POSTO BIG PARK LTDA</v>
          </cell>
        </row>
        <row r="4936">
          <cell r="B4936" t="str">
            <v>BUSATO MATERIAL DE CONSTRUÇÃO LTDA</v>
          </cell>
        </row>
        <row r="4937">
          <cell r="B4937" t="str">
            <v>POSTO PARADA IBIRAÇU LTDA ME</v>
          </cell>
        </row>
        <row r="4938">
          <cell r="B4938" t="str">
            <v>TRANSPORTADORA POUPE PESO LTDA</v>
          </cell>
        </row>
        <row r="4939">
          <cell r="B4939" t="str">
            <v>ARETEC EXTRACAO,COMEFCIO E TRANSP. DE AR</v>
          </cell>
        </row>
        <row r="4940">
          <cell r="B4940" t="str">
            <v>ANASA LOCADORA DE BENS LTDA</v>
          </cell>
        </row>
        <row r="4941">
          <cell r="B4941" t="str">
            <v>RADIADORES E OFICINA ELETROM. FAB-CAR LTDA - ME</v>
          </cell>
        </row>
        <row r="4942">
          <cell r="B4942" t="str">
            <v>COMARCA ARTES GRAFICAS LTDA</v>
          </cell>
        </row>
        <row r="4943">
          <cell r="B4943" t="str">
            <v>PROJEST CONSULTORIA E PROJETOS S.C. LTDA</v>
          </cell>
        </row>
        <row r="4944">
          <cell r="B4944" t="str">
            <v>CARLOS AUGUSTO SIQUEIRA OLIVA-ME</v>
          </cell>
        </row>
        <row r="4945">
          <cell r="B4945" t="str">
            <v>SYNESIS TECNOLOGIA DE QUALIDADE LTDA</v>
          </cell>
        </row>
        <row r="4946">
          <cell r="B4946" t="str">
            <v>SYNESIS TECNOLOGIA DA QUALIDADE LTDA</v>
          </cell>
        </row>
        <row r="4947">
          <cell r="B4947" t="str">
            <v>BONI TUBOS CONEXOES E SANEAMENTO LTDA</v>
          </cell>
        </row>
        <row r="4948">
          <cell r="B4948" t="str">
            <v>COMÉRCIO IND. RAPOSO &amp; FILHO LTDA</v>
          </cell>
        </row>
        <row r="4949">
          <cell r="B4949" t="str">
            <v>POSTO SANJOANENSE LTDA</v>
          </cell>
        </row>
        <row r="4950">
          <cell r="B4950" t="str">
            <v>CASA SHOW - CASAS SENDAS IND. COM S.A</v>
          </cell>
        </row>
        <row r="4951">
          <cell r="B4951" t="str">
            <v>ARTFLA-CONSTRUÇÕES E SERVIÇOS LTDA</v>
          </cell>
        </row>
        <row r="4952">
          <cell r="B4952" t="str">
            <v>TAECO MATERIAIS DE CONSTRUÇÃO LTDA</v>
          </cell>
        </row>
        <row r="4953">
          <cell r="B4953" t="str">
            <v>POSTO RIO-SAO PAULO LTDA.</v>
          </cell>
        </row>
        <row r="4954">
          <cell r="B4954" t="str">
            <v>FIDELIS PNEUS LTDA</v>
          </cell>
        </row>
        <row r="4955">
          <cell r="B4955" t="str">
            <v>SETOG-SERVIÇOS LTDA - ME</v>
          </cell>
        </row>
        <row r="4956">
          <cell r="B4956" t="str">
            <v>ANEOR-ASSOCIACAO NACIONAL DAS EMPRESAS D</v>
          </cell>
        </row>
        <row r="4957">
          <cell r="B4957" t="str">
            <v>LUIZ CARLOS PEREIRA DE ABREU-ME</v>
          </cell>
        </row>
        <row r="4958">
          <cell r="B4958" t="str">
            <v>M. GUIMARÃES SÁ - ME</v>
          </cell>
        </row>
        <row r="4959">
          <cell r="B4959" t="str">
            <v>BAZAR SHALON DE JAPERÍ LTDA - ME</v>
          </cell>
        </row>
        <row r="4960">
          <cell r="B4960" t="str">
            <v>METALÚRGICA AUGUSTO FERRAÇO LTDA</v>
          </cell>
        </row>
        <row r="4961">
          <cell r="B4961" t="str">
            <v>JEVIN COMÉRCIO E SERVIÇOS LTDA</v>
          </cell>
        </row>
        <row r="4962">
          <cell r="B4962" t="str">
            <v>DPS RIO COMÉRCIO E REPRESENTAÇÃO LTDA</v>
          </cell>
        </row>
        <row r="4963">
          <cell r="B4963" t="str">
            <v>RTT- INFORMÁTICA E TELECOMUNICAÇÕES LTDA</v>
          </cell>
        </row>
        <row r="4964">
          <cell r="B4964" t="str">
            <v>C.A.E.L. COM. APARELHOS ELETRÔNICOS LTDA</v>
          </cell>
        </row>
        <row r="4965">
          <cell r="B4965" t="str">
            <v>A ARTE EM LETREIROS E PLACAS SPARTA LTDA</v>
          </cell>
        </row>
        <row r="4966">
          <cell r="B4966" t="str">
            <v>ALUMÍNIO FLUMINENSE LTDA</v>
          </cell>
        </row>
        <row r="4967">
          <cell r="B4967" t="str">
            <v>POSTO DE ABAST.DE VEICULOS SILMAN LTDA</v>
          </cell>
        </row>
        <row r="4968">
          <cell r="B4968" t="str">
            <v>INABE CONSULTORIO MEDICO E ODONTOLOGICO</v>
          </cell>
        </row>
        <row r="4969">
          <cell r="B4969" t="str">
            <v>TOPURB TOPOGRAFIA E URBANIZAÇÃO LTDA</v>
          </cell>
        </row>
        <row r="4970">
          <cell r="B4970" t="str">
            <v>EXTINCAMPOS COM.INST.EQUIP.INCÊNDIO LTDA</v>
          </cell>
        </row>
        <row r="4971">
          <cell r="B4971" t="str">
            <v>AGRO INDUSTRIAL DUASANNAS LTDA</v>
          </cell>
        </row>
        <row r="4972">
          <cell r="B4972" t="str">
            <v>GERSON F. AZEVEDO FILHO - ME</v>
          </cell>
        </row>
        <row r="4973">
          <cell r="B4973" t="str">
            <v>CAIRU AUTO CENTER LTDA</v>
          </cell>
        </row>
        <row r="4974">
          <cell r="B4974" t="str">
            <v>ALCINÉA C. DA SILVA - ME</v>
          </cell>
        </row>
        <row r="4975">
          <cell r="B4975" t="str">
            <v>MEXICOMETAL COMÉRCIO E REPRESENTAÇÃO LTDA.</v>
          </cell>
        </row>
        <row r="4976">
          <cell r="B4976" t="str">
            <v>IMPERACO COM.DE FERRO E ACO LTDA</v>
          </cell>
        </row>
        <row r="4977">
          <cell r="B4977" t="str">
            <v>TRIGONAL ENGENHARIA LTDA.</v>
          </cell>
        </row>
        <row r="4978">
          <cell r="B4978" t="str">
            <v>REFA IND.DE ART. DE CONCRETO E COM MAT D</v>
          </cell>
        </row>
        <row r="4979">
          <cell r="B4979" t="str">
            <v>CASA DE MOVEIS PONTO CERTO DE BANGU LTDA</v>
          </cell>
        </row>
        <row r="4980">
          <cell r="B4980" t="str">
            <v>TOESA SERVICE LTDA</v>
          </cell>
        </row>
        <row r="4981">
          <cell r="B4981" t="str">
            <v>M.A.R. PEREIRA - ME</v>
          </cell>
        </row>
        <row r="4982">
          <cell r="B4982" t="str">
            <v>COPYLHA COPIADORA ILHA LTDA</v>
          </cell>
        </row>
        <row r="4983">
          <cell r="B4983" t="str">
            <v>MINERAÇÃO SOUZA FREIRE LTDA - ME</v>
          </cell>
        </row>
        <row r="4984">
          <cell r="B4984" t="str">
            <v>MILI IND.PANIFICAÇÃO COM. ALIMENTOS LTDA</v>
          </cell>
        </row>
        <row r="4985">
          <cell r="B4985" t="str">
            <v>THERMOPAR EQUIPAMENTOS INDUSTRIAIS LTDA</v>
          </cell>
        </row>
        <row r="4986">
          <cell r="B4986" t="str">
            <v>PAMAVI ARTEFATOS DE CIMENTO LTDA</v>
          </cell>
        </row>
        <row r="4987">
          <cell r="B4987" t="str">
            <v>EQUIPEL EQUIPAMENTOS INDUSTRIAIS PERFECTOR LTDA.</v>
          </cell>
        </row>
        <row r="4988">
          <cell r="B4988" t="str">
            <v>ZANATTA METALÚRGICA LTDA</v>
          </cell>
        </row>
        <row r="4989">
          <cell r="B4989" t="str">
            <v>PRODAM COM. E REPRESENTAÇÕES LTDA</v>
          </cell>
        </row>
        <row r="4990">
          <cell r="B4990" t="str">
            <v>CONSULT-AR ENGENHARIA LTDA</v>
          </cell>
        </row>
        <row r="4991">
          <cell r="B4991" t="str">
            <v>TECLADO DE CAMPOS DISTRIBUIDORA DE MÁQUINAS LTDA</v>
          </cell>
        </row>
        <row r="4992">
          <cell r="B4992" t="str">
            <v>SANDYR COMERCIAL ELÉTRICA LTDA</v>
          </cell>
        </row>
        <row r="4993">
          <cell r="B4993" t="str">
            <v>F.S.C. BARCELOS</v>
          </cell>
        </row>
        <row r="4994">
          <cell r="B4994" t="str">
            <v>ANGRILLI E FILHOS LOT. ESPORT.COPIADORA E CHAVEIRO LTDA</v>
          </cell>
        </row>
        <row r="4995">
          <cell r="B4995" t="str">
            <v>ESAGUA ENGENHARIA, INDUSTRIA E COMERCIO</v>
          </cell>
        </row>
        <row r="4996">
          <cell r="B4996" t="str">
            <v>SERVIFLU LIMPEZAS URB.E INDUSTRIAIS LTDA</v>
          </cell>
        </row>
        <row r="4997">
          <cell r="B4997" t="str">
            <v>RODEC AMADO SOLDAS ABRASIVOS E SEGURANÇA LTDA</v>
          </cell>
        </row>
        <row r="4998">
          <cell r="B4998" t="str">
            <v>DYNATEST ENGENHARIA LTDA</v>
          </cell>
        </row>
        <row r="4999">
          <cell r="B4999" t="str">
            <v>YARA MAIA CORDEIRO DA SILVA</v>
          </cell>
        </row>
        <row r="5000">
          <cell r="B5000" t="str">
            <v>OSVALDO BORBA LANCHONETE - ME</v>
          </cell>
        </row>
        <row r="5001">
          <cell r="B5001" t="str">
            <v>MATERIAL DE CONSTRUÇÃO BONS VIZINHOS LTDA</v>
          </cell>
        </row>
        <row r="5002">
          <cell r="B5002" t="str">
            <v>JUAREZ PEIXOTO DOS SANTOS JUNIOR MOVEIS</v>
          </cell>
        </row>
        <row r="5003">
          <cell r="B5003" t="str">
            <v>TRANSGAMA</v>
          </cell>
        </row>
        <row r="5004">
          <cell r="B5004" t="str">
            <v>COMESE COMERCIO DE EQUIPAMENTOS DE SEGUR</v>
          </cell>
        </row>
        <row r="5005">
          <cell r="B5005" t="str">
            <v>MOBILITÁ - COM., IND. E REP. LTDA</v>
          </cell>
        </row>
        <row r="5006">
          <cell r="B5006" t="str">
            <v>MOBILITA COM. IND. E REPRESENTA€ÇO</v>
          </cell>
        </row>
        <row r="5007">
          <cell r="B5007" t="str">
            <v>GUNGA-DIN COM.REPRES.DE BEBIDAS LTDA</v>
          </cell>
        </row>
        <row r="5008">
          <cell r="B5008" t="str">
            <v>TRANSREIS DE BARRA TRANSPORTES E SERVICO</v>
          </cell>
        </row>
        <row r="5009">
          <cell r="B5009" t="str">
            <v>J. MORAIS MÁQS. ABRASIVOS &amp; FERRAMENTAS</v>
          </cell>
        </row>
        <row r="5010">
          <cell r="B5010" t="str">
            <v>NOVA ERA</v>
          </cell>
        </row>
        <row r="5011">
          <cell r="B5011" t="str">
            <v>POSTO DE ABASTECIMENTO ALEGRIA LTDA</v>
          </cell>
        </row>
        <row r="5012">
          <cell r="B5012" t="str">
            <v>NILS IND. COMÉRCIO E EXPORTAÇÃO LTDA</v>
          </cell>
        </row>
        <row r="5013">
          <cell r="B5013" t="str">
            <v>SILK'S DESIGN COM. EMPREENDIMENTOS LTDA</v>
          </cell>
        </row>
        <row r="5014">
          <cell r="B5014" t="str">
            <v>BAR E REST. TIA RITINHA</v>
          </cell>
        </row>
        <row r="5015">
          <cell r="B5015" t="str">
            <v>TRIDIMENSIONAL LEKAS MEDICOES LTDA</v>
          </cell>
        </row>
        <row r="5016">
          <cell r="B5016" t="str">
            <v>FERCAMAR COMÉRCIO DE FERRO E AÇO LTDA</v>
          </cell>
        </row>
        <row r="5017">
          <cell r="B5017" t="str">
            <v>CHURRASCARIA PLANALTO DE PADUA LTDA.</v>
          </cell>
        </row>
        <row r="5018">
          <cell r="B5018" t="str">
            <v>GAL-TEC GALVANIZAÇÃO TÉCNICA LTDA</v>
          </cell>
        </row>
        <row r="5019">
          <cell r="B5019" t="str">
            <v>ROFER ASSISTENCIA TECNICA E COMERCIO LTD</v>
          </cell>
        </row>
        <row r="5020">
          <cell r="B5020" t="str">
            <v>VELUPLAST TECIDOS E PLÁSTICOS LTDA</v>
          </cell>
        </row>
        <row r="5021">
          <cell r="B5021" t="str">
            <v>CORCEL RIO LÍQUIDOS E COMESTÍVEIS LTDA</v>
          </cell>
        </row>
        <row r="5022">
          <cell r="B5022" t="str">
            <v>CASSEL COMERCIO E PRODUTOS DE BORRACHA L</v>
          </cell>
        </row>
        <row r="5023">
          <cell r="B5023" t="str">
            <v>BAZAR GEGE DE NOVA IGUAÇU LTDA - ME</v>
          </cell>
        </row>
        <row r="5024">
          <cell r="B5024" t="str">
            <v>HEBERTFLEX TOLDO E COBERTURAS LTDA - ME</v>
          </cell>
        </row>
        <row r="5025">
          <cell r="B5025" t="str">
            <v>L.M. DE ITABORAÍ TELHAS E TIJOLOS LTDA</v>
          </cell>
        </row>
        <row r="5026">
          <cell r="B5026" t="str">
            <v>MEGA APOIO TECNICO E INDUSTRIA LTDA</v>
          </cell>
        </row>
        <row r="5027">
          <cell r="B5027" t="str">
            <v>TECSOND INDUSTRIA E COMERCIO LTDA</v>
          </cell>
        </row>
        <row r="5028">
          <cell r="B5028" t="str">
            <v>LOVATI E ROCHA LTDA - ME</v>
          </cell>
        </row>
        <row r="5029">
          <cell r="B5029" t="str">
            <v>I.M. DE SOUZA ARAMES - ME</v>
          </cell>
        </row>
        <row r="5030">
          <cell r="B5030" t="str">
            <v>J.F. COMERCIAL LTDA - EPP</v>
          </cell>
        </row>
        <row r="5031">
          <cell r="B5031" t="str">
            <v>RESTAURANTE ROSA BRANCA DE BOM JESUS LTD</v>
          </cell>
        </row>
        <row r="5032">
          <cell r="B5032" t="str">
            <v>ARPINT EQUIPS. P/PINTURA E ASSIST. TECNI</v>
          </cell>
        </row>
        <row r="5033">
          <cell r="B5033" t="str">
            <v>GRAPHOSET MÁQ. ARTES GRÁFICAS LTDA</v>
          </cell>
        </row>
        <row r="5034">
          <cell r="B5034" t="str">
            <v>SERMAP COMÉRCIO E SERVIÇOS LTDA</v>
          </cell>
        </row>
        <row r="5035">
          <cell r="B5035" t="str">
            <v>INSTELSYSTEM ELETRONICA LTDA</v>
          </cell>
        </row>
        <row r="5036">
          <cell r="B5036" t="str">
            <v>P.C. RODRIGUES TRANSPORTES E COMÉRCIO</v>
          </cell>
        </row>
        <row r="5037">
          <cell r="B5037" t="str">
            <v>ARBOREUM PLANTAS E JD LTDA ME</v>
          </cell>
        </row>
        <row r="5038">
          <cell r="B5038" t="str">
            <v>LUIZ CLAUDIO MELLO COELHO</v>
          </cell>
        </row>
        <row r="5039">
          <cell r="B5039" t="str">
            <v>POSTO DE ABASTECIMENTO MÔNICA ALVES LTDA</v>
          </cell>
        </row>
        <row r="5040">
          <cell r="B5040" t="str">
            <v>ROLDY MAQS EQUIPAMENTOS E SERVICOS LTDA</v>
          </cell>
        </row>
        <row r="5041">
          <cell r="B5041" t="str">
            <v>IMPER RIO COMERCIO DE MATERIAS DE CONSTR</v>
          </cell>
        </row>
        <row r="5042">
          <cell r="B5042" t="str">
            <v>ICRAM METROLOGIA INDUSTRIAL E CIENTIFICA</v>
          </cell>
        </row>
        <row r="5043">
          <cell r="B5043" t="str">
            <v>TRANS LIRA TRANSPORTADORA LTDA</v>
          </cell>
        </row>
        <row r="5044">
          <cell r="B5044" t="str">
            <v>RAINHA COM.E IND. DE FERRO LTDA</v>
          </cell>
        </row>
        <row r="5045">
          <cell r="B5045" t="str">
            <v>MADEREIRA SERRA FORTE LTDA.</v>
          </cell>
        </row>
        <row r="5046">
          <cell r="B5046" t="str">
            <v>LIGER PAPÉIS COMÉRCIO E INDÚSTRIA LTDA</v>
          </cell>
        </row>
        <row r="5047">
          <cell r="B5047" t="str">
            <v>D'ALMAC REFORMA MAN.BOMBAS DE GASOLINA LTDA</v>
          </cell>
        </row>
        <row r="5048">
          <cell r="B5048" t="str">
            <v>CENTRAL DE AÇOS MACAÉ LTDA - ME</v>
          </cell>
        </row>
        <row r="5049">
          <cell r="B5049" t="str">
            <v>CARLOS ALBERTO ASSEFF</v>
          </cell>
        </row>
        <row r="5050">
          <cell r="B5050" t="str">
            <v>C.M.E. COMÉRCIO DE MÁQUINAS E EQUIPAMENTOS LTDA</v>
          </cell>
        </row>
        <row r="5051">
          <cell r="B5051" t="str">
            <v>MERCANTIL MAT. DE CONSTR. DE BOM JESUS LTDA</v>
          </cell>
        </row>
        <row r="5052">
          <cell r="B5052" t="str">
            <v>LANCHONETE E REST. MAIA E ABREU LTDA</v>
          </cell>
        </row>
        <row r="5053">
          <cell r="B5053" t="str">
            <v>TOP RIO VIAGENS E TURISMO LTDA</v>
          </cell>
        </row>
        <row r="5054">
          <cell r="B5054" t="str">
            <v>TOP RIO VIAGENS E TURISMO LTDA</v>
          </cell>
        </row>
        <row r="5055">
          <cell r="B5055" t="str">
            <v>AUTO POSTO DE SERVIÇOS VILAR LTDA</v>
          </cell>
        </row>
        <row r="5056">
          <cell r="B5056" t="str">
            <v>JUMACOL JUPARANÃ MATERIAIS DE CONSTRUÇÃO LTDA.</v>
          </cell>
        </row>
        <row r="5057">
          <cell r="B5057" t="str">
            <v>MTD TRANSPORTES LTDA.</v>
          </cell>
        </row>
        <row r="5058">
          <cell r="B5058" t="str">
            <v>JANCIL CONSTRUCOES E INSTALACOES LTDA</v>
          </cell>
        </row>
        <row r="5059">
          <cell r="B5059" t="str">
            <v>TALUS CONSULT.ENGENHARIA PROJETOS LTDA</v>
          </cell>
        </row>
        <row r="5060">
          <cell r="B5060" t="str">
            <v>LPS CONSULTORIA E ENGENHARIA LTDA</v>
          </cell>
        </row>
        <row r="5061">
          <cell r="B5061" t="str">
            <v>LUQUIP TERRAPLENAGEM LTDA</v>
          </cell>
        </row>
        <row r="5062">
          <cell r="B5062" t="str">
            <v>COMFERRO - CAMPOS COMÉRCIO DE FERROS LTDA</v>
          </cell>
        </row>
        <row r="5063">
          <cell r="B5063" t="str">
            <v>L.C.S. FULGÊNCIO - ME</v>
          </cell>
        </row>
        <row r="5064">
          <cell r="B5064" t="str">
            <v>GVR INDUSTRIA E COMERCIO LTDA</v>
          </cell>
        </row>
        <row r="5065">
          <cell r="B5065" t="str">
            <v>CARU DE ENGENHO PEQUENO MAT.DE CONSTRUCO</v>
          </cell>
        </row>
        <row r="5066">
          <cell r="B5066" t="str">
            <v>AGENCIA ALECRIM DE VIAGENS E TURISMO LTDA</v>
          </cell>
        </row>
        <row r="5067">
          <cell r="B5067" t="str">
            <v>PLAZA DIST. DE FERRAGENS LTDA</v>
          </cell>
        </row>
        <row r="5068">
          <cell r="B5068" t="str">
            <v>SERRALHERIA NATOS DE MESQUITA LTDA</v>
          </cell>
        </row>
        <row r="5069">
          <cell r="B5069" t="str">
            <v>GLAMOUR POSTO DE SERVICOS LTDA</v>
          </cell>
        </row>
        <row r="5070">
          <cell r="B5070" t="str">
            <v>FORNEC.MAT.CONSTRUÇÃO BAIRRO DA LUZ LTDA</v>
          </cell>
        </row>
        <row r="5071">
          <cell r="B5071" t="str">
            <v>HIDROCENTER MATERIAIS HIDRAULICOS LTDA</v>
          </cell>
        </row>
        <row r="5072">
          <cell r="B5072" t="str">
            <v>SOPHIM'S EMPREITEIRA LTDA</v>
          </cell>
        </row>
        <row r="5073">
          <cell r="B5073" t="str">
            <v>MECÂNICA E PEÇAS IBYRACEMA LTDA-ME</v>
          </cell>
        </row>
        <row r="5074">
          <cell r="B5074" t="str">
            <v>ALAOR ALVES BARBOSA - ME</v>
          </cell>
        </row>
        <row r="5075">
          <cell r="B5075" t="str">
            <v>INGRAL INDUSTRIA GRAFICA LTDA</v>
          </cell>
        </row>
        <row r="5076">
          <cell r="B5076" t="str">
            <v>M.M.J. DISTRIBUIDORA DE PECAS LTDA</v>
          </cell>
        </row>
        <row r="5077">
          <cell r="B5077" t="str">
            <v>TECLADO DE CACHOEIRO MÁQ.EQUIPAMENTOS LTDA</v>
          </cell>
        </row>
        <row r="5078">
          <cell r="B5078" t="str">
            <v>TRANSPORTERRA TERRAPLANAGEM LTDA</v>
          </cell>
        </row>
        <row r="5079">
          <cell r="B5079" t="str">
            <v>SPP INFORMATICA COM.REPRESENTACOES LTDA</v>
          </cell>
        </row>
        <row r="5080">
          <cell r="B5080" t="str">
            <v>ARECOL AREIAS COLATINA LTDA-ME</v>
          </cell>
        </row>
        <row r="5081">
          <cell r="B5081" t="str">
            <v>PAPI COPY PAPELARIA LTDA - ME</v>
          </cell>
        </row>
        <row r="5082">
          <cell r="B5082" t="str">
            <v>SOBREMETAL-RECUPERACAO DE METAIS LTDA</v>
          </cell>
        </row>
        <row r="5083">
          <cell r="B5083" t="str">
            <v>SOBRENATURAL RECUPERAÇÃO DE METAIS LTDA</v>
          </cell>
        </row>
        <row r="5084">
          <cell r="B5084" t="str">
            <v>FÁBRICA DE TELAS TRÊS RIOS LTDA</v>
          </cell>
        </row>
        <row r="5085">
          <cell r="B5085" t="str">
            <v>COND. EDIF. PORTO RICO</v>
          </cell>
        </row>
        <row r="5086">
          <cell r="B5086" t="str">
            <v>SCARINO EDITORA E PROM LTDA</v>
          </cell>
        </row>
        <row r="5087">
          <cell r="B5087" t="str">
            <v>FISTEC CONSULTORIA E CONSTRUCOES LTDA</v>
          </cell>
        </row>
        <row r="5088">
          <cell r="B5088" t="str">
            <v>HOELI MANGUEIRAS HIDRÁULICAS E CONEXÕES LTDA</v>
          </cell>
        </row>
        <row r="5089">
          <cell r="B5089" t="str">
            <v>ORLANDO VIANNA IND. E COM. E REFORMAS DE FERRAMENTAS LTDA</v>
          </cell>
        </row>
        <row r="5090">
          <cell r="B5090" t="str">
            <v>PEDREIRA SEPETIBA LTDA</v>
          </cell>
        </row>
        <row r="5091">
          <cell r="B5091" t="str">
            <v>PEDREIRA SEPETIBA LTDA</v>
          </cell>
        </row>
        <row r="5092">
          <cell r="B5092" t="str">
            <v>CERÂMICA SANTA EDWIGES DE CAMPOS LTDA</v>
          </cell>
        </row>
        <row r="5093">
          <cell r="B5093" t="str">
            <v>REFRAMAR AUTO CENTER LTDA</v>
          </cell>
        </row>
        <row r="5094">
          <cell r="B5094" t="str">
            <v>MULTISERV LTDA</v>
          </cell>
        </row>
        <row r="5095">
          <cell r="B5095" t="str">
            <v>MULTISERV LTDA</v>
          </cell>
        </row>
        <row r="5096">
          <cell r="B5096" t="str">
            <v>MONTAGGIO COMERCIO DE MOVEIS LTDA</v>
          </cell>
        </row>
        <row r="5097">
          <cell r="B5097" t="str">
            <v>MONTAGIO COMERCIO DE MOVEIS LTDA</v>
          </cell>
        </row>
        <row r="5098">
          <cell r="B5098" t="str">
            <v>AUDIO COMPANY</v>
          </cell>
        </row>
        <row r="5099">
          <cell r="B5099" t="str">
            <v>SMAEL F. MORAES-ME</v>
          </cell>
        </row>
        <row r="5100">
          <cell r="B5100" t="str">
            <v>SUPERMERCADO MESSIAS PEIXOTO LTDA</v>
          </cell>
        </row>
        <row r="5101">
          <cell r="B5101" t="str">
            <v>FERSEG-FERRAMENTAS E SEGURANÇA LTDA</v>
          </cell>
        </row>
        <row r="5102">
          <cell r="B5102" t="str">
            <v>PLAN CONSULTORIA EMPRESARIAL LTDA</v>
          </cell>
        </row>
        <row r="5103">
          <cell r="B5103" t="str">
            <v>ADIANTAMENTO BOEING TURISMO LTDA</v>
          </cell>
        </row>
        <row r="5104">
          <cell r="B5104" t="str">
            <v>JORGE LUIZ MARQUES CORREA</v>
          </cell>
        </row>
        <row r="5105">
          <cell r="B5105" t="str">
            <v>CAETANO SANTOS DA SILVA</v>
          </cell>
        </row>
        <row r="5106">
          <cell r="B5106" t="str">
            <v>TELEMAR NORTE LESTE S/A</v>
          </cell>
        </row>
        <row r="5107">
          <cell r="B5107" t="str">
            <v>TELEMAR NORTE LESTE S/A</v>
          </cell>
        </row>
        <row r="5108">
          <cell r="B5108" t="str">
            <v>MULLER S.A IND. E COM.</v>
          </cell>
        </row>
        <row r="5109">
          <cell r="B5109" t="str">
            <v>NOVO RIO IMPORTADORA E EXPORTADORA MERCANTIL LTDA.</v>
          </cell>
        </row>
        <row r="5110">
          <cell r="B5110" t="str">
            <v>EUROBRAZ MÓVEIS LTDA</v>
          </cell>
        </row>
        <row r="5111">
          <cell r="B5111" t="str">
            <v>FARMÁCIA DO CAJÚ LTDA</v>
          </cell>
        </row>
        <row r="5112">
          <cell r="B5112" t="str">
            <v>TRANSPORTES FATIMA LTDA</v>
          </cell>
        </row>
        <row r="5113">
          <cell r="B5113" t="str">
            <v>CIMENTO TUPI S.A</v>
          </cell>
        </row>
        <row r="5114">
          <cell r="B5114" t="str">
            <v>CIMENTO TUPI S.A</v>
          </cell>
        </row>
        <row r="5115">
          <cell r="B5115" t="str">
            <v>CIMENTO TUPI S.A</v>
          </cell>
        </row>
        <row r="5116">
          <cell r="B5116" t="str">
            <v>CIMENTO TUPI S.A</v>
          </cell>
        </row>
        <row r="5117">
          <cell r="B5117" t="str">
            <v>CATEP CALDEIRARIA TÉCNICA PESADA LTDA</v>
          </cell>
        </row>
        <row r="5118">
          <cell r="B5118" t="str">
            <v>CALDEIRARIA TECNICA PESADA LTDA.</v>
          </cell>
        </row>
        <row r="5119">
          <cell r="B5119" t="str">
            <v>GLOBEX UTILIDADES S/A</v>
          </cell>
        </row>
        <row r="5120">
          <cell r="B5120" t="str">
            <v>PONTO FRIO</v>
          </cell>
        </row>
        <row r="5121">
          <cell r="B5121" t="str">
            <v>PONTO FRIO</v>
          </cell>
        </row>
        <row r="5122">
          <cell r="B5122" t="str">
            <v>GLOBEX UTILIDADES</v>
          </cell>
        </row>
        <row r="5123">
          <cell r="B5123" t="str">
            <v>FAMA RODOVIAS E TRANSPORTES LTDA</v>
          </cell>
        </row>
        <row r="5124">
          <cell r="B5124" t="str">
            <v>FREYSSINET - STUP PREMOLDADOS LTDA</v>
          </cell>
        </row>
        <row r="5125">
          <cell r="B5125" t="str">
            <v>BENAFER S.A COMÉRCIO E INDÚSTRIA</v>
          </cell>
        </row>
        <row r="5126">
          <cell r="B5126" t="str">
            <v>CONSTRUTORA METROPOLITANA S.A</v>
          </cell>
        </row>
        <row r="5127">
          <cell r="B5127" t="str">
            <v>COMPANHIA DE ELETRICIDADE DO RIO DE JANEIRO</v>
          </cell>
        </row>
        <row r="5128">
          <cell r="B5128" t="str">
            <v>MIRIAM MINAS RIO AUTOMOVEIS E MAQUINAS LTDA</v>
          </cell>
        </row>
        <row r="5129">
          <cell r="B5129" t="str">
            <v>MIRIAM MINAS RIO AUTOM. E MAQUINAS S/A</v>
          </cell>
        </row>
        <row r="5130">
          <cell r="B5130" t="str">
            <v>MIRIAM MINAS-RIO-AUTOMOVEIS E MAQ. S/A</v>
          </cell>
        </row>
        <row r="5131">
          <cell r="B5131" t="str">
            <v>TAMOIO MINERAÇÃO S.A.</v>
          </cell>
        </row>
        <row r="5132">
          <cell r="B5132" t="str">
            <v>AGENCIA ROXY DE TURISMO LTDA</v>
          </cell>
        </row>
        <row r="5133">
          <cell r="B5133" t="str">
            <v>GUILHERME SOEHNCHEN FERRAMENTAS LTDA</v>
          </cell>
        </row>
        <row r="5134">
          <cell r="B5134" t="str">
            <v>FIORENZA</v>
          </cell>
        </row>
        <row r="5135">
          <cell r="B5135" t="str">
            <v>FIORENZA</v>
          </cell>
        </row>
        <row r="5136">
          <cell r="B5136" t="str">
            <v>UBF GARANTIAS &amp; SEGUROS S.A.</v>
          </cell>
        </row>
        <row r="5137">
          <cell r="B5137" t="str">
            <v>REMOPE RETIFICA DE MOTORES PENHA LTDA</v>
          </cell>
        </row>
        <row r="5138">
          <cell r="B5138" t="str">
            <v>FABRIMAR S.A INDÚSTRIA E COMÉRCIO</v>
          </cell>
        </row>
        <row r="5139">
          <cell r="B5139" t="str">
            <v>COMPANHIA BRASILEIRA DE PETROLEO IPIRANGA</v>
          </cell>
        </row>
        <row r="5140">
          <cell r="B5140" t="str">
            <v>COMPANHIA BRASILEIRA DE PETRÓLEO IPIRANGA</v>
          </cell>
        </row>
        <row r="5141">
          <cell r="B5141" t="str">
            <v>COMPANHIA BRAS. PETROLEO IPIRANGA</v>
          </cell>
        </row>
        <row r="5142">
          <cell r="B5142" t="str">
            <v>COMPANHIA BRASILEIRA DE PETRÓLEO IPIRANGA</v>
          </cell>
        </row>
        <row r="5143">
          <cell r="B5143" t="str">
            <v>GARAGEM BENFICA LTDA</v>
          </cell>
        </row>
        <row r="5144">
          <cell r="B5144" t="str">
            <v>PAPELARIA IMPERIAL LTDA.</v>
          </cell>
        </row>
        <row r="5145">
          <cell r="B5145" t="str">
            <v>MECANICA BRASDIESEL LTDA</v>
          </cell>
        </row>
        <row r="5146">
          <cell r="B5146" t="str">
            <v>SOTREQ S/A. - NÃO UTILIZAR LIGUE MATRIZ</v>
          </cell>
        </row>
        <row r="5147">
          <cell r="B5147" t="str">
            <v>CASA SÁ MATERIAIS DE CONST. LTDA</v>
          </cell>
        </row>
        <row r="5148">
          <cell r="B5148" t="str">
            <v>TELE-RIO ELETRO DOMESTICOS LTDA</v>
          </cell>
        </row>
        <row r="5149">
          <cell r="B5149" t="str">
            <v>GUANDU VEICULOS S.A.</v>
          </cell>
        </row>
        <row r="5150">
          <cell r="B5150" t="str">
            <v>CASAS FERNANDES CORTINAS E TAPECARIA LTD</v>
          </cell>
        </row>
        <row r="5151">
          <cell r="B5151" t="str">
            <v>MATERIAIS DE CONSTRUÇÃO SANTA LUZIA LTDA</v>
          </cell>
        </row>
        <row r="5152">
          <cell r="B5152" t="str">
            <v>WILSON KING S.A - AUTOMOVEIS</v>
          </cell>
        </row>
        <row r="5153">
          <cell r="B5153" t="str">
            <v>FE ENGENHARIA S/A</v>
          </cell>
        </row>
        <row r="5154">
          <cell r="B5154" t="str">
            <v>SRR EQUIPAMENTOS LTDA</v>
          </cell>
        </row>
        <row r="5155">
          <cell r="B5155" t="str">
            <v>COMTEI COML TÉCNICA EQUIPTOS INDS LTDA</v>
          </cell>
        </row>
        <row r="5156">
          <cell r="B5156" t="str">
            <v>MARQUES SARAIVA GRÁFICOS E EDITORES LTDA</v>
          </cell>
        </row>
        <row r="5157">
          <cell r="B5157" t="str">
            <v>SAPATARIA DO CARMO LTDA</v>
          </cell>
        </row>
        <row r="5158">
          <cell r="B5158" t="str">
            <v>MATERIAIS DE CONST. IRMÃOS CARVALHO LTDA</v>
          </cell>
        </row>
        <row r="5159">
          <cell r="B5159" t="str">
            <v>CONCREMAT ENGENHARIA E TECNOLOGIA SA</v>
          </cell>
        </row>
        <row r="5160">
          <cell r="B5160" t="str">
            <v>GUANABARA PALACE HOTEL</v>
          </cell>
        </row>
        <row r="5161">
          <cell r="B5161" t="str">
            <v>PEREIRA CABRAL LIQUIDOS E COMESTIVEIS FI</v>
          </cell>
        </row>
        <row r="5162">
          <cell r="B5162" t="str">
            <v>EMIL EMPRESA METROPOLITANA DE IMÓVEIS LTDA</v>
          </cell>
        </row>
        <row r="5163">
          <cell r="B5163" t="str">
            <v>PENSÃO SANTA LUZIA LTDA-ME</v>
          </cell>
        </row>
        <row r="5164">
          <cell r="B5164" t="str">
            <v>CIA CAPITAL DE PRODUTOS ALIMENTICIOS</v>
          </cell>
        </row>
        <row r="5165">
          <cell r="B5165" t="str">
            <v>EMASA MINERACAO S/A</v>
          </cell>
        </row>
        <row r="5166">
          <cell r="B5166" t="str">
            <v>ARGENTINA HOTEL SOCIEDADE LTDA.</v>
          </cell>
        </row>
        <row r="5167">
          <cell r="B5167" t="str">
            <v>REFRIGERAÇÃO IV CENTENÁRIO LTDA</v>
          </cell>
        </row>
        <row r="5168">
          <cell r="B5168" t="str">
            <v>LEO FOTO SOM E INFORMATICA LTA</v>
          </cell>
        </row>
        <row r="5169">
          <cell r="B5169" t="str">
            <v>COLIBRI COM. DE MAQUINAS E MOTORES LTDA</v>
          </cell>
        </row>
        <row r="5170">
          <cell r="B5170" t="str">
            <v>INDÚSTRIAS QUÍMICAS CORCOVADO LTDA</v>
          </cell>
        </row>
        <row r="5171">
          <cell r="B5171" t="str">
            <v>NEWMAC EQUIP.E CONSTRUCAO LTDA</v>
          </cell>
        </row>
        <row r="5172">
          <cell r="B5172" t="str">
            <v>MAQUI-MOTO INDUSTRIA E COMERCIO LTDA</v>
          </cell>
        </row>
        <row r="5173">
          <cell r="B5173" t="str">
            <v>POSTO DE SERVIÇO PARAGUASSU LTDA</v>
          </cell>
        </row>
        <row r="5174">
          <cell r="B5174" t="str">
            <v>VIDROS E MOLDURAS REX LTDA</v>
          </cell>
        </row>
        <row r="5175">
          <cell r="B5175" t="str">
            <v>FERRAGENS LINDÓRIO LTDA</v>
          </cell>
        </row>
        <row r="5176">
          <cell r="B5176" t="str">
            <v>143 J B BAZAR E CONSTRUÇÃO LTDA</v>
          </cell>
        </row>
        <row r="5177">
          <cell r="B5177" t="str">
            <v>SAMAR EQUIPS. RODOVIÁRIO E INDUSTRIAL LTDA</v>
          </cell>
        </row>
        <row r="5178">
          <cell r="B5178" t="str">
            <v>BETA RIO FERRAGENS LTDA</v>
          </cell>
        </row>
        <row r="5179">
          <cell r="B5179" t="str">
            <v>TRANSPORTADORA ITAPEMIRIM S/A</v>
          </cell>
        </row>
        <row r="5180">
          <cell r="B5180" t="str">
            <v>CINADRA IND.COM. MÁQUINAS LTDA</v>
          </cell>
        </row>
        <row r="5181">
          <cell r="B5181" t="str">
            <v>SOTECAL SOCIEDADE TEC.ESTRUT.CALDERARIA S.A</v>
          </cell>
        </row>
        <row r="5182">
          <cell r="B5182" t="str">
            <v>ACARITA - ART. CIM. ARM. SANTA RITA LTDA</v>
          </cell>
        </row>
        <row r="5183">
          <cell r="B5183" t="str">
            <v>MECÂNICA ELETRO-BOMBAS PALMEIRAS LTDA</v>
          </cell>
        </row>
        <row r="5184">
          <cell r="B5184" t="str">
            <v>EMPRESA DE MINERAÇÃO PENA BRANCA LTDA</v>
          </cell>
        </row>
        <row r="5185">
          <cell r="B5185" t="str">
            <v>ADMINISTRADORA SION LTDA</v>
          </cell>
        </row>
        <row r="5186">
          <cell r="B5186" t="str">
            <v>ADMINISTRADORA SION LTDA</v>
          </cell>
        </row>
        <row r="5187">
          <cell r="B5187" t="str">
            <v>TELA-P IND. COM. TELAS METALICAS LTDA</v>
          </cell>
        </row>
        <row r="5188">
          <cell r="B5188" t="str">
            <v>GRÁFICA ITACI LTDA</v>
          </cell>
        </row>
        <row r="5189">
          <cell r="B5189" t="str">
            <v>COPIADORA HELIOGRAFICAS AVENIDA CENTRAL</v>
          </cell>
        </row>
        <row r="5190">
          <cell r="B5190" t="str">
            <v>CASA ALEGRIA DE TINTAS LTDA - ME</v>
          </cell>
        </row>
        <row r="5191">
          <cell r="B5191" t="str">
            <v>CEDAE</v>
          </cell>
        </row>
        <row r="5192">
          <cell r="B5192" t="str">
            <v>PNEUS VILA KENNEDY LTDA</v>
          </cell>
        </row>
        <row r="5193">
          <cell r="B5193" t="str">
            <v>ESCRITÓRIO DE ADVOCACIA CELIO SALLES BARBIERI</v>
          </cell>
        </row>
        <row r="5194">
          <cell r="B5194" t="str">
            <v>FUNDIÇÃO CARDOSO FILHOS LTDA</v>
          </cell>
        </row>
        <row r="5195">
          <cell r="B5195" t="str">
            <v>CONCORDIA ENGENHARIA LTDA</v>
          </cell>
        </row>
        <row r="5196">
          <cell r="B5196" t="str">
            <v>AREAL GUANABARA LTDA</v>
          </cell>
        </row>
        <row r="5197">
          <cell r="B5197" t="str">
            <v>PROCÓPIO RIBEIRO LOCAÇÃO DE MÁQS. LTDA</v>
          </cell>
        </row>
        <row r="5198">
          <cell r="B5198" t="str">
            <v>CASA TUPIARA DE PARAFUSOS LTDA</v>
          </cell>
        </row>
        <row r="5199">
          <cell r="B5199" t="str">
            <v>TECNOBRAS ENGENHARIA LTDA</v>
          </cell>
        </row>
        <row r="5200">
          <cell r="B5200" t="str">
            <v>ABNT-ASSOCIACAO BRASILEIRA DE NORMAS TEC</v>
          </cell>
        </row>
        <row r="5201">
          <cell r="B5201" t="str">
            <v>TRANSPORTES E MATERIAIS P/CONSTR LUZITAN</v>
          </cell>
        </row>
        <row r="5202">
          <cell r="B5202" t="str">
            <v>ATLAM FORNECEDORA DO COMÉRCIO E INDÚSTRIA S/A</v>
          </cell>
        </row>
        <row r="5203">
          <cell r="B5203" t="str">
            <v>CONSTRUTORA QUEIROZ GALVAO S/A</v>
          </cell>
        </row>
        <row r="5204">
          <cell r="B5204" t="str">
            <v>CONSTRUTORA QUEIROZ GALVÃO S.A</v>
          </cell>
        </row>
        <row r="5205">
          <cell r="B5205" t="str">
            <v>AUTO ELÉTRICA IRMÃOS UNIDOS LTDA</v>
          </cell>
        </row>
        <row r="5206">
          <cell r="B5206" t="str">
            <v>FAULHABER ENGENHARIA LTDA</v>
          </cell>
        </row>
        <row r="5207">
          <cell r="B5207" t="str">
            <v>MINERAÇÃO SPAR LTDA</v>
          </cell>
        </row>
        <row r="5208">
          <cell r="B5208" t="str">
            <v>CARIMBOIA IND COM DE CARIMBOS LTDA</v>
          </cell>
        </row>
        <row r="5209">
          <cell r="B5209" t="str">
            <v>INSETISAN-SERVITOX INSETICIDAS LTDA</v>
          </cell>
        </row>
        <row r="5210">
          <cell r="B5210" t="str">
            <v>REVESTIMENTOS DE PEDRAS CARDOSO LTDA</v>
          </cell>
        </row>
        <row r="5211">
          <cell r="B5211" t="str">
            <v>HELVAN COMERCIO E INDUSTRIA LTDA</v>
          </cell>
        </row>
        <row r="5212">
          <cell r="B5212" t="str">
            <v>SOLOTEST ENGENHARIA LTDA</v>
          </cell>
        </row>
        <row r="5213">
          <cell r="B5213" t="str">
            <v>MANOEL CRISPUN MATERIAIS DE CONSTRUÇÃO S/A</v>
          </cell>
        </row>
        <row r="5214">
          <cell r="B5214" t="str">
            <v>MANOEL CRISPUN - MATERIAIS DE CONSTRUCAO</v>
          </cell>
        </row>
        <row r="5215">
          <cell r="B5215" t="str">
            <v>SÃO MARCOS TERRAPL. E CONSTRUÇÃO LTDA</v>
          </cell>
        </row>
        <row r="5216">
          <cell r="B5216" t="str">
            <v>PADARIA BARÃO DE LUCENA LTDA</v>
          </cell>
        </row>
        <row r="5217">
          <cell r="B5217" t="str">
            <v>REPRAUTO COM. E REPRESENTACOES</v>
          </cell>
        </row>
        <row r="5218">
          <cell r="B5218" t="str">
            <v>GUANABARA DIESEL COM.REPRESENTAÇÕES</v>
          </cell>
        </row>
        <row r="5219">
          <cell r="B5219" t="str">
            <v>JORGE FERREIRA DO AMARAL</v>
          </cell>
        </row>
        <row r="5220">
          <cell r="B5220" t="str">
            <v>BAR E LANCHONETE CARLA LTDA</v>
          </cell>
        </row>
        <row r="5221">
          <cell r="B5221" t="str">
            <v>HOTEL FLORIDA S/A</v>
          </cell>
        </row>
        <row r="5222">
          <cell r="B5222" t="str">
            <v>ALBINO MENDES &amp; CIA. LTDA</v>
          </cell>
        </row>
        <row r="5223">
          <cell r="B5223" t="str">
            <v>EMPRESA BRASILEIRA DE TELECOMUNICACAO</v>
          </cell>
        </row>
        <row r="5224">
          <cell r="B5224" t="str">
            <v>CENTRO DE PRODUCAO UNIVERSIDADE RIO DE JANEIRO</v>
          </cell>
        </row>
        <row r="5225">
          <cell r="B5225" t="str">
            <v>ORTEB - ORGANIZAÇÃO TÉCNICA DE BOMBAS LTDA</v>
          </cell>
        </row>
        <row r="5226">
          <cell r="B5226" t="str">
            <v>GUANABARA JUNTAS INDUSTRIA E COMERCIO LT</v>
          </cell>
        </row>
        <row r="5227">
          <cell r="B5227" t="str">
            <v>SOCIDRAGA DRAGAGEM E ENGENHARIA LTDA</v>
          </cell>
        </row>
        <row r="5228">
          <cell r="B5228" t="str">
            <v>TRANSPORTES CARVALHO LTDA</v>
          </cell>
        </row>
        <row r="5229">
          <cell r="B5229" t="str">
            <v>TRANSPORTADORA COLORADO LTDA</v>
          </cell>
        </row>
        <row r="5230">
          <cell r="B5230" t="str">
            <v>SILBENE INDÚSTRIA E COMÉRCIO LTDA</v>
          </cell>
        </row>
        <row r="5231">
          <cell r="B5231" t="str">
            <v>GERDAU S/A</v>
          </cell>
        </row>
        <row r="5232">
          <cell r="B5232" t="str">
            <v>GERDAU S.A</v>
          </cell>
        </row>
        <row r="5233">
          <cell r="B5233" t="str">
            <v>GERDAU S/A</v>
          </cell>
        </row>
        <row r="5234">
          <cell r="B5234" t="str">
            <v>GERDAU S/A</v>
          </cell>
        </row>
        <row r="5235">
          <cell r="B5235" t="str">
            <v>GERDAU S/A</v>
          </cell>
        </row>
        <row r="5236">
          <cell r="B5236" t="str">
            <v>GERDAU S/A</v>
          </cell>
        </row>
        <row r="5237">
          <cell r="B5237" t="str">
            <v>GERDAU S/A</v>
          </cell>
        </row>
        <row r="5238">
          <cell r="B5238" t="str">
            <v>SUDIFER COM.DE FERRO MAQ.E MOTORES LTDA</v>
          </cell>
        </row>
        <row r="5239">
          <cell r="B5239" t="str">
            <v>BALPRENSA COM. E IND. DE FERRO LTDA</v>
          </cell>
        </row>
        <row r="5240">
          <cell r="B5240" t="str">
            <v>ENGELOPES INDÚSTRIA E COMÉRCIO LTDA</v>
          </cell>
        </row>
        <row r="5241">
          <cell r="B5241" t="str">
            <v>GELOAR REFRIGERAÇÃO LTDA</v>
          </cell>
        </row>
        <row r="5242">
          <cell r="B5242" t="str">
            <v>CIEE - CENTRO DE INTEGRAÇÃO EMPRESA ESCOLA - RJ</v>
          </cell>
        </row>
        <row r="5243">
          <cell r="B5243" t="str">
            <v>CONSORCIO BRASILEIRO DE MAQUINAS LTDA</v>
          </cell>
        </row>
        <row r="5244">
          <cell r="B5244" t="str">
            <v>SENGE SERVICOS DE ENGENHARIA S/A</v>
          </cell>
        </row>
        <row r="5245">
          <cell r="B5245" t="str">
            <v>VIAGENS GULLIVER LTDA</v>
          </cell>
        </row>
        <row r="5246">
          <cell r="B5246" t="str">
            <v>SHOPPING DAS FERRAGENS LTDA</v>
          </cell>
        </row>
        <row r="5247">
          <cell r="B5247" t="str">
            <v>ADIBRÁS ADMINISTRADORA BRASILEIRA DE BENS S/C</v>
          </cell>
        </row>
        <row r="5248">
          <cell r="B5248" t="str">
            <v>SAWAY MECÂNICA COM. REPRES. LTDA</v>
          </cell>
        </row>
        <row r="5249">
          <cell r="B5249" t="str">
            <v>TRANSPORTES LUSO E MATERIAIS DE CONSTRUÇÃO LTDA</v>
          </cell>
        </row>
        <row r="5250">
          <cell r="B5250" t="str">
            <v>FETRANSPOR</v>
          </cell>
        </row>
        <row r="5251">
          <cell r="B5251" t="str">
            <v>TRANSMATER TRANSPORTE E TERRAPLENAGEM LTDA.</v>
          </cell>
        </row>
        <row r="5252">
          <cell r="B5252" t="str">
            <v>DISTRIB. DE MAT. CONSTR.UNIVERSAL LTDA</v>
          </cell>
        </row>
        <row r="5253">
          <cell r="B5253" t="str">
            <v>TERRAPLANAGENS TRANSP.SUL AMERICANA LTDA</v>
          </cell>
        </row>
        <row r="5254">
          <cell r="B5254" t="str">
            <v>PERSIANAS PRESIDENTE LTDA.</v>
          </cell>
        </row>
        <row r="5255">
          <cell r="B5255" t="str">
            <v>POSTO DE GASOLINA DOCINHO LTDA</v>
          </cell>
        </row>
        <row r="5256">
          <cell r="B5256" t="str">
            <v>RCN DISTRIBUIDORA DE AUTO PECAS LTDA</v>
          </cell>
        </row>
        <row r="5257">
          <cell r="B5257" t="str">
            <v>ENGESOLDA INDUSTRIA E COMERCIO S/A</v>
          </cell>
        </row>
        <row r="5258">
          <cell r="B5258" t="str">
            <v>YORK ENGENHARIA E COMÉRCIO LTDA</v>
          </cell>
        </row>
        <row r="5259">
          <cell r="B5259" t="str">
            <v>COCIMA MADEIRAS LTDA</v>
          </cell>
        </row>
        <row r="5260">
          <cell r="B5260" t="str">
            <v>CIMENTO MAUA S/A</v>
          </cell>
        </row>
        <row r="5261">
          <cell r="B5261" t="str">
            <v>CIMENTO MAUÁ S.A.</v>
          </cell>
        </row>
        <row r="5262">
          <cell r="B5262" t="str">
            <v>MPEREIRA TRANSP. E TERRAPLANAGEM LTDA</v>
          </cell>
        </row>
        <row r="5263">
          <cell r="B5263" t="str">
            <v>TRANSPORTES SERRA LTDA</v>
          </cell>
        </row>
        <row r="5264">
          <cell r="B5264" t="str">
            <v>A GERADORA ALUGUEL DE MÁQUINAS LTDA</v>
          </cell>
        </row>
        <row r="5265">
          <cell r="B5265" t="str">
            <v>PAFER COMERCIO E REPRESENTACOES LTDA.</v>
          </cell>
        </row>
        <row r="5266">
          <cell r="B5266" t="str">
            <v>GLOBO CONSTRUCOES E TERRAPLANAGEM LTDA.</v>
          </cell>
        </row>
        <row r="5267">
          <cell r="B5267" t="str">
            <v>ASCE ASSOCIAÇÃO DE SOLIDARIEDADE À CRIANÇA EXCEPCIONAL</v>
          </cell>
        </row>
        <row r="5268">
          <cell r="B5268" t="str">
            <v>SOPOSTES CONCRETO ARMADO LTDA</v>
          </cell>
        </row>
        <row r="5269">
          <cell r="B5269" t="str">
            <v>TRANSTURISMO REI LTDA</v>
          </cell>
        </row>
        <row r="5270">
          <cell r="B5270" t="str">
            <v>CLÍNICA SANTA HELENA LTDA</v>
          </cell>
        </row>
        <row r="5271">
          <cell r="B5271" t="str">
            <v>CEG - COMPANHIA ESTADUAL DE GAS DO RIO D</v>
          </cell>
        </row>
        <row r="5272">
          <cell r="B5272" t="str">
            <v>RADIADORES E COLMEIAS N. HORIZONTE LTDA</v>
          </cell>
        </row>
        <row r="5273">
          <cell r="B5273" t="str">
            <v>PIRILAMPO COM.REPRESENTACOES LTDA</v>
          </cell>
        </row>
        <row r="5274">
          <cell r="B5274" t="str">
            <v>AUTO POSTO DE GASOLINA PORTUÁRIO LTDA</v>
          </cell>
        </row>
        <row r="5275">
          <cell r="B5275" t="str">
            <v>S. CORREIA MANGUEIRAS E MÁQUINAS LTDA.</v>
          </cell>
        </row>
        <row r="5276">
          <cell r="B5276" t="str">
            <v>MOTOFERR MOTORES E FERRAMENTAS ELETRICAS</v>
          </cell>
        </row>
        <row r="5277">
          <cell r="B5277" t="str">
            <v>FABRICA DE ESQUADRIAS NACIONAL LTDA</v>
          </cell>
        </row>
        <row r="5278">
          <cell r="B5278" t="str">
            <v>PROMAQUINAS INDUSTRIA E  COMERCIO LTDA</v>
          </cell>
        </row>
        <row r="5279">
          <cell r="B5279" t="str">
            <v>PONTO FRIO</v>
          </cell>
        </row>
        <row r="5280">
          <cell r="B5280" t="str">
            <v>SOTREQ</v>
          </cell>
        </row>
        <row r="5281">
          <cell r="B5281" t="str">
            <v>WILIAN RAHY ASSIST. MEDICA EMPRESARIAL</v>
          </cell>
        </row>
        <row r="5282">
          <cell r="B5282" t="str">
            <v>RIO TINTAS MATERIAS DE CONSTRUÇÃO LTDA</v>
          </cell>
        </row>
        <row r="5283">
          <cell r="B5283" t="str">
            <v>NAVEGANTES EDITORA GRAFICA LTDA</v>
          </cell>
        </row>
        <row r="5284">
          <cell r="B5284" t="str">
            <v>SINAPE SINAL.SEG. RODOVIÁRIA LTDA</v>
          </cell>
        </row>
        <row r="5285">
          <cell r="B5285" t="str">
            <v>RIALTI MÁQUINAS E MOTORES LTDA</v>
          </cell>
        </row>
        <row r="5286">
          <cell r="B5286" t="str">
            <v>2 A SINALIZAÇÃO LTDA</v>
          </cell>
        </row>
        <row r="5287">
          <cell r="B5287" t="str">
            <v>ADMINISTRADORA SANTA ISABEL LTDA</v>
          </cell>
        </row>
        <row r="5288">
          <cell r="B5288" t="str">
            <v>ASTIL EQUIPAMENTOS INDUSTRIAIS LTDA</v>
          </cell>
        </row>
        <row r="5289">
          <cell r="B5289" t="str">
            <v>ASTIL EQUIPAMENTOS INDUSTRIAIS LTDA.</v>
          </cell>
        </row>
        <row r="5290">
          <cell r="B5290" t="str">
            <v>AUTO PEÇAS PARABOLQS LTDA</v>
          </cell>
        </row>
        <row r="5291">
          <cell r="B5291" t="str">
            <v>POSTO DE GASOLINA PIAUÍ LTDA</v>
          </cell>
        </row>
        <row r="5292">
          <cell r="B5292" t="str">
            <v>EMPRESA DE TRANSPORTES ANGELA LTDA</v>
          </cell>
        </row>
        <row r="5293">
          <cell r="B5293" t="str">
            <v>PINHEIRO TRANSPORTES EM KOMBIS LTDA</v>
          </cell>
        </row>
        <row r="5294">
          <cell r="B5294" t="str">
            <v>SOCIVIL CONSTRUTORA LTDA</v>
          </cell>
        </row>
        <row r="5295">
          <cell r="B5295" t="str">
            <v>JAHU INDÚSTRIA E COMÉRCIO LTDA.</v>
          </cell>
        </row>
        <row r="5296">
          <cell r="B5296" t="str">
            <v>JAHU INDÚSTRIA E COMÉRCIO LTDA</v>
          </cell>
        </row>
        <row r="5297">
          <cell r="B5297" t="str">
            <v>SUPERMERCADO CASTRO LTDA</v>
          </cell>
        </row>
        <row r="5298">
          <cell r="B5298" t="str">
            <v>SUPERMIX CONCRETO S/A</v>
          </cell>
        </row>
        <row r="5299">
          <cell r="B5299" t="str">
            <v>SUPERMIX CONCRETO S/A</v>
          </cell>
        </row>
        <row r="5300">
          <cell r="B5300" t="str">
            <v>SUPERMIX CONCRETO S.A</v>
          </cell>
        </row>
        <row r="5301">
          <cell r="B5301" t="str">
            <v>SUPERMIX CONCRETO S.A</v>
          </cell>
        </row>
        <row r="5302">
          <cell r="B5302" t="str">
            <v>SUPERMIX CONCRETO S.A</v>
          </cell>
        </row>
        <row r="5303">
          <cell r="B5303" t="str">
            <v>SUPERMIX CONCRETO S.A</v>
          </cell>
        </row>
        <row r="5304">
          <cell r="B5304" t="str">
            <v>SUPERMIX CONCRETO S.A. - SP</v>
          </cell>
        </row>
        <row r="5305">
          <cell r="B5305" t="str">
            <v>SUPERMIX CONCRETO S.A.</v>
          </cell>
        </row>
        <row r="5306">
          <cell r="B5306" t="str">
            <v>SUPERMIX CONCRETO S.A</v>
          </cell>
        </row>
        <row r="5307">
          <cell r="B5307" t="str">
            <v>SUPERMIX CONCRETO S.A</v>
          </cell>
        </row>
        <row r="5308">
          <cell r="B5308" t="str">
            <v>AMERICA BRASIL LOBBY AGENCIA DE VIAGENS</v>
          </cell>
        </row>
        <row r="5309">
          <cell r="B5309" t="str">
            <v>LUZ PUBLICIDADE LTDA.</v>
          </cell>
        </row>
        <row r="5310">
          <cell r="B5310" t="str">
            <v>PETROBRÁS DISTRIBUIDORA S/A</v>
          </cell>
        </row>
        <row r="5311">
          <cell r="B5311" t="str">
            <v>PETROBRÁS DISTRIBUIDORA S/A</v>
          </cell>
        </row>
        <row r="5312">
          <cell r="B5312" t="str">
            <v>PETROBRÁS DISTRIBUIDORA S/A</v>
          </cell>
        </row>
        <row r="5313">
          <cell r="B5313" t="str">
            <v>PETROBRÁS DISTRIBUIDORA S/A</v>
          </cell>
        </row>
        <row r="5314">
          <cell r="B5314" t="str">
            <v>PETROBRÁS DISTRIBUIDORA S/A</v>
          </cell>
        </row>
        <row r="5315">
          <cell r="B5315" t="str">
            <v>PETROBRÁS DISTRIBUIDORA S/A</v>
          </cell>
        </row>
        <row r="5316">
          <cell r="B5316" t="str">
            <v>PETROBRÁS DISTRIBUIDORA S/A</v>
          </cell>
        </row>
        <row r="5317">
          <cell r="B5317" t="str">
            <v>PETROBRÁS DISTRIBUIDORA S/A</v>
          </cell>
        </row>
        <row r="5318">
          <cell r="B5318" t="str">
            <v>PETROBRÁS DISTRIBUIDORA S/A</v>
          </cell>
        </row>
        <row r="5319">
          <cell r="B5319" t="str">
            <v>PETROBRÁS DISTRIBUIDORA S/A</v>
          </cell>
        </row>
        <row r="5320">
          <cell r="B5320" t="str">
            <v>PETROBRÁS DISTRIBUIDORA S/A</v>
          </cell>
        </row>
        <row r="5321">
          <cell r="B5321" t="str">
            <v>PETROBRÁS DISTRIBUIDORA S/A</v>
          </cell>
        </row>
        <row r="5322">
          <cell r="B5322" t="str">
            <v>PETROBRÁS DISTRIBUIDORA S/A</v>
          </cell>
        </row>
        <row r="5323">
          <cell r="B5323" t="str">
            <v>M.SARAIVA PUBLICIDADE LTDA</v>
          </cell>
        </row>
        <row r="5324">
          <cell r="B5324" t="str">
            <v>POSTO DE GASOLINA VILA FLOR LTDA</v>
          </cell>
        </row>
        <row r="5325">
          <cell r="B5325" t="str">
            <v>BROOKS SELOS DE SEGURANCA DO BRASIL LTDA</v>
          </cell>
        </row>
        <row r="5326">
          <cell r="B5326" t="str">
            <v>J.B. LOCADORA DE VEÍCULOS LTDA</v>
          </cell>
        </row>
        <row r="5327">
          <cell r="B5327" t="str">
            <v>J.B. LOCADORA DE VEÍCULOS LTDA</v>
          </cell>
        </row>
        <row r="5328">
          <cell r="B5328" t="str">
            <v>J.B. LOCADORA DE VEÍCULOS LTDA</v>
          </cell>
        </row>
        <row r="5329">
          <cell r="B5329" t="str">
            <v>J.B. LOCADORA DE VEICULOS LTDA.</v>
          </cell>
        </row>
        <row r="5330">
          <cell r="B5330" t="str">
            <v>FADEL COM. E REP. LTDA</v>
          </cell>
        </row>
        <row r="5331">
          <cell r="B5331" t="str">
            <v>JM PNEUS E RENOVADORA LTDA</v>
          </cell>
        </row>
        <row r="5332">
          <cell r="B5332" t="str">
            <v>A.M. COMÉRCIO LTDA</v>
          </cell>
        </row>
        <row r="5333">
          <cell r="B5333" t="str">
            <v>MILENIUM INFORMÁTICA COM.IMP. LTDA</v>
          </cell>
        </row>
        <row r="5334">
          <cell r="B5334" t="str">
            <v>ITAPEMA CONSTRUÇÕES LTDA</v>
          </cell>
        </row>
        <row r="5335">
          <cell r="B5335" t="str">
            <v>ROBERTO LUIZ BARBOSA</v>
          </cell>
        </row>
        <row r="5336">
          <cell r="B5336" t="str">
            <v>DJALMA DA CUNHA SIQUEIRA</v>
          </cell>
        </row>
        <row r="5337">
          <cell r="B5337" t="str">
            <v>JONAS DE MATOS RODRIGUES</v>
          </cell>
        </row>
        <row r="5338">
          <cell r="B5338" t="str">
            <v>M.J DINIZ &amp; CIA LTDA</v>
          </cell>
        </row>
        <row r="5339">
          <cell r="B5339" t="str">
            <v>TRIARCOM EQUIPAMENTOS DE AR COMPRIMIDO LTDA</v>
          </cell>
        </row>
        <row r="5340">
          <cell r="B5340" t="str">
            <v>CECÍLIA F.M.SILVEIRA ARAGÃO - ME</v>
          </cell>
        </row>
        <row r="5341">
          <cell r="B5341" t="str">
            <v>MACAVI - MAESIO CANDIDO VIEIRA</v>
          </cell>
        </row>
        <row r="5342">
          <cell r="B5342" t="str">
            <v>FRANCISCO ANSELMO DOS SANTOS - ME</v>
          </cell>
        </row>
        <row r="5343">
          <cell r="B5343" t="str">
            <v>MARIA DO SOCORRO ROCHA DAMASCENO</v>
          </cell>
        </row>
        <row r="5344">
          <cell r="B5344" t="str">
            <v>NORTEL TELECOM.INFORMÁTICA LTDA</v>
          </cell>
        </row>
        <row r="5345">
          <cell r="B5345" t="str">
            <v>JUAÇO - JUAZEIRO AÇOS LTDA</v>
          </cell>
        </row>
        <row r="5346">
          <cell r="B5346" t="str">
            <v>J.V.N. SERV. E PECAS ELETRICAS EM GERAL</v>
          </cell>
        </row>
        <row r="5347">
          <cell r="B5347" t="str">
            <v>CONSTRUTORA IMOBILIARIA JMV LTDA</v>
          </cell>
        </row>
        <row r="5348">
          <cell r="B5348" t="str">
            <v>SOMIX CONCRETO LTDA</v>
          </cell>
        </row>
        <row r="5349">
          <cell r="B5349" t="str">
            <v>ECOPLAM EMP.CONS.PLAN.AMBIENTAL LTDA</v>
          </cell>
        </row>
        <row r="5350">
          <cell r="B5350" t="str">
            <v>CIRNE PNEUS COMÉRCIO E SERVIÇOS LTDA</v>
          </cell>
        </row>
        <row r="5351">
          <cell r="B5351" t="str">
            <v>DJOTA PEÇAS E SERVIÇOS E REPRES.LTDA</v>
          </cell>
        </row>
        <row r="5352">
          <cell r="B5352" t="str">
            <v>PESQUISE ESTUDOS E PROJETOS LTDA</v>
          </cell>
        </row>
        <row r="5353">
          <cell r="B5353" t="str">
            <v>YCAL PARTICIPAÇÕES LTDA</v>
          </cell>
        </row>
        <row r="5354">
          <cell r="B5354" t="str">
            <v>ALUTEC LTDA</v>
          </cell>
        </row>
        <row r="5355">
          <cell r="B5355" t="str">
            <v>COMPEX LTDA</v>
          </cell>
        </row>
        <row r="5356">
          <cell r="B5356" t="str">
            <v>COMPEX INFORMATICA</v>
          </cell>
        </row>
        <row r="5357">
          <cell r="B5357" t="str">
            <v>CM CONSTRUCOES E SERVICOS LTDA.</v>
          </cell>
        </row>
        <row r="5358">
          <cell r="B5358" t="str">
            <v>CARLOS E DANTAS LTDA</v>
          </cell>
        </row>
        <row r="5359">
          <cell r="B5359" t="str">
            <v>LUIS LEAO SOUZA FILHO</v>
          </cell>
        </row>
        <row r="5360">
          <cell r="B5360" t="str">
            <v>SATEL SALGUEIRO TECIDOS ELETRODOMÉSTICOS</v>
          </cell>
        </row>
        <row r="5361">
          <cell r="B5361" t="str">
            <v>COMERCIAL HUMAITÁ LTDA</v>
          </cell>
        </row>
        <row r="5362">
          <cell r="B5362" t="str">
            <v>INGEPLAC IND.GESSO GIZ E PLACAS LTDA</v>
          </cell>
        </row>
        <row r="5363">
          <cell r="B5363" t="str">
            <v>GRINOR INDUSTRIA GRANITO NORDESTE LTDA</v>
          </cell>
        </row>
        <row r="5364">
          <cell r="B5364" t="str">
            <v>POSTO SERRA DA SANTA LTDA</v>
          </cell>
        </row>
        <row r="5365">
          <cell r="B5365" t="str">
            <v>NISAUTO PECAS E ACESSORIOS LTDA</v>
          </cell>
        </row>
        <row r="5366">
          <cell r="B5366" t="str">
            <v>REDIESEL RECIFE AUTODIESEL LTDA</v>
          </cell>
        </row>
        <row r="5367">
          <cell r="B5367" t="str">
            <v>JOSE DE LEMOS VASCONCELOS &amp; CIA LTDA</v>
          </cell>
        </row>
        <row r="5368">
          <cell r="B5368" t="str">
            <v>G.A.C. COMERCIO E REPRESENTACAO LTDA</v>
          </cell>
        </row>
        <row r="5369">
          <cell r="B5369" t="str">
            <v>TERRAPLENAGEM VASCONCELOS E CAMARA LTDA</v>
          </cell>
        </row>
        <row r="5370">
          <cell r="B5370" t="str">
            <v>OZIAS JOSE DOS SANTOS</v>
          </cell>
        </row>
        <row r="5371">
          <cell r="B5371" t="str">
            <v>DELTA CONSULTORIO GEOLOGICA E MINERACAO</v>
          </cell>
        </row>
        <row r="5372">
          <cell r="B5372" t="str">
            <v>ZITOMAQ RICARDO CÂNDICO CAVALCANTE</v>
          </cell>
        </row>
        <row r="5373">
          <cell r="B5373" t="str">
            <v>PRODISEL PNEUS PROGRESSO COM.E REPRESENT</v>
          </cell>
        </row>
        <row r="5374">
          <cell r="B5374" t="str">
            <v>ADMEL COMERCIO E REPRESENTACOES LTDA</v>
          </cell>
        </row>
        <row r="5375">
          <cell r="B5375" t="str">
            <v>M B MAT.ELÉTRICO E DE CONSTRUÇÃO LTDA</v>
          </cell>
        </row>
        <row r="5376">
          <cell r="B5376" t="str">
            <v>MC OLEOS E LUBRIFICANTES LTDA</v>
          </cell>
        </row>
        <row r="5377">
          <cell r="B5377" t="str">
            <v>AUTO POSTO QUILOMBO LTDA</v>
          </cell>
        </row>
        <row r="5378">
          <cell r="B5378" t="str">
            <v>GAUCHO MOLAS DE CAXIAS LTDA.</v>
          </cell>
        </row>
        <row r="5379">
          <cell r="B5379" t="str">
            <v>J.COELHO COTA MATERIAIS DE CONSTRUÇÃO - ME</v>
          </cell>
        </row>
        <row r="5380">
          <cell r="B5380" t="str">
            <v>SOPRO ADESIVOS ETIQUETAS E BRINDES LTDA</v>
          </cell>
        </row>
        <row r="5381">
          <cell r="B5381" t="str">
            <v>CASA AGUAELUZ LTDA</v>
          </cell>
        </row>
        <row r="5382">
          <cell r="B5382" t="str">
            <v>VISON PAPELARIA LTDA</v>
          </cell>
        </row>
        <row r="5383">
          <cell r="B5383" t="str">
            <v>SOC. IND. MINERADORA DE GRANITOS LTDA</v>
          </cell>
        </row>
        <row r="5384">
          <cell r="B5384" t="str">
            <v>M.R. GOMES CEREAIS-ME</v>
          </cell>
        </row>
        <row r="5385">
          <cell r="B5385" t="str">
            <v>JHP ENGENHARIA E CONSULTORIA LTDA</v>
          </cell>
        </row>
        <row r="5386">
          <cell r="B5386" t="str">
            <v>JR DISTRIBUIDORA DE PECAS E BATERIAS LTD</v>
          </cell>
        </row>
        <row r="5387">
          <cell r="B5387" t="str">
            <v>A.M.S. CURVELO HENRIQUE TRANSPORTE</v>
          </cell>
        </row>
        <row r="5388">
          <cell r="B5388" t="str">
            <v>INGEO-INVESTIGAÇÕES GEOLÓGICO GEOTÉCNICAS</v>
          </cell>
        </row>
        <row r="5389">
          <cell r="B5389" t="str">
            <v>IVAN REZENDE ARQUITETURA LTDA</v>
          </cell>
        </row>
        <row r="5390">
          <cell r="B5390" t="str">
            <v>NBA NÚCLEO BRASILEIRO DE AVALIAÇÕES LTDA</v>
          </cell>
        </row>
        <row r="5391">
          <cell r="B5391" t="str">
            <v>JOAO BATISTA DE MARINS</v>
          </cell>
        </row>
        <row r="5392">
          <cell r="B5392" t="str">
            <v>P.C.E. PROJETOS E CONSULTORIAS DE ENGENH</v>
          </cell>
        </row>
        <row r="5393">
          <cell r="B5393" t="str">
            <v>PETROMONT MONTAGEM INDUSTRIAL LTDA</v>
          </cell>
        </row>
        <row r="5394">
          <cell r="B5394" t="str">
            <v>WHITE MARTINS GASES INDÚSTRIAIS S/A</v>
          </cell>
        </row>
        <row r="5395">
          <cell r="B5395" t="str">
            <v>VIDEO STUDIO 90 COM.E SERV.LTDA.</v>
          </cell>
        </row>
        <row r="5396">
          <cell r="B5396" t="str">
            <v>CONFRIO COMERCIO E EXTRACAO DE MINERAIS</v>
          </cell>
        </row>
        <row r="5397">
          <cell r="B5397" t="str">
            <v>COMÉRCIO DE PEDRAS SEM NOME LTDA-ME</v>
          </cell>
        </row>
        <row r="5398">
          <cell r="B5398" t="str">
            <v>VEMARE COMERCIAL DIESEL LTDA</v>
          </cell>
        </row>
        <row r="5399">
          <cell r="B5399" t="str">
            <v>ACIAGA EQUIP.CONSTR.CIVIL LTDA</v>
          </cell>
        </row>
        <row r="5400">
          <cell r="B5400" t="str">
            <v>TRAFEG SINALIZ.SEG.DE TRÂNSITO LTDA</v>
          </cell>
        </row>
        <row r="5401">
          <cell r="B5401" t="str">
            <v>NOGUEIRA &amp; SILVA BAR DE MARICA LTDA</v>
          </cell>
        </row>
        <row r="5402">
          <cell r="B5402" t="str">
            <v>EFESO - COMERCIO E REPRESENTACOES LTDA.</v>
          </cell>
        </row>
        <row r="5403">
          <cell r="B5403" t="str">
            <v>FIL FUNDIÇÃO ITAPERUNA LTDA - ME</v>
          </cell>
        </row>
        <row r="5404">
          <cell r="B5404" t="str">
            <v>PORTOFERRO COMÉRCIO DE METAIS LTDA</v>
          </cell>
        </row>
        <row r="5405">
          <cell r="B5405" t="str">
            <v>JOCIREI MATERIAIS DE CONSTRUÇÃO LTDA</v>
          </cell>
        </row>
        <row r="5406">
          <cell r="B5406" t="str">
            <v>TRUCK UNIÃO RECUPERAÇÕES E SERVIÇOS LTDA</v>
          </cell>
        </row>
        <row r="5407">
          <cell r="B5407" t="str">
            <v>NIPASA METALÚRGICA LTDA</v>
          </cell>
        </row>
        <row r="5408">
          <cell r="B5408" t="str">
            <v>ERMASA RIO COMERCIO E INDUSTRIA LTDA</v>
          </cell>
        </row>
        <row r="5409">
          <cell r="B5409" t="str">
            <v>ENGEDRILL ENGENHARIA E GEOTECNIA LTDA</v>
          </cell>
        </row>
        <row r="5410">
          <cell r="B5410" t="str">
            <v>AREAL PETROPOLO DE ITAGUAÍ LTDA</v>
          </cell>
        </row>
        <row r="5411">
          <cell r="B5411" t="str">
            <v>BAZAR IMPERIO DE ITABORAI LTDA.</v>
          </cell>
        </row>
        <row r="5412">
          <cell r="B5412" t="str">
            <v>MOTO PEÇAS CIDADE DAS ROSAS LTDA</v>
          </cell>
        </row>
        <row r="5413">
          <cell r="B5413" t="str">
            <v>UBÁ MINAS MÓVEIS LTDA-ME</v>
          </cell>
        </row>
        <row r="5414">
          <cell r="B5414" t="str">
            <v>ADI TECNOLOGIA LTDA.</v>
          </cell>
        </row>
        <row r="5415">
          <cell r="B5415" t="str">
            <v>SPREAD SHOW INFORMATICA LTDA</v>
          </cell>
        </row>
        <row r="5416">
          <cell r="B5416" t="str">
            <v>POLI IND.COM. DE PRÉ MOLDADOS LTDA</v>
          </cell>
        </row>
        <row r="5417">
          <cell r="B5417" t="str">
            <v>GRANITOS E MÁRMORES AGRIZZI LTDA</v>
          </cell>
        </row>
        <row r="5418">
          <cell r="B5418" t="str">
            <v>PEDREIRA ARACRUZ LTDA.</v>
          </cell>
        </row>
        <row r="5419">
          <cell r="B5419" t="str">
            <v>ALARICO ALVES PEREIRA</v>
          </cell>
        </row>
        <row r="5420">
          <cell r="B5420" t="str">
            <v>EVENTOS DECORACOES E MONTAGENS LTDA</v>
          </cell>
        </row>
        <row r="5421">
          <cell r="B5421" t="str">
            <v>J. B. OFICINA MECÂNICA LTDA</v>
          </cell>
        </row>
        <row r="5422">
          <cell r="B5422" t="str">
            <v>AUTO POSTO CAROLINE LTDA</v>
          </cell>
        </row>
        <row r="5423">
          <cell r="B5423" t="str">
            <v>SUSA DO BRASIL IND E COM DE COUROS</v>
          </cell>
        </row>
        <row r="5424">
          <cell r="B5424" t="str">
            <v>J.M.D. SOBREIRA</v>
          </cell>
        </row>
        <row r="5425">
          <cell r="B5425" t="str">
            <v>PROBITEC PROD.BETUM.TEC.APLIC.LTDA.</v>
          </cell>
        </row>
        <row r="5426">
          <cell r="B5426" t="str">
            <v>EMCONCIPA - EMPREIT.CONST. CIVIL E PAVIM</v>
          </cell>
        </row>
        <row r="5427">
          <cell r="B5427" t="str">
            <v>MANCHESTER DISTR.FERRO E ACO LTDA</v>
          </cell>
        </row>
        <row r="5428">
          <cell r="B5428" t="str">
            <v>SANDES &amp; SANDES LTDA-ME</v>
          </cell>
        </row>
        <row r="5429">
          <cell r="B5429" t="str">
            <v>LUMA DE ITAGUAÍ HOTEL LTDA</v>
          </cell>
        </row>
        <row r="5430">
          <cell r="B5430" t="str">
            <v>COALME CONSTRUTORA LTDA</v>
          </cell>
        </row>
        <row r="5431">
          <cell r="B5431" t="str">
            <v>DAMASCENO STELE BAZAR LTDA - ME</v>
          </cell>
        </row>
        <row r="5432">
          <cell r="B5432" t="str">
            <v>M.TRÊS MATERIAIS DE CONSTRUÇÃO LTDA</v>
          </cell>
        </row>
        <row r="5433">
          <cell r="B5433" t="str">
            <v>MANIBRA PRODUTOS DE CONCRETO LTDA</v>
          </cell>
        </row>
        <row r="5434">
          <cell r="B5434" t="str">
            <v>REIBOR BORRACHAS E EQUIPAMENTOS LTDA</v>
          </cell>
        </row>
        <row r="5435">
          <cell r="B5435" t="str">
            <v>M.L. BORSATO MAT.CONSTRUÇÃO-ME</v>
          </cell>
        </row>
        <row r="5436">
          <cell r="B5436" t="str">
            <v>CASA DAS CORRENTES GUANABARA LTDA</v>
          </cell>
        </row>
        <row r="5437">
          <cell r="B5437" t="str">
            <v>M. LÚCIO CURVELANO - ME</v>
          </cell>
        </row>
        <row r="5438">
          <cell r="B5438" t="str">
            <v>AREAL IRMÃOS UNIDOS LTDA</v>
          </cell>
        </row>
        <row r="5439">
          <cell r="B5439" t="str">
            <v>GAMIT MATERIAIS DE CONSTRUÇÃO LTDA-ME</v>
          </cell>
        </row>
        <row r="5440">
          <cell r="B5440" t="str">
            <v>ARGILÃO DIST. DE CERÂMICAS LTDA.</v>
          </cell>
        </row>
        <row r="5441">
          <cell r="B5441" t="str">
            <v>NORDISA RIO MADEIRAS E COMPENSADOS LTDA</v>
          </cell>
        </row>
        <row r="5442">
          <cell r="B5442" t="str">
            <v>JOSÉ MARQUES ESTAQUEAMENTO E FUNDAÇÕES LTDA</v>
          </cell>
        </row>
        <row r="5443">
          <cell r="B5443" t="str">
            <v>REPLAEX RESINAS PLÁSTICAS EXTRUDADAS LTDA.</v>
          </cell>
        </row>
        <row r="5444">
          <cell r="B5444" t="str">
            <v>E.T. SILVA BAR - ME</v>
          </cell>
        </row>
        <row r="5445">
          <cell r="B5445" t="str">
            <v>NETUNO RADIADORES LTDA</v>
          </cell>
        </row>
        <row r="5446">
          <cell r="B5446" t="str">
            <v>MARIA DAS GRAÇAS DIAS - ME</v>
          </cell>
        </row>
        <row r="5447">
          <cell r="B5447" t="str">
            <v>DATAFOX COMPUTADORES &amp; SERVIÇOS LTDA</v>
          </cell>
        </row>
        <row r="5448">
          <cell r="B5448" t="str">
            <v>MARISOL - MATERIAIS DE CONSTRUCAO LTDA</v>
          </cell>
        </row>
        <row r="5449">
          <cell r="B5449" t="str">
            <v>DR OLIVEIRA E CIA  LTDA</v>
          </cell>
        </row>
        <row r="5450">
          <cell r="B5450" t="str">
            <v>ALMEIDA COMÉRCIO DE PEDRAS LTDA</v>
          </cell>
        </row>
        <row r="5451">
          <cell r="B5451" t="str">
            <v>SENADO COMÉRCIO LTDA</v>
          </cell>
        </row>
        <row r="5452">
          <cell r="B5452" t="str">
            <v>MY ZOOM FOTOGRAFIAS LTDA</v>
          </cell>
        </row>
        <row r="5453">
          <cell r="B5453" t="str">
            <v>ZERPE TERRAPLANAGEM LTDA</v>
          </cell>
        </row>
        <row r="5454">
          <cell r="B5454" t="str">
            <v>TRANSPORTES RIO VEZ LTDA</v>
          </cell>
        </row>
        <row r="5455">
          <cell r="B5455" t="str">
            <v>PEDRACOM PEDREIRAS LTDA</v>
          </cell>
        </row>
        <row r="5456">
          <cell r="B5456" t="str">
            <v>AMBIO ENGENHARIA LTDA.</v>
          </cell>
        </row>
        <row r="5457">
          <cell r="B5457" t="str">
            <v>CARTEL PAPELARIA LTDA - ME</v>
          </cell>
        </row>
        <row r="5458">
          <cell r="B5458" t="str">
            <v>PATRINOX ARTEF.PARAFUSOS INOX NAVAIS LTDA</v>
          </cell>
        </row>
        <row r="5459">
          <cell r="B5459" t="str">
            <v>FITABRAS FITAS E ABRASIVOS LTDA</v>
          </cell>
        </row>
        <row r="5460">
          <cell r="B5460" t="str">
            <v>VT. MATERIAIS DE CONSTRUÇÃO LTDA</v>
          </cell>
        </row>
        <row r="5461">
          <cell r="B5461" t="str">
            <v>HYDROAR COMERCIO E SERVICOS LTDA</v>
          </cell>
        </row>
        <row r="5462">
          <cell r="B5462" t="str">
            <v>6 VOLTS AUTO PEÇAS LTDA.</v>
          </cell>
        </row>
        <row r="5463">
          <cell r="B5463" t="str">
            <v>DISMODA CONFECÇÕES LTDA</v>
          </cell>
        </row>
        <row r="5464">
          <cell r="B5464" t="str">
            <v>MEK ENGENHARIA E CONSULTORIA LTDA</v>
          </cell>
        </row>
        <row r="5465">
          <cell r="B5465" t="str">
            <v>ARTEMAC ARTEF.DE CIMENTO E MAT. DE CONSTRUÇÃO LTDA</v>
          </cell>
        </row>
        <row r="5466">
          <cell r="B5466" t="str">
            <v>E. P. DE ANDRADE &amp; CIA LTDA</v>
          </cell>
        </row>
        <row r="5467">
          <cell r="B5467" t="str">
            <v>M.R. GOMES EQUIPAMENTOS DE ESCRITÓRIO</v>
          </cell>
        </row>
        <row r="5468">
          <cell r="B5468" t="str">
            <v>R.G.N. REPRESENTAÇÕES E COMÉRCIO LTDA</v>
          </cell>
        </row>
        <row r="5469">
          <cell r="B5469" t="str">
            <v>LOCATRAN LOCAÇÃO E TRANSPORTE LTDA.</v>
          </cell>
        </row>
        <row r="5470">
          <cell r="B5470" t="str">
            <v>LINPROL LINHARES PARAFUSOS E ROLAMENTOS LTDA</v>
          </cell>
        </row>
        <row r="5471">
          <cell r="B5471" t="str">
            <v>J J MADEIRAS E MAT. CONSTRUCAO LTDA</v>
          </cell>
        </row>
        <row r="5472">
          <cell r="B5472" t="str">
            <v>TRES JOTAS ELETRO DIESEL LTDA</v>
          </cell>
        </row>
        <row r="5473">
          <cell r="B5473" t="str">
            <v>CONSTRUTORA JOMAFO LTDA</v>
          </cell>
        </row>
        <row r="5474">
          <cell r="B5474" t="str">
            <v>URBANIZADORA MANTIQUIRA LTDA</v>
          </cell>
        </row>
        <row r="5475">
          <cell r="B5475" t="str">
            <v>VIGA GASPAR LOGÍSTICA LTDA</v>
          </cell>
        </row>
        <row r="5476">
          <cell r="B5476" t="str">
            <v>DUARTE E DUARTE MAT.DE CONSTRUÇÃO 105 LTDA</v>
          </cell>
        </row>
        <row r="5477">
          <cell r="B5477" t="str">
            <v>LUXCOR QUÍMICA INDUSTRIAL LTDA</v>
          </cell>
        </row>
        <row r="5478">
          <cell r="B5478" t="str">
            <v>M.A. DORNELAS BAR-ME</v>
          </cell>
        </row>
        <row r="5479">
          <cell r="B5479" t="str">
            <v>ANIGER AUTO PEÇAS LTDA - ME</v>
          </cell>
        </row>
        <row r="5480">
          <cell r="B5480" t="str">
            <v>SERVIÇO DE LOCAÇÃO ATHAYDE LTDA</v>
          </cell>
        </row>
        <row r="5481">
          <cell r="B5481" t="str">
            <v>AUTO POSTO BRASIL DE VOLTA REDONDA LTDA</v>
          </cell>
        </row>
        <row r="5482">
          <cell r="B5482" t="str">
            <v>ALMAT PNEUS LTDA - ME</v>
          </cell>
        </row>
        <row r="5483">
          <cell r="B5483" t="str">
            <v>J.M.M. DE CARVALHO IND. E COM. DE VASSOURAS ME</v>
          </cell>
        </row>
        <row r="5484">
          <cell r="B5484" t="str">
            <v>DISCONILDO COM. ELETROD.INSTR.MUSICAIS LTDA</v>
          </cell>
        </row>
        <row r="5485">
          <cell r="B5485" t="str">
            <v>AUTO PEÇAS E ENFEITES ELMA LTDA</v>
          </cell>
        </row>
        <row r="5486">
          <cell r="B5486" t="str">
            <v>COPEARTE CAXIAS LTDA</v>
          </cell>
        </row>
        <row r="5487">
          <cell r="B5487" t="str">
            <v>TRANSPORTADORA PIMEIRÔ LTDA</v>
          </cell>
        </row>
        <row r="5488">
          <cell r="B5488" t="str">
            <v>FARMO CONSTR.INCORPORAÇÕES LTDA</v>
          </cell>
        </row>
        <row r="5489">
          <cell r="B5489" t="str">
            <v>RIZOMA PLANTAS E PAISAGISMO LTDA</v>
          </cell>
        </row>
        <row r="5490">
          <cell r="B5490" t="str">
            <v>NOBRETEC SERVICOS E LOCACAO LTDA</v>
          </cell>
        </row>
        <row r="5491">
          <cell r="B5491" t="str">
            <v>PROTEL TELECOM.E ELETRICIDADE LTDA</v>
          </cell>
        </row>
        <row r="5492">
          <cell r="B5492" t="str">
            <v>PAD. E CONF. BRUNELLA DO RIACHAO LTDA</v>
          </cell>
        </row>
        <row r="5493">
          <cell r="B5493" t="str">
            <v>JOSE PACHECO DE OLIVEIRA MATERIAL DE CON</v>
          </cell>
        </row>
        <row r="5494">
          <cell r="B5494" t="str">
            <v>RALPH PEDRAS DECORATIVAS LTDA</v>
          </cell>
        </row>
        <row r="5495">
          <cell r="B5495" t="str">
            <v>LAJE ALVORADA-OZANIR MANHÃES MACHADO-ME</v>
          </cell>
        </row>
        <row r="5496">
          <cell r="B5496" t="str">
            <v>CERÂMICA INDIANA LTDA</v>
          </cell>
        </row>
        <row r="5497">
          <cell r="B5497" t="str">
            <v>RODOLPHO RIBEIRO DIAS-ME</v>
          </cell>
        </row>
        <row r="5498">
          <cell r="B5498" t="str">
            <v>CERÂMICA IRMÃOS SOUZA E SOBRINHOS LTDA</v>
          </cell>
        </row>
        <row r="5499">
          <cell r="B5499" t="str">
            <v>RANCHO SAGITÁRIO LTDA-ME</v>
          </cell>
        </row>
        <row r="5500">
          <cell r="B5500" t="str">
            <v>MADEIREIRA OLIGRAN DE MACAE LTDA</v>
          </cell>
        </row>
        <row r="5501">
          <cell r="B5501" t="str">
            <v>RODOMAC DE MACAÉ RODOVIÁRIO LTDA</v>
          </cell>
        </row>
        <row r="5502">
          <cell r="B5502" t="str">
            <v>ALONSO MIGUEL DA SILVA</v>
          </cell>
        </row>
        <row r="5503">
          <cell r="B5503" t="str">
            <v>SEM FURO TRANSPORTES LTDA</v>
          </cell>
        </row>
        <row r="5504">
          <cell r="B5504" t="str">
            <v>LFM TOPOGR.PROJETOS SANEAMENTO LTDA</v>
          </cell>
        </row>
        <row r="5505">
          <cell r="B5505" t="str">
            <v>MSL ENGENHARIA LTDA</v>
          </cell>
        </row>
        <row r="5506">
          <cell r="B5506" t="str">
            <v>NIVALDO FELICIANO DA SILVA</v>
          </cell>
        </row>
        <row r="5507">
          <cell r="B5507" t="str">
            <v>FERREIRA E COELHO LTDA</v>
          </cell>
        </row>
        <row r="5508">
          <cell r="B5508" t="str">
            <v>FERCLAV COMÉRCIO DE FERRAGENS LTDA</v>
          </cell>
        </row>
        <row r="5509">
          <cell r="B5509" t="str">
            <v>ARISTEU DANTAS SILVA</v>
          </cell>
        </row>
        <row r="5510">
          <cell r="B5510" t="str">
            <v>JORGE ANTUNES ARAUJO</v>
          </cell>
        </row>
        <row r="5511">
          <cell r="B5511" t="str">
            <v>JPEL PAPELARIA E LIVRARIA LTDA</v>
          </cell>
        </row>
        <row r="5512">
          <cell r="B5512" t="str">
            <v>LOCARVEL LOCADORA DE VEICULOS LTDA</v>
          </cell>
        </row>
        <row r="5513">
          <cell r="B5513" t="str">
            <v>AUTO POSTO JUQUIMAGRÃO LTDA</v>
          </cell>
        </row>
        <row r="5514">
          <cell r="B5514" t="str">
            <v>TECARTE CONSULT.PROJ.SERVIÇOS LTDA</v>
          </cell>
        </row>
        <row r="5515">
          <cell r="B5515" t="str">
            <v>NÚCLEO ENGENHARIA CONSULTIVA LTDA</v>
          </cell>
        </row>
        <row r="5516">
          <cell r="B5516" t="str">
            <v>PAULIFRESA FRESAGEM E RECICLAGEM LTDA</v>
          </cell>
        </row>
        <row r="5517">
          <cell r="B5517" t="str">
            <v>TECNOBRE COM. E LOCAÇÕES LTDA</v>
          </cell>
        </row>
        <row r="5518">
          <cell r="B5518" t="str">
            <v>SANTANA PORCINO DA SILVA</v>
          </cell>
        </row>
        <row r="5519">
          <cell r="B5519" t="str">
            <v>LN TRANSPORTES LTDA</v>
          </cell>
        </row>
        <row r="5520">
          <cell r="B5520" t="str">
            <v>GAIA,SILVA, ROLIM &amp; ASSOCIADOS</v>
          </cell>
        </row>
        <row r="5521">
          <cell r="B5521" t="str">
            <v>ESCPLAN MÓVEIS PARA ESCRITÓRIO LTDA</v>
          </cell>
        </row>
        <row r="5522">
          <cell r="B5522" t="str">
            <v>MORENO EQUIPAMENTOS LTDA</v>
          </cell>
        </row>
        <row r="5523">
          <cell r="B5523" t="str">
            <v>AUVITAPE COMÉRCIO LTDA</v>
          </cell>
        </row>
        <row r="5524">
          <cell r="B5524" t="str">
            <v>RIOTRUCK EQUIPAMENTOS RODOVIARIOS LTDA</v>
          </cell>
        </row>
        <row r="5525">
          <cell r="B5525" t="str">
            <v>RIO NORTE SANEAMENTO</v>
          </cell>
        </row>
        <row r="5526">
          <cell r="B5526" t="str">
            <v>IBELE FESTAS LTDA</v>
          </cell>
        </row>
        <row r="5527">
          <cell r="B5527" t="str">
            <v>TECNOAR LOPES COMÉRCIO E SERVIÇOS LTDA</v>
          </cell>
        </row>
        <row r="5528">
          <cell r="B5528" t="str">
            <v>MEGATHERM COM. E REPRESENTACAO LTDA.</v>
          </cell>
        </row>
        <row r="5529">
          <cell r="B5529" t="str">
            <v>ANGRACON MATERIAIS DE CONSTRUÇÃO LTDA</v>
          </cell>
        </row>
        <row r="5530">
          <cell r="B5530" t="str">
            <v>FERESA MATERIAIS DE CONSTRUÇÃO LTDA</v>
          </cell>
        </row>
        <row r="5531">
          <cell r="B5531" t="str">
            <v>JOÃO BATISTA M.FERREIRA-ME</v>
          </cell>
        </row>
        <row r="5532">
          <cell r="B5532" t="str">
            <v>AREAL ITAPICU LTDA</v>
          </cell>
        </row>
        <row r="5533">
          <cell r="B5533" t="str">
            <v>CHURRASCARIA  CHULETÃO DE ITABORAÍ</v>
          </cell>
        </row>
        <row r="5534">
          <cell r="B5534" t="str">
            <v>PEDREIRA COMAR LTDA</v>
          </cell>
        </row>
        <row r="5535">
          <cell r="B5535" t="str">
            <v>REMOBAMA RETÍFICA DE MOTORES LTDA</v>
          </cell>
        </row>
        <row r="5536">
          <cell r="B5536" t="str">
            <v>ZERAUS ARTEFATOS DE CIMENTO LTDA</v>
          </cell>
        </row>
        <row r="5537">
          <cell r="B5537" t="str">
            <v>D.R. ASSESSORIA COMERCIAL LTDA</v>
          </cell>
        </row>
        <row r="5538">
          <cell r="B5538" t="str">
            <v>ROCHA MATERIAL DE CONSTRUÇÃO LTDA</v>
          </cell>
        </row>
        <row r="5539">
          <cell r="B5539" t="str">
            <v>INSTELETRIL ENGENHARIA E SERVIÇOS LTDA</v>
          </cell>
        </row>
        <row r="5540">
          <cell r="B5540" t="str">
            <v>BARRÃO TINTAS LTDA</v>
          </cell>
        </row>
        <row r="5541">
          <cell r="B5541" t="str">
            <v>LÍRIO DOS VALES TRANSPORTE E TURISMO LT</v>
          </cell>
        </row>
        <row r="5542">
          <cell r="B5542" t="str">
            <v>SUCOL MATERIAIS DE CONSTRUÇÃO LTDA-ME</v>
          </cell>
        </row>
        <row r="5543">
          <cell r="B5543" t="str">
            <v>RISCADO ENGENHARIA LTDA</v>
          </cell>
        </row>
        <row r="5544">
          <cell r="B5544" t="str">
            <v>TRANSRANGEL COMÉRCIO E TRANSPORTES LTDA</v>
          </cell>
        </row>
        <row r="5545">
          <cell r="B5545" t="str">
            <v>FOTO ART COLOR DE CAMPOS LTDA</v>
          </cell>
        </row>
        <row r="5546">
          <cell r="B5546" t="str">
            <v>AUTO PECAS SAO SEBASTIAO DE BOM JESUS LT</v>
          </cell>
        </row>
        <row r="5547">
          <cell r="B5547" t="str">
            <v>J.S. SALES TRANSPORTES-ME</v>
          </cell>
        </row>
        <row r="5548">
          <cell r="B5548" t="str">
            <v>PAULU'S MÁQUINAS COM. DE MÁQUINAS LTDA</v>
          </cell>
        </row>
        <row r="5549">
          <cell r="B5549" t="str">
            <v>LUCIANO DO COUTO RANGEL &amp; CIA LTDA</v>
          </cell>
        </row>
        <row r="5550">
          <cell r="B5550" t="str">
            <v>PANDISMA COMÉRCIO E REPRESENTAÇÕES LTDA</v>
          </cell>
        </row>
        <row r="5551">
          <cell r="B5551" t="str">
            <v>LIZEU DUARTE BAR - ME</v>
          </cell>
        </row>
        <row r="5552">
          <cell r="B5552" t="str">
            <v>DEPORBOX DE MACAÉ VIDROS LTDA</v>
          </cell>
        </row>
        <row r="5553">
          <cell r="B5553" t="str">
            <v>OFFICE PAPER COMÉRCIO DE PAPÉIS LTDA</v>
          </cell>
        </row>
        <row r="5554">
          <cell r="B5554" t="str">
            <v>MADMÓVEIS M.C. IND. E COM. DE MÓVEIS LTDA</v>
          </cell>
        </row>
        <row r="5555">
          <cell r="B5555" t="str">
            <v>J.E.W.P. ACABAMENTO LTDA-ME</v>
          </cell>
        </row>
        <row r="5556">
          <cell r="B5556" t="str">
            <v>IAT MÓVEIS LTDA</v>
          </cell>
        </row>
        <row r="5557">
          <cell r="B5557" t="str">
            <v>HIENA SERVIÇOS LTDA-EPP</v>
          </cell>
        </row>
        <row r="5558">
          <cell r="B5558" t="str">
            <v>BRASTOP TOPOGRAFIA  LTDA</v>
          </cell>
        </row>
        <row r="5559">
          <cell r="B5559" t="str">
            <v>SOS DAS BATERIAS LTA.MEE</v>
          </cell>
        </row>
        <row r="5560">
          <cell r="B5560" t="str">
            <v>GBARBOSA COMERCIAL LTDA</v>
          </cell>
        </row>
        <row r="5561">
          <cell r="B5561" t="str">
            <v>EVERALICIO MANGUEIRA FILHO</v>
          </cell>
        </row>
        <row r="5562">
          <cell r="B5562" t="str">
            <v>SERRABETUME ENGENHARIA LTDA</v>
          </cell>
        </row>
        <row r="5563">
          <cell r="B5563" t="str">
            <v>MATERIAL DE CONSTRUCAO A BELA DE AUSTIN LTDA</v>
          </cell>
        </row>
        <row r="5564">
          <cell r="B5564" t="str">
            <v>FRADIAS TERRAPLANAGEM E URBANIZACAO LTDA</v>
          </cell>
        </row>
        <row r="5565">
          <cell r="B5565" t="str">
            <v>NEMA ENGENHARIA LTDA</v>
          </cell>
        </row>
        <row r="5566">
          <cell r="B5566" t="str">
            <v>MC ENGENHEIROS CONSULTORES LTDA</v>
          </cell>
        </row>
        <row r="5567">
          <cell r="B5567" t="str">
            <v>EMPRESA ITAOCARENSE DE URBANIZACAO LTDA</v>
          </cell>
        </row>
        <row r="5568">
          <cell r="B5568" t="str">
            <v>SONIMAR ARTES GRAFICAS LTDA</v>
          </cell>
        </row>
        <row r="5569">
          <cell r="B5569" t="str">
            <v>JOSÉ FERNANDES DE ALVARENGA</v>
          </cell>
        </row>
        <row r="5570">
          <cell r="B5570" t="str">
            <v>AREAL E ARTEFATOS DE CIMENTO SHAOLIN LTD</v>
          </cell>
        </row>
        <row r="5571">
          <cell r="B5571" t="str">
            <v>ELETROFER 1060 FERRAGENS LTDA</v>
          </cell>
        </row>
        <row r="5572">
          <cell r="B5572" t="str">
            <v>POSTO DE GASOLINA DANIELE DE NOVA IGUAÇU LTDA</v>
          </cell>
        </row>
        <row r="5573">
          <cell r="B5573" t="str">
            <v>CENTRAL ELETRO HIDRÁULICA MACAÉ LTDA</v>
          </cell>
        </row>
        <row r="5574">
          <cell r="B5574" t="str">
            <v>W.V.S. COMERCIO DE PEDRAS</v>
          </cell>
        </row>
        <row r="5575">
          <cell r="B5575" t="str">
            <v>CURSO PETROPOLITAN PROFISSIONALIZANTE LT</v>
          </cell>
        </row>
        <row r="5576">
          <cell r="B5576" t="str">
            <v>SC DE SOUZA EMPREITEIRA</v>
          </cell>
        </row>
        <row r="5577">
          <cell r="B5577" t="str">
            <v>POSTO DE GASOLINA CARVALHO E GOMES LTDA</v>
          </cell>
        </row>
        <row r="5578">
          <cell r="B5578" t="str">
            <v>BELLAN INDÚSTRIA E COMÉRCIO DE BRINDES LTDA</v>
          </cell>
        </row>
        <row r="5579">
          <cell r="B5579" t="str">
            <v>S.R.R. PACHECO CONSTRUTORA</v>
          </cell>
        </row>
        <row r="5580">
          <cell r="B5580" t="str">
            <v>TECNOMASSA RIO ARGAMASSAS LTDA</v>
          </cell>
        </row>
        <row r="5581">
          <cell r="B5581" t="str">
            <v>IMPLETEC COMERCIAL AGRÍCOLA LTDA</v>
          </cell>
        </row>
        <row r="5582">
          <cell r="B5582" t="str">
            <v>LASTRO INDÚSTRIAS GRÁFICAS LTDA</v>
          </cell>
        </row>
        <row r="5583">
          <cell r="B5583" t="str">
            <v>DANIEL MORAES MIRANDA</v>
          </cell>
        </row>
        <row r="5584">
          <cell r="B5584" t="str">
            <v>ANTONIO N.C. PORTELLA ME</v>
          </cell>
        </row>
        <row r="5585">
          <cell r="B5585" t="str">
            <v>TETRIS ENGENHARIA  LTDA</v>
          </cell>
        </row>
        <row r="5586">
          <cell r="B5586" t="str">
            <v>LAG DIVISÓRIAS E OBRAS LTDA</v>
          </cell>
        </row>
        <row r="5587">
          <cell r="B5587" t="str">
            <v>SG TRANSPORTADORA LTDA</v>
          </cell>
        </row>
        <row r="5588">
          <cell r="B5588" t="str">
            <v>NEVES E NEVES COMERCIO DE MOVEIS LTDA</v>
          </cell>
        </row>
        <row r="5589">
          <cell r="B5589" t="str">
            <v>ARMAZÉM 365 LTDA.</v>
          </cell>
        </row>
        <row r="5590">
          <cell r="B5590" t="str">
            <v>SEIMEC PROD. DE MANUT. INDUSTRIAL LTDA</v>
          </cell>
        </row>
        <row r="5591">
          <cell r="B5591" t="str">
            <v>LUCAS RODRIGUES DA COSTA MECÂNICA ME</v>
          </cell>
        </row>
        <row r="5592">
          <cell r="B5592" t="str">
            <v>HOTEL FAZENDA ACALANTO DO VILAREJO LTDA</v>
          </cell>
        </row>
        <row r="5593">
          <cell r="B5593" t="str">
            <v>SÉRGIO RODRIGUES COUTO DA SILVA-ME</v>
          </cell>
        </row>
        <row r="5594">
          <cell r="B5594" t="str">
            <v>TÉCNICA MECÂNICA RIBEIRO E SILVA LTDA</v>
          </cell>
        </row>
        <row r="5595">
          <cell r="B5595" t="str">
            <v>REALDI INFORMATIZAÇÃO DE RELÓGIOS DE PONTO LTDA</v>
          </cell>
        </row>
        <row r="5596">
          <cell r="B5596" t="str">
            <v>PIANNA COM. IMPORTAÇÃO E EXPORTAÇÃO LTDA</v>
          </cell>
        </row>
        <row r="5597">
          <cell r="B5597" t="str">
            <v>L.A. SOARES DISTRIBUIDORA DE ALIMENTOS-ME</v>
          </cell>
        </row>
        <row r="5598">
          <cell r="B5598" t="str">
            <v>CERÂMICA ALTO DO ELIZEU DE CAMPOS LTDA</v>
          </cell>
        </row>
        <row r="5599">
          <cell r="B5599" t="str">
            <v>O. MIGUEL - ME</v>
          </cell>
        </row>
        <row r="5600">
          <cell r="B5600" t="str">
            <v>C.A. RIBEIRO RODRIGUES - ME</v>
          </cell>
        </row>
        <row r="5601">
          <cell r="B5601" t="str">
            <v>HOTEL AMAZONAS</v>
          </cell>
        </row>
        <row r="5602">
          <cell r="B5602" t="str">
            <v>JACUY COMERCIO DE MADEIRAS LTDA</v>
          </cell>
        </row>
        <row r="5603">
          <cell r="B5603" t="str">
            <v>CARLOS J. BATISTA - ME</v>
          </cell>
        </row>
        <row r="5604">
          <cell r="B5604" t="str">
            <v>ITERERÉ GRANITOS E CONSTRUÇÕES LTDA.</v>
          </cell>
        </row>
        <row r="5605">
          <cell r="B5605" t="str">
            <v>SILK CORTE STUDIO - P.S.P. RIBEIRO - ME</v>
          </cell>
        </row>
        <row r="5606">
          <cell r="B5606" t="str">
            <v>LABOR RIO DAS OSTRAS LTDA</v>
          </cell>
        </row>
        <row r="5607">
          <cell r="B5607" t="str">
            <v>I.M. RANGEL MERCEARIA-ME</v>
          </cell>
        </row>
        <row r="5608">
          <cell r="B5608" t="str">
            <v>SOUMELHOR ARTEFATOS DE CIMENTO LTDA.</v>
          </cell>
        </row>
        <row r="5609">
          <cell r="B5609" t="str">
            <v>LUB NORTE LUBRIFICANTES LTDA - ME</v>
          </cell>
        </row>
        <row r="5610">
          <cell r="B5610" t="str">
            <v>IRMÃOS BELIENE LTDA</v>
          </cell>
        </row>
        <row r="5611">
          <cell r="B5611" t="str">
            <v>CONDOMÍNIO SOLAR DA LECHIA</v>
          </cell>
        </row>
        <row r="5612">
          <cell r="B5612" t="str">
            <v>AZEVEDO E AZEVEDO LTDA - ME</v>
          </cell>
        </row>
        <row r="5613">
          <cell r="B5613" t="str">
            <v>L.L. FERREIRA CONSTRUTORA-ME</v>
          </cell>
        </row>
        <row r="5614">
          <cell r="B5614" t="str">
            <v>EDSON BARCELOS BORACHARIA-ME</v>
          </cell>
        </row>
        <row r="5615">
          <cell r="B5615" t="str">
            <v>PONTO DE ENCONTRO RESTAURANTE LTDA</v>
          </cell>
        </row>
        <row r="5616">
          <cell r="B5616" t="str">
            <v>SET INFORMÁTICA LTDA</v>
          </cell>
        </row>
        <row r="5617">
          <cell r="B5617" t="str">
            <v>BRESSO COMÉRCIO E SERVIÇO LTDA</v>
          </cell>
        </row>
        <row r="5618">
          <cell r="B5618" t="str">
            <v>AILTON REIS DO VALLE TERRAPLENAGEM LTDA</v>
          </cell>
        </row>
        <row r="5619">
          <cell r="B5619" t="str">
            <v>L.C. PEDERASSI PRESERVAÇÃO DE MADEIRAS</v>
          </cell>
        </row>
        <row r="5620">
          <cell r="B5620" t="str">
            <v>LUIZ CLÁUDIO MIRANDA - ME</v>
          </cell>
        </row>
        <row r="5621">
          <cell r="B5621" t="str">
            <v>IVANIA LUCIA DE SOUZA</v>
          </cell>
        </row>
        <row r="5622">
          <cell r="B5622" t="str">
            <v>ALMO-TEC COMERCIAL LTDA</v>
          </cell>
        </row>
        <row r="5623">
          <cell r="B5623" t="str">
            <v>THEREZINHA FRANCO GONZAGA</v>
          </cell>
        </row>
        <row r="5624">
          <cell r="B5624" t="str">
            <v>H.C.BOLZAN &amp; CIA LTDA</v>
          </cell>
        </row>
        <row r="5625">
          <cell r="B5625" t="str">
            <v>SEHAC ASSESSORIA TECNICA E SERVICOS LTDA</v>
          </cell>
        </row>
        <row r="5626">
          <cell r="B5626" t="str">
            <v>TRANSFERSOUSA TRANSPORTES LTDA</v>
          </cell>
        </row>
        <row r="5627">
          <cell r="B5627" t="str">
            <v>ITOGRASS AGRÍCOLA DE IPANEMA LTDA</v>
          </cell>
        </row>
        <row r="5628">
          <cell r="B5628" t="str">
            <v>ARTECON PREMOLDADOS DE CIMENTO LTDA</v>
          </cell>
        </row>
        <row r="5629">
          <cell r="B5629" t="str">
            <v>CONCRETO RESITAMIX LTDA</v>
          </cell>
        </row>
        <row r="5630">
          <cell r="B5630" t="str">
            <v>IMPERIAL FERRAGENS DA MANGUEIRA LTDA.EPP</v>
          </cell>
        </row>
        <row r="5631">
          <cell r="B5631" t="str">
            <v>MADEREIRA PICA PAU DO FRADE LTDA</v>
          </cell>
        </row>
        <row r="5632">
          <cell r="B5632" t="str">
            <v>MOISES TAVARES FLOR</v>
          </cell>
        </row>
        <row r="5633">
          <cell r="B5633" t="str">
            <v>JOAO BARBOSA NETO</v>
          </cell>
        </row>
        <row r="5634">
          <cell r="B5634" t="str">
            <v>GT SUL TRANSPORTES ESPECIALIZADOS LTDA</v>
          </cell>
        </row>
        <row r="5635">
          <cell r="B5635" t="str">
            <v>SES SISTEMAS ESPECIAIS DE SANEAMENTO LTDA</v>
          </cell>
        </row>
        <row r="5636">
          <cell r="B5636" t="str">
            <v>JCE MADEIRAS LTDA</v>
          </cell>
        </row>
        <row r="5637">
          <cell r="B5637" t="str">
            <v>ML INFORMATICA LTDA</v>
          </cell>
        </row>
        <row r="5638">
          <cell r="B5638" t="str">
            <v>COHIDRO CONS. ESTUDOS E PROJETOS LTDA</v>
          </cell>
        </row>
        <row r="5639">
          <cell r="B5639" t="str">
            <v>WAYLLI MECANICA E EQUIPAMENTOS LTDA</v>
          </cell>
        </row>
        <row r="5640">
          <cell r="B5640" t="str">
            <v>SUB EMPR.DE MÃO DE OBRA OLIVEIRA DOURADO LTDA</v>
          </cell>
        </row>
        <row r="5641">
          <cell r="B5641" t="str">
            <v>SEJOFER COMÉRCIO DE FERRO LTDA</v>
          </cell>
        </row>
        <row r="5642">
          <cell r="B5642" t="str">
            <v>DANIEL GOMES CASTRO</v>
          </cell>
        </row>
        <row r="5643">
          <cell r="B5643" t="str">
            <v>DIVILAM DIVISORIAS E FORROS LTDA</v>
          </cell>
        </row>
        <row r="5644">
          <cell r="B5644" t="str">
            <v>AUTO POSTO CHAMPION LTDA</v>
          </cell>
        </row>
        <row r="5645">
          <cell r="B5645" t="str">
            <v>E.F.B. COMÉRCIO E SERVIÇOS LTDA</v>
          </cell>
        </row>
        <row r="5646">
          <cell r="B5646" t="str">
            <v>PAPER RIO DIST.DE MAT. DE ESCRITÓRIO LTDA</v>
          </cell>
        </row>
        <row r="5647">
          <cell r="B5647" t="str">
            <v>JUNICAR TRANSPORTES E LOCAÇÃO LTDA</v>
          </cell>
        </row>
        <row r="5648">
          <cell r="B5648" t="str">
            <v>MULTISEG DISTRIBUIDORA LTDA</v>
          </cell>
        </row>
        <row r="5649">
          <cell r="B5649" t="str">
            <v>ALUMACI ALUMÍNIOS E FERRAGENS LTDA</v>
          </cell>
        </row>
        <row r="5650">
          <cell r="B5650" t="str">
            <v>INVENTO REFEIÇÕES LTDA.ME</v>
          </cell>
        </row>
        <row r="5651">
          <cell r="B5651" t="str">
            <v>BENTONORTE PRODS DE BENTONITA E REPR. LT</v>
          </cell>
        </row>
        <row r="5652">
          <cell r="B5652" t="str">
            <v>REFEICOES COMERCIAIS COLORADO LTDA</v>
          </cell>
        </row>
        <row r="5653">
          <cell r="B5653" t="str">
            <v>BKR-LOPES, MACHADO AUDITORES S/C</v>
          </cell>
        </row>
        <row r="5654">
          <cell r="B5654" t="str">
            <v>FERBRON MATERIAIS DE FUNDIÇÃO LTDA</v>
          </cell>
        </row>
        <row r="5655">
          <cell r="B5655" t="str">
            <v>DAL`MORA EMPREITEIRA DE OBRAS LTDA.</v>
          </cell>
        </row>
        <row r="5656">
          <cell r="B5656" t="str">
            <v>RIO GYMNASIUM EQUIP.ESPORT.E LAZER LTDA</v>
          </cell>
        </row>
        <row r="5657">
          <cell r="B5657" t="str">
            <v>RECUPERADORA BID DE CABECOTES LTDA.</v>
          </cell>
        </row>
        <row r="5658">
          <cell r="B5658" t="str">
            <v>IPUÃ TRANSPORTES LTDA</v>
          </cell>
        </row>
        <row r="5659">
          <cell r="B5659" t="str">
            <v>PESO EXATO IND.COM. DE BALANCAS LTDA</v>
          </cell>
        </row>
        <row r="5660">
          <cell r="B5660" t="str">
            <v>BIANCA MAT. CONSTRUCOES LTDA</v>
          </cell>
        </row>
        <row r="5661">
          <cell r="B5661" t="str">
            <v>LUMECOM MAT.COSTRUÇÃO E REPRESENTAÇÕES</v>
          </cell>
        </row>
        <row r="5662">
          <cell r="B5662" t="str">
            <v>PEPA KENTINHAS LTDA</v>
          </cell>
        </row>
        <row r="5663">
          <cell r="B5663" t="str">
            <v>HRT SERVICOS DE INFORMATICA LTDA</v>
          </cell>
        </row>
        <row r="5664">
          <cell r="B5664" t="str">
            <v>WINNER TECNOLOGIA EM PNEUS LTDA</v>
          </cell>
        </row>
        <row r="5665">
          <cell r="B5665" t="str">
            <v>E.W.P. CONSTRUTORA LTDA</v>
          </cell>
        </row>
        <row r="5666">
          <cell r="B5666" t="str">
            <v>LONART IND.COM. DE DECORACOES LTDA</v>
          </cell>
        </row>
        <row r="5667">
          <cell r="B5667" t="str">
            <v>C.A.R. MIRANDA ELETR.DE GERADORES LTDA</v>
          </cell>
        </row>
        <row r="5668">
          <cell r="B5668" t="str">
            <v>MULTIMODAL CONTAINERS LTDA</v>
          </cell>
        </row>
        <row r="5669">
          <cell r="B5669" t="str">
            <v>V.M.SERVIÇOS POSTAIS E TELEGRAFICOS LTDA</v>
          </cell>
        </row>
        <row r="5670">
          <cell r="B5670" t="str">
            <v>ALFA-TEC EQUIPAMENTOS E SERVIÇOS LTDA</v>
          </cell>
        </row>
        <row r="5671">
          <cell r="B5671" t="str">
            <v>L.N. ROSA VIEIRA COMESTÍVEIS LTDA</v>
          </cell>
        </row>
        <row r="5672">
          <cell r="B5672" t="str">
            <v>CENTRAL DA VILA NOVA BAZAR LTDA</v>
          </cell>
        </row>
        <row r="5673">
          <cell r="B5673" t="str">
            <v>TRANSP DE CARGAS PESADAS SUL LTDA</v>
          </cell>
        </row>
        <row r="5674">
          <cell r="B5674" t="str">
            <v>LANCHES PROVE E LEVE LTDA</v>
          </cell>
        </row>
        <row r="5675">
          <cell r="B5675" t="str">
            <v>R.VENTURA MÁQUINAS DE ESCRITÓRIO LTDA</v>
          </cell>
        </row>
        <row r="5676">
          <cell r="B5676" t="str">
            <v>JAFERW IND E COM LTDA</v>
          </cell>
        </row>
        <row r="5677">
          <cell r="B5677" t="str">
            <v>UNISERGE COOP.DE TRABALHO E ENGENHARIA LTDA</v>
          </cell>
        </row>
        <row r="5678">
          <cell r="B5678" t="str">
            <v>NEWCAT EQUIPAMENTOS ELETRÔNICOS LTDA</v>
          </cell>
        </row>
        <row r="5679">
          <cell r="B5679" t="str">
            <v>ESTOFADOS BEM NA MODA LTDA</v>
          </cell>
        </row>
        <row r="5680">
          <cell r="B5680" t="str">
            <v>UNITRANS TRANSPORTES LTDA</v>
          </cell>
        </row>
        <row r="5681">
          <cell r="B5681" t="str">
            <v>SANTA DALILA DIST. DE ÁGUA MINERAL LTDA</v>
          </cell>
        </row>
        <row r="5682">
          <cell r="B5682" t="str">
            <v>C.G. COM.PRODUTOS DE LIMPEZA LTDA</v>
          </cell>
        </row>
        <row r="5683">
          <cell r="B5683" t="str">
            <v>R.F.C. CORRÊA CONFECÇÕES - ME</v>
          </cell>
        </row>
        <row r="5684">
          <cell r="B5684" t="str">
            <v>BOA TRANSPORTADORA</v>
          </cell>
        </row>
        <row r="5685">
          <cell r="B5685" t="str">
            <v>ERCO ENGENHARIA S.A.</v>
          </cell>
        </row>
        <row r="5686">
          <cell r="B5686" t="str">
            <v>ESTEMAR COMERCIO DE MOTORES PECAS E SERV</v>
          </cell>
        </row>
        <row r="5687">
          <cell r="B5687" t="str">
            <v>MAXDISEL - PECAS E EQUIPAMENTOS LTDA</v>
          </cell>
        </row>
        <row r="5688">
          <cell r="B5688" t="str">
            <v>ANDORINHA MATERIAIS DE CONSTRUCAO LTDA</v>
          </cell>
        </row>
        <row r="5689">
          <cell r="B5689" t="str">
            <v>PENSÃO BOM GOURMET DE FÁTIMA LTDA - ME</v>
          </cell>
        </row>
        <row r="5690">
          <cell r="B5690" t="str">
            <v>DEFELIPPE TRANSPORTES LTDA.</v>
          </cell>
        </row>
        <row r="5691">
          <cell r="B5691" t="str">
            <v>FABIANA MACIEL MEIRELES</v>
          </cell>
        </row>
        <row r="5692">
          <cell r="B5692" t="str">
            <v>PEDREIRA AMORIM LTDA</v>
          </cell>
        </row>
        <row r="5693">
          <cell r="B5693" t="str">
            <v>SUPERLOC LOC. DE VEÍCULOS LTDA</v>
          </cell>
        </row>
        <row r="5694">
          <cell r="B5694" t="str">
            <v>ARITUBA EMPREENDIMENTO TURÍSTICO LTDA</v>
          </cell>
        </row>
        <row r="5695">
          <cell r="B5695" t="str">
            <v>UNIMETAIS COMÉRCIO LTDA</v>
          </cell>
        </row>
        <row r="5696">
          <cell r="B5696" t="str">
            <v>NATAL GASES E SOLDAS LTDA.</v>
          </cell>
        </row>
        <row r="5697">
          <cell r="B5697" t="str">
            <v>CARAÚ TRANSP.COM.DERIV.DE PETRÓLEO LTDA</v>
          </cell>
        </row>
        <row r="5698">
          <cell r="B5698" t="str">
            <v>CASA DE FERRAGENS RILMAC LTDA</v>
          </cell>
        </row>
        <row r="5699">
          <cell r="B5699" t="str">
            <v>BARI AUTOMOVEIS LTDA</v>
          </cell>
        </row>
        <row r="5700">
          <cell r="B5700" t="str">
            <v>ELETRO NORDESTE LTDA</v>
          </cell>
        </row>
        <row r="5701">
          <cell r="B5701" t="str">
            <v>LASER ELETRO MASTER ELETRON.E BRINQ.LTDA</v>
          </cell>
        </row>
        <row r="5702">
          <cell r="B5702" t="str">
            <v>UNIBRONZE LTDA</v>
          </cell>
        </row>
        <row r="5703">
          <cell r="B5703" t="str">
            <v>MRH COM.SERV.REPRES. HIDRAULICA LTDA</v>
          </cell>
        </row>
        <row r="5704">
          <cell r="B5704" t="str">
            <v>FERPASO FERRAMENTAS PARAFUSOS E SOLDAS L</v>
          </cell>
        </row>
        <row r="5705">
          <cell r="B5705" t="str">
            <v>ESSE ENGENHARIA SINAL.SERV.ESPECIAIS LTDA</v>
          </cell>
        </row>
        <row r="5706">
          <cell r="B5706" t="str">
            <v>METALURGICA NORDESTINA LTDA</v>
          </cell>
        </row>
        <row r="5707">
          <cell r="B5707" t="str">
            <v>PRECIM PREMOLDADOS DE CIMENTO LTDA</v>
          </cell>
        </row>
        <row r="5708">
          <cell r="B5708" t="str">
            <v>D F DISTRIBUIDORA LTDA</v>
          </cell>
        </row>
        <row r="5709">
          <cell r="B5709" t="str">
            <v>R.L.H. PNEUS LTDA.</v>
          </cell>
        </row>
        <row r="5710">
          <cell r="B5710" t="str">
            <v>SIC DIST. DE JORNAIS E PUBLICACOES LTDA</v>
          </cell>
        </row>
        <row r="5711">
          <cell r="B5711" t="str">
            <v>AUTOCOM PEÇAS AUTOMÓVEIS E CAMINHÕES LTDA</v>
          </cell>
        </row>
        <row r="5712">
          <cell r="B5712" t="str">
            <v>ESTRELA DIESEL LTDA</v>
          </cell>
        </row>
        <row r="5713">
          <cell r="B5713" t="str">
            <v>VANDEIR FELIPE</v>
          </cell>
        </row>
        <row r="5714">
          <cell r="B5714" t="str">
            <v>COMERCIAL ESTIVAS M.B. LTDA</v>
          </cell>
        </row>
        <row r="5715">
          <cell r="B5715" t="str">
            <v>SALGUEIRAÇO CIMENTO LTDA</v>
          </cell>
        </row>
        <row r="5716">
          <cell r="B5716" t="str">
            <v>SERVULCAN SERVICOS DE VULCANIZACAO DE BO</v>
          </cell>
        </row>
        <row r="5717">
          <cell r="B5717" t="str">
            <v>R M COMERCIO DERIVADOS PETROLEO LTDA</v>
          </cell>
        </row>
        <row r="5718">
          <cell r="B5718" t="str">
            <v>SAGEPA ENGENHARIA LTDA</v>
          </cell>
        </row>
        <row r="5719">
          <cell r="B5719" t="str">
            <v>MADECENTER LTDA</v>
          </cell>
        </row>
        <row r="5720">
          <cell r="B5720" t="str">
            <v>VERDEJANTE COMERCIAL LTDA</v>
          </cell>
        </row>
        <row r="5721">
          <cell r="B5721" t="str">
            <v>HIDRAULNORTE LTDA</v>
          </cell>
        </row>
        <row r="5722">
          <cell r="B5722" t="str">
            <v>POSTO RAJADA LTDA</v>
          </cell>
        </row>
        <row r="5723">
          <cell r="B5723" t="str">
            <v>MANOEL GOMES DA SILVA LTDA</v>
          </cell>
        </row>
        <row r="5724">
          <cell r="B5724" t="str">
            <v>PRISMA TELECOMUNICACOES LTDA</v>
          </cell>
        </row>
        <row r="5725">
          <cell r="B5725" t="str">
            <v>ARMAZEM JENIPAPO-JOSE DIAS SILVA- COMERC</v>
          </cell>
        </row>
        <row r="5726">
          <cell r="B5726" t="str">
            <v>LOCALINA  LOCADORA PETROLINA LTDA</v>
          </cell>
        </row>
        <row r="5727">
          <cell r="B5727" t="str">
            <v>GRÁFICA SALGUEIRO LTDA.</v>
          </cell>
        </row>
        <row r="5728">
          <cell r="B5728" t="str">
            <v>ROBERTO CORREIA LIMA &amp; CONFECCOES - ME</v>
          </cell>
        </row>
        <row r="5729">
          <cell r="B5729" t="str">
            <v>ATP COMÉRCIO CONSTRUÇÃO LTDA.</v>
          </cell>
        </row>
        <row r="5730">
          <cell r="B5730" t="str">
            <v>AMÉRICA COMBUSTÍVEIS LTDA</v>
          </cell>
        </row>
        <row r="5731">
          <cell r="B5731" t="str">
            <v>TRAOS TRANSPORTES OBRAS E SERV. LTDA</v>
          </cell>
        </row>
        <row r="5732">
          <cell r="B5732" t="str">
            <v>CRAJUDIESEL PEÇAS E MOTORES LTDA</v>
          </cell>
        </row>
        <row r="5733">
          <cell r="B5733" t="str">
            <v>COPY-VIP COMERCIO,REPRESENTACAO E SERVIC</v>
          </cell>
        </row>
        <row r="5734">
          <cell r="B5734" t="str">
            <v>OTICREL OTÍLIO COM. REPRESENTAÇÕES LTDA</v>
          </cell>
        </row>
        <row r="5735">
          <cell r="B5735" t="str">
            <v>CIRO GOMES MAGALHÃES</v>
          </cell>
        </row>
        <row r="5736">
          <cell r="B5736" t="str">
            <v>ZENIR MOVEIS J.ALVES E OLIVEIRA LTDA.</v>
          </cell>
        </row>
        <row r="5737">
          <cell r="B5737" t="str">
            <v>DIFUSO COMERCIO DE PARAFUSOS LTDA</v>
          </cell>
        </row>
        <row r="5738">
          <cell r="B5738" t="str">
            <v>TRANSMUD COMERCIO E TRANSPORTES LTDA</v>
          </cell>
        </row>
        <row r="5739">
          <cell r="B5739" t="str">
            <v>AGROMARLOS LTDA</v>
          </cell>
        </row>
        <row r="5740">
          <cell r="B5740" t="str">
            <v>CAR-BUS DIESEL LTDA</v>
          </cell>
        </row>
        <row r="5741">
          <cell r="B5741" t="str">
            <v>EXPRESSO GUANABARA S.A</v>
          </cell>
        </row>
        <row r="5742">
          <cell r="B5742" t="str">
            <v>EXPRESSO GUANABARA S.A. - PB</v>
          </cell>
        </row>
        <row r="5743">
          <cell r="B5743" t="str">
            <v>COMERCIAL J.ROMANO REV. PETRÓLEO CONSTR.LTDA</v>
          </cell>
        </row>
        <row r="5744">
          <cell r="B5744" t="str">
            <v>ANTÔNIO JOSÉ ANDRADE - ME</v>
          </cell>
        </row>
        <row r="5745">
          <cell r="B5745" t="str">
            <v>MARIA MARTA NEIVA PONTES BARROSO-EPP</v>
          </cell>
        </row>
        <row r="5746">
          <cell r="B5746" t="str">
            <v>TENDA CONSTRUCOES LTDA</v>
          </cell>
        </row>
        <row r="5747">
          <cell r="B5747" t="str">
            <v>MILTINTAS DISTR TINTAS AUTOMOTIVAS LTDA</v>
          </cell>
        </row>
        <row r="5748">
          <cell r="B5748" t="str">
            <v>MIL MADEIRAS COMERCIAL DE MASEIRAS LTDA</v>
          </cell>
        </row>
        <row r="5749">
          <cell r="B5749" t="str">
            <v>CONSTRUTORA SILVEIRA SALLES LTDA</v>
          </cell>
        </row>
        <row r="5750">
          <cell r="B5750" t="str">
            <v>QUIMIFORT COM.PRODUTOS QUIM.LABORAT. LTDA</v>
          </cell>
        </row>
        <row r="5751">
          <cell r="B5751" t="str">
            <v>MINAS STAR EXPRESS LTDA</v>
          </cell>
        </row>
        <row r="5752">
          <cell r="B5752" t="str">
            <v>MÁQUINAS E REFRIGERAÇÃO PINGUIM LTDA</v>
          </cell>
        </row>
        <row r="5753">
          <cell r="B5753" t="str">
            <v>RANDRADE PROPAGANDA E MARKETING LTDA</v>
          </cell>
        </row>
        <row r="5754">
          <cell r="B5754" t="str">
            <v>JOAO CLEMENTE DOS SANTOS</v>
          </cell>
        </row>
        <row r="5755">
          <cell r="B5755" t="str">
            <v>HEBER PEDRO JOSE DO AMARAL</v>
          </cell>
        </row>
        <row r="5756">
          <cell r="B5756" t="str">
            <v>MARCELO DOS REIS E SILVA</v>
          </cell>
        </row>
        <row r="5757">
          <cell r="B5757" t="str">
            <v>PEDREIRAS PARAFUSO LTDA</v>
          </cell>
        </row>
        <row r="5758">
          <cell r="B5758" t="str">
            <v>ARCOMJATO LOCAÇÃO E SERVIÇOS LTDA</v>
          </cell>
        </row>
        <row r="5759">
          <cell r="B5759" t="str">
            <v>DISMAG DISTR.MÁQUINAS GUANABARA LTDA</v>
          </cell>
        </row>
        <row r="5760">
          <cell r="B5760" t="str">
            <v>PALACIO DA FERRAMENTA, MAQUINAS LTDA</v>
          </cell>
        </row>
        <row r="5761">
          <cell r="B5761" t="str">
            <v>CAFÉ E BAR FIGA DE PRATA LTDA</v>
          </cell>
        </row>
        <row r="5762">
          <cell r="B5762" t="str">
            <v>CRM-COM.CARIOCA ROLAMENTOS  E MANCAIS LTDA.</v>
          </cell>
        </row>
        <row r="5763">
          <cell r="B5763" t="str">
            <v>WANA - INDÚSTRIA E COMÉRCIO LTDA</v>
          </cell>
        </row>
        <row r="5764">
          <cell r="B5764" t="str">
            <v>WANA INDÚSTRIA E COMÉRCIO LTDA</v>
          </cell>
        </row>
        <row r="5765">
          <cell r="B5765" t="str">
            <v>SÓ ÓLEO LTDA.</v>
          </cell>
        </row>
        <row r="5766">
          <cell r="B5766" t="str">
            <v>CHURRASCARIA SANTOS ANJOS LTDA</v>
          </cell>
        </row>
        <row r="5767">
          <cell r="B5767" t="str">
            <v>JAP REFRIGERAÇÃO LTDA</v>
          </cell>
        </row>
        <row r="5768">
          <cell r="B5768" t="str">
            <v>H.J. RODRIGUES MELO LTDA</v>
          </cell>
        </row>
        <row r="5769">
          <cell r="B5769" t="str">
            <v>CHURRASCARIA ESTRELA DO SUL LTDA</v>
          </cell>
        </row>
        <row r="5770">
          <cell r="B5770" t="str">
            <v>W. SAMPAIO FORNECEDORA DE MATERIAIS LTDA</v>
          </cell>
        </row>
        <row r="5771">
          <cell r="B5771" t="str">
            <v>ARMAFER SERVICOS DE CONSTRUCAO LTDA</v>
          </cell>
        </row>
        <row r="5772">
          <cell r="B5772" t="str">
            <v>SACARIA SÃO SEBASTIÃO LTDA</v>
          </cell>
        </row>
        <row r="5773">
          <cell r="B5773" t="str">
            <v>DIESEL PARTES COM. E IND. LTDA</v>
          </cell>
        </row>
        <row r="5774">
          <cell r="B5774" t="str">
            <v>MILLS DO BRASIL ESTRUTURAS E SERVIÇOS LTDA</v>
          </cell>
        </row>
        <row r="5775">
          <cell r="B5775" t="str">
            <v>LOCADORA MTA DE VEÍCULOS</v>
          </cell>
        </row>
        <row r="5776">
          <cell r="B5776" t="str">
            <v>TRANS-RETA TRANSPORTES E REMOÇÕES LTDA</v>
          </cell>
        </row>
        <row r="5777">
          <cell r="B5777" t="str">
            <v>ORIENE SOLDAS, ABRAS. E FERRAMENTAS LTDA</v>
          </cell>
        </row>
        <row r="5778">
          <cell r="B5778" t="str">
            <v>GARAGE E POSTO DE GASOLINA PARAGUASSU LTDA</v>
          </cell>
        </row>
        <row r="5779">
          <cell r="B5779" t="str">
            <v>PNEUMASA-PNEUS MAQ.E ACESS.DA GUANABARA</v>
          </cell>
        </row>
        <row r="5780">
          <cell r="B5780" t="str">
            <v>GMR EQUIPAMENTOS ELÉTRICOS LTDA</v>
          </cell>
        </row>
        <row r="5781">
          <cell r="B5781" t="str">
            <v>TRIMAK ENGENHARIA E COMERCIO LTDA</v>
          </cell>
        </row>
        <row r="5782">
          <cell r="B5782" t="str">
            <v>BETO CONFECCOES LTDA</v>
          </cell>
        </row>
        <row r="5783">
          <cell r="B5783" t="str">
            <v>SH FORMAS ANDAIMES E ESCORAMENTOS LTDA</v>
          </cell>
        </row>
        <row r="5784">
          <cell r="B5784" t="str">
            <v>PAPELARIA SAO JOAO LTDA</v>
          </cell>
        </row>
        <row r="5785">
          <cell r="B5785" t="str">
            <v>AGOSTINHO &amp; ADRIANO LTDA</v>
          </cell>
        </row>
        <row r="5786">
          <cell r="B5786" t="str">
            <v>VEJA VEICULOS JACAREPAGUA LTDA</v>
          </cell>
        </row>
        <row r="5787">
          <cell r="B5787" t="str">
            <v>TROPICAL TRANSPORTES IPIRANGA LTDA</v>
          </cell>
        </row>
        <row r="5788">
          <cell r="B5788" t="str">
            <v>AUTO POSTO CHACALTAYA LTDA</v>
          </cell>
        </row>
        <row r="5789">
          <cell r="B5789" t="str">
            <v>GMA IMOBILIARIA LTDA</v>
          </cell>
        </row>
        <row r="5790">
          <cell r="B5790" t="str">
            <v>PALMEIRA TINTAS LTDA</v>
          </cell>
        </row>
        <row r="5791">
          <cell r="B5791" t="str">
            <v>TAU CETI COMERCIO E REPRESENTACOES LTDA.</v>
          </cell>
        </row>
        <row r="5792">
          <cell r="B5792" t="str">
            <v>TRANSASA TRANSPORTES LTDA</v>
          </cell>
        </row>
        <row r="5793">
          <cell r="B5793" t="str">
            <v>ICARO COMERCIO DE ROLAMENTOS LTDA</v>
          </cell>
        </row>
        <row r="5794">
          <cell r="B5794" t="str">
            <v>CASA DO BORRACHEIRO LTDA</v>
          </cell>
        </row>
        <row r="5795">
          <cell r="B5795" t="str">
            <v>CIB-CONSTR. E MONTAGENS INDUSTRIAIS LTDA</v>
          </cell>
        </row>
        <row r="5796">
          <cell r="B5796" t="str">
            <v>THUYA PLANTAS E JARDINS LTDA</v>
          </cell>
        </row>
        <row r="5797">
          <cell r="B5797" t="str">
            <v>MAQSER MÁQUINAS E SERVIÇOS LTDA</v>
          </cell>
        </row>
        <row r="5798">
          <cell r="B5798" t="str">
            <v>VALTEIR PEREIRA DA SILVA</v>
          </cell>
        </row>
        <row r="5799">
          <cell r="B5799" t="str">
            <v>3RJ PAPELARIA E BAZAR LTDA</v>
          </cell>
        </row>
        <row r="5800">
          <cell r="B5800" t="str">
            <v>SUPERPESA CIA DE TRANSPORTES ESPECIAIS W</v>
          </cell>
        </row>
        <row r="5801">
          <cell r="B5801" t="str">
            <v>MUNDIVIDROS VIDROS, CRISTAIS E MOLDURAS LTDA</v>
          </cell>
        </row>
        <row r="5802">
          <cell r="B5802" t="str">
            <v>SOPE - SOC. DE OBRAS E PROJ. DE ENGENHARIA LTDA</v>
          </cell>
        </row>
        <row r="5803">
          <cell r="B5803" t="str">
            <v>LABORAT.PATOLOGIA CLÍNICA BRAZ MAIOLINO S/A</v>
          </cell>
        </row>
        <row r="5804">
          <cell r="B5804" t="str">
            <v>COMÉRCIO DE FERRO IRMÃOS MIRANDA LTDA</v>
          </cell>
        </row>
        <row r="5805">
          <cell r="B5805" t="str">
            <v>AGA DIESEL PECAS E ACESSORIOS LTDA.</v>
          </cell>
        </row>
        <row r="5806">
          <cell r="B5806" t="str">
            <v>TCW - MANGUEIRAS E CONEXOES LTDA.</v>
          </cell>
        </row>
        <row r="5807">
          <cell r="B5807" t="str">
            <v>LINEMAR EKETRIC DE TRANSFORMADORES LTDA</v>
          </cell>
        </row>
        <row r="5808">
          <cell r="B5808" t="str">
            <v>MATERIAIS DE CONSTRUÇÃO CRUZADA LTDA</v>
          </cell>
        </row>
        <row r="5809">
          <cell r="B5809" t="str">
            <v>CONTEMAT ENGENHARIA E GEOTÉCNICA S.A</v>
          </cell>
        </row>
        <row r="5810">
          <cell r="B5810" t="str">
            <v>TERRA ARMADA LTDA</v>
          </cell>
        </row>
        <row r="5811">
          <cell r="B5811" t="str">
            <v>AEERJ - ASSOCIACAO DAS EMPRESAS DE ENGEN</v>
          </cell>
        </row>
        <row r="5812">
          <cell r="B5812" t="str">
            <v>PRECISA ELETRO LTDA</v>
          </cell>
        </row>
        <row r="5813">
          <cell r="B5813" t="str">
            <v>ALBIN TRANSPORTES PRODUTO DE CONCRETO LT</v>
          </cell>
        </row>
        <row r="5814">
          <cell r="B5814" t="str">
            <v>ARCONTEL IND.COM. E REPRESENTAÇÕES LTDA</v>
          </cell>
        </row>
        <row r="5815">
          <cell r="B5815" t="str">
            <v>AMBIENTE AIR AR CONDICIONADO LTDA</v>
          </cell>
        </row>
        <row r="5816">
          <cell r="B5816" t="str">
            <v>AMBIENT AIR AR CONDICIONADO LTDA</v>
          </cell>
        </row>
        <row r="5817">
          <cell r="B5817" t="str">
            <v>POSTO DE ABASTECIMENTO GUGUINHA LTDA</v>
          </cell>
        </row>
        <row r="5818">
          <cell r="B5818" t="str">
            <v>AQUANAUTA EQUIPAMENTOS SUBMARINOS LTDA</v>
          </cell>
        </row>
        <row r="5819">
          <cell r="B5819" t="str">
            <v>JOTAESSE GROUP COMPONENTES ELÉTRICOS LTDA.</v>
          </cell>
        </row>
        <row r="5820">
          <cell r="B5820" t="str">
            <v>TERRAPLENAGEM E TRANSPORTE SANTA HELENA LTDA</v>
          </cell>
        </row>
        <row r="5821">
          <cell r="B5821" t="str">
            <v>CIMPEL COM IMP E EXP DE PECAS PARA AUTOS</v>
          </cell>
        </row>
        <row r="5822">
          <cell r="B5822" t="str">
            <v>ROBERTO SIMÕES COM. DE PRESENTES FINOS LTDA</v>
          </cell>
        </row>
        <row r="5823">
          <cell r="B5823" t="str">
            <v>BAZAR LAGOA LTDA.</v>
          </cell>
        </row>
        <row r="5824">
          <cell r="B5824" t="str">
            <v>AUTO MECÂNICA DIESEL ANGOLANA LTDA</v>
          </cell>
        </row>
        <row r="5825">
          <cell r="B5825" t="str">
            <v>SERFER COM. IND. DE FERRO E AÇO LTDA</v>
          </cell>
        </row>
        <row r="5826">
          <cell r="B5826" t="str">
            <v>BOTAVIDROS COMÉRCIO E INDÚSTRIA LTDA</v>
          </cell>
        </row>
        <row r="5827">
          <cell r="B5827" t="str">
            <v>COMERCIAL ELETRICA SERBRA LTDA</v>
          </cell>
        </row>
        <row r="5828">
          <cell r="B5828" t="str">
            <v>AGELCOP SERVICOS GERAIS LTDA</v>
          </cell>
        </row>
        <row r="5829">
          <cell r="B5829" t="str">
            <v>KARL KURZ MAQUINAS AGRICOLAS LTDA</v>
          </cell>
        </row>
        <row r="5830">
          <cell r="B5830" t="str">
            <v>COPIADORA SAN REMO LTDA</v>
          </cell>
        </row>
        <row r="5831">
          <cell r="B5831" t="str">
            <v>MARES GEOLOGIA MINER. E ENGENHARIA LTDA</v>
          </cell>
        </row>
        <row r="5832">
          <cell r="B5832" t="str">
            <v>ANTONIO PEREIRA PECANHA</v>
          </cell>
        </row>
        <row r="5833">
          <cell r="B5833" t="str">
            <v>AREAL SÃO PEDRO LTDA</v>
          </cell>
        </row>
        <row r="5834">
          <cell r="B5834" t="str">
            <v>PLAN-TER TERRAPLENAGEM LTDA</v>
          </cell>
        </row>
        <row r="5835">
          <cell r="B5835" t="str">
            <v>MATTOS EQUIPAMENTOS DE SEGURANÇA LTDA</v>
          </cell>
        </row>
        <row r="5836">
          <cell r="B5836" t="str">
            <v>EDITORA GRAFICA LADA</v>
          </cell>
        </row>
        <row r="5837">
          <cell r="B5837" t="str">
            <v>MARIA LIGIA MACHADO</v>
          </cell>
        </row>
        <row r="5838">
          <cell r="B5838" t="str">
            <v>ANTONIO JOSE TAROUQUELA</v>
          </cell>
        </row>
        <row r="5839">
          <cell r="B5839" t="str">
            <v>SANDRO FERNANDO GUERREIRO - ME</v>
          </cell>
        </row>
        <row r="5840">
          <cell r="B5840" t="str">
            <v>SANDRA ASSIS DA SILVA ALCANTARA</v>
          </cell>
        </row>
        <row r="5841">
          <cell r="B5841" t="str">
            <v>PROTENDIDOS DYWIDAG LTDA</v>
          </cell>
        </row>
        <row r="5842">
          <cell r="B5842" t="str">
            <v>TRANSPORTES DE MÁQUINAS MARARÍ LTDA</v>
          </cell>
        </row>
        <row r="5843">
          <cell r="B5843" t="str">
            <v>HIDRAMACO COMÉRCIO DE MATERIAIS HIDRÁULICOS LTDA</v>
          </cell>
        </row>
        <row r="5844">
          <cell r="B5844" t="str">
            <v>IOB INFORM.OBJETIVAS PUBL.JURID.LTDA</v>
          </cell>
        </row>
        <row r="5845">
          <cell r="B5845" t="str">
            <v>IOB -INFORMACOES OBJETIVAS PUBLICACOES J</v>
          </cell>
        </row>
        <row r="5846">
          <cell r="B5846" t="str">
            <v>RIBAS TERRAPLAGEM COMÉRCIO E LOCAÇÃO DE EQUIPAMENTOS LTDA.</v>
          </cell>
        </row>
        <row r="5847">
          <cell r="B5847" t="str">
            <v>KALUNGA COM.IND.GRÁFICA LTDA</v>
          </cell>
        </row>
        <row r="5848">
          <cell r="B5848" t="str">
            <v>KALUNGA COM.IND.GRÁFICA LTDA</v>
          </cell>
        </row>
        <row r="5849">
          <cell r="B5849" t="str">
            <v>KALUNGA COM.IND.GRÁFICA LTDA</v>
          </cell>
        </row>
        <row r="5850">
          <cell r="B5850" t="str">
            <v>KALUNGA COM.IND.GRÁFICA LTDA</v>
          </cell>
        </row>
        <row r="5851">
          <cell r="B5851" t="str">
            <v>KALUNGA COM.IND.GRÁFICA LTDA</v>
          </cell>
        </row>
        <row r="5852">
          <cell r="B5852" t="str">
            <v>KALUNGA COM.IND.GRÁFICA LTDA</v>
          </cell>
        </row>
        <row r="5853">
          <cell r="B5853" t="str">
            <v>USETRANS TRANSPORTES E COMÉRCIO LTDA</v>
          </cell>
        </row>
        <row r="5854">
          <cell r="B5854" t="str">
            <v>DISPOL ALIMENTOS LTDA</v>
          </cell>
        </row>
        <row r="5855">
          <cell r="B5855" t="str">
            <v>POTTERS INDUSTRIAL LTDA</v>
          </cell>
        </row>
        <row r="5856">
          <cell r="B5856" t="str">
            <v>PADARIA E CONF. ESTRELA DE CARAGUÁ LTDA</v>
          </cell>
        </row>
        <row r="5857">
          <cell r="B5857" t="str">
            <v>DURAPOL RENOVADORA DE PNEUS LTDA</v>
          </cell>
        </row>
        <row r="5858">
          <cell r="B5858" t="str">
            <v>RENTALCENTER COM.LOC.BENS IMÓVEIS LTDA</v>
          </cell>
        </row>
        <row r="5859">
          <cell r="B5859" t="str">
            <v>RENTALCENTER COM.LOC.BENS MÓVEIS LTDA</v>
          </cell>
        </row>
        <row r="5860">
          <cell r="B5860" t="str">
            <v>RENTALCENTER COMERCIO E LOCACAO DE BENS</v>
          </cell>
        </row>
        <row r="5861">
          <cell r="B5861" t="str">
            <v>RENTALCENTER COM. LOC. DE BENS MÓVEIS LTDA</v>
          </cell>
        </row>
        <row r="5862">
          <cell r="B5862" t="str">
            <v>RENTALCENTER COM.LOC.BENS MÓVEIS LTDA</v>
          </cell>
        </row>
        <row r="5863">
          <cell r="B5863" t="str">
            <v>ENGEMAC ENGENHARIA INDÚSTRIA E COMÉRCIO LTDA</v>
          </cell>
        </row>
        <row r="5864">
          <cell r="B5864" t="str">
            <v>AUTO POSTO NOTA MAIOR LTDA</v>
          </cell>
        </row>
        <row r="5865">
          <cell r="B5865" t="str">
            <v>RODOJAN TRANSPORTES LTDA</v>
          </cell>
        </row>
        <row r="5866">
          <cell r="B5866" t="str">
            <v>BACCARELLI TRANSPORTES LTDA</v>
          </cell>
        </row>
        <row r="5867">
          <cell r="B5867" t="str">
            <v>S.P.V HIDROTÉCNICA BRASILEIRA LTDA</v>
          </cell>
        </row>
        <row r="5868">
          <cell r="B5868" t="str">
            <v>BELLIERE INDÚSTRIA DE REFRIGERAÇÃO LTDA</v>
          </cell>
        </row>
        <row r="5869">
          <cell r="B5869" t="str">
            <v>WURTH DO BRASIL PECAS DE FIXACAO LTDA</v>
          </cell>
        </row>
        <row r="5870">
          <cell r="B5870" t="str">
            <v>FAST SHOP COMERCIAL LTDA</v>
          </cell>
        </row>
        <row r="5871">
          <cell r="B5871" t="str">
            <v>SABESP-CIA DE SANEAMENTO BÁSICO EST. DE SP</v>
          </cell>
        </row>
        <row r="5872">
          <cell r="B5872" t="str">
            <v>DEP PAINÉIS LTDA</v>
          </cell>
        </row>
        <row r="5873">
          <cell r="B5873" t="str">
            <v>METALÚRGICA VARB IND.COMÉRCIO LTDA</v>
          </cell>
        </row>
        <row r="5874">
          <cell r="B5874" t="str">
            <v>MACCAFERRI DO BRASIL LTDA</v>
          </cell>
        </row>
        <row r="5875">
          <cell r="B5875" t="str">
            <v>MACCAFERRI DO BRASIL LTDA.</v>
          </cell>
        </row>
        <row r="5876">
          <cell r="B5876" t="str">
            <v>MACCAFERRI DO BRASIL LTDA</v>
          </cell>
        </row>
        <row r="5877">
          <cell r="B5877" t="str">
            <v>IRGA LUPERCIO TORRES S/A</v>
          </cell>
        </row>
        <row r="5878">
          <cell r="B5878" t="str">
            <v>KANAFLEX  S.A INDÚSTRIA DE PLÁSTICOS</v>
          </cell>
        </row>
        <row r="5879">
          <cell r="B5879" t="str">
            <v>KOHOUTEK COM.DE MOVEIS ESC LTDA</v>
          </cell>
        </row>
        <row r="5880">
          <cell r="B5880" t="str">
            <v>AGAÉ TRANSPORTES E COMÉRCIO LTDA.</v>
          </cell>
        </row>
        <row r="5881">
          <cell r="B5881" t="str">
            <v>AGAÉ TRANSPORTES E COMÉRCIO LTDA.</v>
          </cell>
        </row>
        <row r="5882">
          <cell r="B5882" t="str">
            <v>ALMEIDA EMPREENDIMENTOS E CONSTRUCOES LT</v>
          </cell>
        </row>
        <row r="5883">
          <cell r="B5883" t="str">
            <v>ADIMAX CONSULTORIA DE PESSOAL LTDA</v>
          </cell>
        </row>
        <row r="5884">
          <cell r="B5884" t="str">
            <v>GEOMAPAS EDITORA DE MAPAS E GUIAS LTDA</v>
          </cell>
        </row>
        <row r="5885">
          <cell r="B5885" t="str">
            <v>C.E.M. TRANSPORTES E COMÉRCIO LTDA</v>
          </cell>
        </row>
        <row r="5886">
          <cell r="B5886" t="str">
            <v>TRANSPORTADORA AJOFER LTDA</v>
          </cell>
        </row>
        <row r="5887">
          <cell r="B5887" t="str">
            <v>LENC LABORAT.ENGENHARIA E CONSULTORIA LTDA</v>
          </cell>
        </row>
        <row r="5888">
          <cell r="B5888" t="str">
            <v>JOAO BRAZ DE SOUZA</v>
          </cell>
        </row>
        <row r="5889">
          <cell r="B5889" t="str">
            <v>CONSTRUTORA MINAS GERAIS LTDA</v>
          </cell>
        </row>
        <row r="5890">
          <cell r="B5890" t="str">
            <v>CORRÊA SANTOS AGRIMENSURA S/C LTDA</v>
          </cell>
        </row>
        <row r="5891">
          <cell r="B5891" t="str">
            <v>FIXOPAR COM.DE PARAFUSOS E FERRAMENTAS LTDA</v>
          </cell>
        </row>
        <row r="5892">
          <cell r="B5892" t="str">
            <v>MAQUI COM. DE PEÇAS PARA TRATORES LTDA</v>
          </cell>
        </row>
        <row r="5893">
          <cell r="B5893" t="str">
            <v>GRANVILLE EQUIP.DE SEGURANCA LTDA</v>
          </cell>
        </row>
        <row r="5894">
          <cell r="B5894" t="str">
            <v>BANDEIRANTES ENGENHARIA LTDA</v>
          </cell>
        </row>
        <row r="5895">
          <cell r="B5895" t="str">
            <v>SOSINIL TEC.AR COMPRIMIDO E CONSTRUÇÃO LTDA</v>
          </cell>
        </row>
        <row r="5896">
          <cell r="B5896" t="str">
            <v>CERÂMICA ALMEIDA LTDA</v>
          </cell>
        </row>
        <row r="5897">
          <cell r="B5897" t="str">
            <v>CERÂMICA SANTA CRUZ LTDA</v>
          </cell>
        </row>
        <row r="5898">
          <cell r="B5898" t="str">
            <v>TELEMÁTICA SISTEMAS INTELIGENTES LTDA</v>
          </cell>
        </row>
        <row r="5899">
          <cell r="B5899" t="str">
            <v>ADUFÉRTIL IND.COM. DE FERTILIZANTES LTDA</v>
          </cell>
        </row>
        <row r="5900">
          <cell r="B5900" t="str">
            <v>EVANTUIL BAPTISTA LOPES</v>
          </cell>
        </row>
        <row r="5901">
          <cell r="B5901" t="str">
            <v>GILDO RAIMUNDO LEONEL</v>
          </cell>
        </row>
        <row r="5902">
          <cell r="B5902" t="str">
            <v>JOSE REDIS CALCARIO LTDA</v>
          </cell>
        </row>
        <row r="5903">
          <cell r="B5903" t="str">
            <v>ESTAPOSTES TRANSPORTES ROD. LTDA</v>
          </cell>
        </row>
        <row r="5904">
          <cell r="B5904" t="str">
            <v>UBATUBA PALACE HOTEL S/A</v>
          </cell>
        </row>
        <row r="5905">
          <cell r="B5905" t="str">
            <v>OSAIAS ORCAI</v>
          </cell>
        </row>
        <row r="5906">
          <cell r="B5906" t="str">
            <v>CRUZÓLEO COM DERIV.DE PETRÓLEO LTDA</v>
          </cell>
        </row>
        <row r="5907">
          <cell r="B5907" t="str">
            <v>ARISTIDES DE ARAÚJO - ME</v>
          </cell>
        </row>
        <row r="5908">
          <cell r="B5908" t="str">
            <v>CARREFOUR</v>
          </cell>
        </row>
        <row r="5909">
          <cell r="B5909" t="str">
            <v>CARREFOUR COMERCIO E INDUSTRIA</v>
          </cell>
        </row>
        <row r="5910">
          <cell r="B5910" t="str">
            <v>MOVEP MOTORES MAQ.ACESS.INDÚSTRIA LTDA</v>
          </cell>
        </row>
        <row r="5911">
          <cell r="B5911" t="str">
            <v>ENGEMETAL CONSTRUÇÕES E MONTAGENS LTDA</v>
          </cell>
        </row>
        <row r="5912">
          <cell r="B5912" t="str">
            <v>CALIFÓRNIA ARTES GRÁFICAS</v>
          </cell>
        </row>
        <row r="5913">
          <cell r="B5913" t="str">
            <v>CONTINENTAL IND.COM. DE CERÂMICA LTDA</v>
          </cell>
        </row>
        <row r="5914">
          <cell r="B5914" t="str">
            <v>SAFETLINE EQUIPAMENTOS DE SEGURANÇA LTDA</v>
          </cell>
        </row>
        <row r="5915">
          <cell r="B5915" t="str">
            <v>CONFIBRA INDÚSTRIA E COMÉRCIO LTDA</v>
          </cell>
        </row>
        <row r="5916">
          <cell r="B5916" t="str">
            <v>LOJA DO PINTOR TINTAS MAT. CONSTRUÇÃO LTDA</v>
          </cell>
        </row>
        <row r="5917">
          <cell r="B5917" t="str">
            <v>3M DO BRASIL LTDA</v>
          </cell>
        </row>
        <row r="5918">
          <cell r="B5918" t="str">
            <v>DPASCHOAL COMERCIAL AUTOMOTIVA LTDA</v>
          </cell>
        </row>
        <row r="5919">
          <cell r="B5919" t="str">
            <v>COMERCIAL AUTOMOTIVA LTDA</v>
          </cell>
        </row>
        <row r="5920">
          <cell r="B5920" t="str">
            <v>DPASCHOAL COMERCIAL AUTOMOTIVA LTDA.</v>
          </cell>
        </row>
        <row r="5921">
          <cell r="B5921" t="str">
            <v>DPASCHOAL - COMERCIAL AUTOMOTIVA LTDA</v>
          </cell>
        </row>
        <row r="5922">
          <cell r="B5922" t="str">
            <v>REI RODOVIARIO LTDA</v>
          </cell>
        </row>
        <row r="5923">
          <cell r="B5923" t="str">
            <v>CARREFOUR COMERCIO E INDUSTRIA</v>
          </cell>
        </row>
        <row r="5924">
          <cell r="B5924" t="str">
            <v>MARTINI COMÉRCIO E IMPORTAÇÃO LTDA</v>
          </cell>
        </row>
        <row r="5925">
          <cell r="B5925" t="str">
            <v>BETONIT ENGENHARIA, INDUSTRIA E COMERCIO</v>
          </cell>
        </row>
        <row r="5926">
          <cell r="B5926" t="str">
            <v>INDÚSTRIA DE TRANSFORMADORES BIRIGUI LTDA</v>
          </cell>
        </row>
        <row r="5927">
          <cell r="B5927" t="str">
            <v>NORTENE PLÁSTICOS LTDA</v>
          </cell>
        </row>
        <row r="5928">
          <cell r="B5928" t="str">
            <v>MÓVEIS E DECORAÇÕES SANTA CECÍLIA LTDA</v>
          </cell>
        </row>
        <row r="5929">
          <cell r="B5929" t="str">
            <v>NAC NAKANE ARTEFATOS DE CIMENTOS LTDA</v>
          </cell>
        </row>
        <row r="5930">
          <cell r="B5930" t="str">
            <v>CONCREPAV S.A ENGENHARIA DE CONCRETO</v>
          </cell>
        </row>
        <row r="5931">
          <cell r="B5931" t="str">
            <v>CONCREPAV S.A ENGENHARIA DE CONCRETO</v>
          </cell>
        </row>
        <row r="5932">
          <cell r="B5932" t="str">
            <v>CONCREPAV S/A ENGENHARIA DE CONCRETO</v>
          </cell>
        </row>
        <row r="5933">
          <cell r="B5933" t="str">
            <v>PANROTAS EDITORA LTDA</v>
          </cell>
        </row>
        <row r="5934">
          <cell r="B5934" t="str">
            <v>ARGIL-EQUIPAMENTOS PNEUMÁTICOS LTDA</v>
          </cell>
        </row>
        <row r="5935">
          <cell r="B5935" t="str">
            <v>TRANSPORTADORA FREDERICO LTDA</v>
          </cell>
        </row>
        <row r="5936">
          <cell r="B5936" t="str">
            <v>HIDRÁULICA CAIÇARA LTDA</v>
          </cell>
        </row>
        <row r="5937">
          <cell r="B5937" t="str">
            <v>MISTRAL IMPORTADORA LTDA.</v>
          </cell>
        </row>
        <row r="5938">
          <cell r="B5938" t="str">
            <v>CELINA IND.COM.ARTEFATOS DE CIMENTO LTDA</v>
          </cell>
        </row>
        <row r="5939">
          <cell r="B5939" t="str">
            <v>GRÁFICA GUARUCÓPIA LTDA</v>
          </cell>
        </row>
        <row r="5940">
          <cell r="B5940" t="str">
            <v>ADISERVICE CONSULTORIA EM REC. HUMANOS LTDA</v>
          </cell>
        </row>
        <row r="5941">
          <cell r="B5941" t="str">
            <v>DUCTOR IMPLANTAÇÃO DE PROJETOS S.A</v>
          </cell>
        </row>
        <row r="5942">
          <cell r="B5942" t="str">
            <v>JEENE JUNTAS E IMPERMEABILIZACOES LTDA</v>
          </cell>
        </row>
        <row r="5943">
          <cell r="B5943" t="str">
            <v>MOELLER ELETRIC LTDA</v>
          </cell>
        </row>
        <row r="5944">
          <cell r="B5944" t="str">
            <v>PROSIDERAÇO PROD.SIDER. AÇO IND.COM.LTDA</v>
          </cell>
        </row>
        <row r="5945">
          <cell r="B5945" t="str">
            <v>FUNDIÇÃO BUNI LTDA</v>
          </cell>
        </row>
        <row r="5946">
          <cell r="B5946" t="str">
            <v>CONIPOST POSTES METÁLICOS ACESSORIOS LTD</v>
          </cell>
        </row>
        <row r="5947">
          <cell r="B5947" t="str">
            <v>FÁBRICA DE POSTES LÍDER LTDA</v>
          </cell>
        </row>
        <row r="5948">
          <cell r="B5948" t="str">
            <v>POLIPEC INDÚSTRIA E COMÉRCIO LTDA</v>
          </cell>
        </row>
        <row r="5949">
          <cell r="B5949" t="str">
            <v>ATIMAKY ESQUADRIAS METÁLICAS LTDA.</v>
          </cell>
        </row>
        <row r="5950">
          <cell r="B5950" t="str">
            <v>ENGESONDA ENGENHARIA DE SOLOS E FUNDAÇÕES LTDA</v>
          </cell>
        </row>
        <row r="5951">
          <cell r="B5951" t="str">
            <v>ASTRO COM. DE EQUIP. INDUSTRIAIS LTDA.</v>
          </cell>
        </row>
        <row r="5952">
          <cell r="B5952" t="str">
            <v>SONDOSAN SERVIÇOS TÉCNICOS LTDA</v>
          </cell>
        </row>
        <row r="5953">
          <cell r="B5953" t="str">
            <v>HGL EQUIPAMENTOS LTDA</v>
          </cell>
        </row>
        <row r="5954">
          <cell r="B5954" t="str">
            <v>COMPANHIA BRASILEIRA DE DISTRIBUIÇÃO</v>
          </cell>
        </row>
        <row r="5955">
          <cell r="B5955" t="str">
            <v>INTERCOFFEE COMÉRCIO E INDÚSTRIA LTDA</v>
          </cell>
        </row>
        <row r="5956">
          <cell r="B5956" t="str">
            <v>JORGE MANOEL FERNANDES PEREIRA</v>
          </cell>
        </row>
        <row r="5957">
          <cell r="B5957" t="str">
            <v>D'ARTAGNANN ANTONIO DE MORAES ME</v>
          </cell>
        </row>
        <row r="5958">
          <cell r="B5958" t="str">
            <v>LUIZ FRANCISCO DE MELO</v>
          </cell>
        </row>
        <row r="5959">
          <cell r="B5959" t="str">
            <v>INDÚSTIA ELÉTRICA WTW LTDA</v>
          </cell>
        </row>
        <row r="5960">
          <cell r="B5960" t="str">
            <v>EQUIPA MAQ.UTENSÍLIOS P/ESCRITÓRIO LTDA</v>
          </cell>
        </row>
        <row r="5961">
          <cell r="B5961" t="str">
            <v>BIMPAVI IND.COM. ARTEF.DE CIMENTO LTDA</v>
          </cell>
        </row>
        <row r="5962">
          <cell r="B5962" t="str">
            <v>JORGE LUIZ DE SOUZA ALMEIDA</v>
          </cell>
        </row>
        <row r="5963">
          <cell r="B5963" t="str">
            <v>HUMBERTO DEMARTIM VARGAS</v>
          </cell>
        </row>
        <row r="5964">
          <cell r="B5964" t="str">
            <v>SEIXO TERRAPLANAGEM E CONSTRUÇÕES LTDA</v>
          </cell>
        </row>
        <row r="5965">
          <cell r="B5965" t="str">
            <v>BEGEL IND. E COM. DE REFRIGERAÇÃO LTDA</v>
          </cell>
        </row>
        <row r="5966">
          <cell r="B5966" t="str">
            <v>CERÂMICA CRISTOFOLETI LTDA</v>
          </cell>
        </row>
        <row r="5967">
          <cell r="B5967" t="str">
            <v>SANEBRAS ENGENHARIA LTDA</v>
          </cell>
        </row>
        <row r="5968">
          <cell r="B5968" t="str">
            <v>RODOENG TRANSPORTES RODOVIÁRIOS LTDA</v>
          </cell>
        </row>
        <row r="5969">
          <cell r="B5969" t="str">
            <v>PROTENDE SERV. DE CONSTRUÇÃO CIVIL LTDA</v>
          </cell>
        </row>
        <row r="5970">
          <cell r="B5970" t="str">
            <v>BASALTO PEDREIRA E PAVIMENTAÇÃO LTDA</v>
          </cell>
        </row>
        <row r="5971">
          <cell r="B5971" t="str">
            <v>BASALTO PEDREIRA E PAVIMENTAÇÃO LTDA</v>
          </cell>
        </row>
        <row r="5972">
          <cell r="B5972" t="str">
            <v>BASALTO PEDREIRA E PAVIMENTAÇÃO LTDA</v>
          </cell>
        </row>
        <row r="5973">
          <cell r="B5973" t="str">
            <v>BASALTO PEDREIRA E PAVIMENTAÇÃO LTDA</v>
          </cell>
        </row>
        <row r="5974">
          <cell r="B5974" t="str">
            <v>SHINKAWA ARTEFATOS DE CIMENTO LTDA</v>
          </cell>
        </row>
        <row r="5975">
          <cell r="B5975" t="str">
            <v>BASF S.A</v>
          </cell>
        </row>
        <row r="5976">
          <cell r="B5976" t="str">
            <v>SERVENG-CIVILSAN S.A.</v>
          </cell>
        </row>
        <row r="5977">
          <cell r="B5977" t="str">
            <v>POTENZA COMÉRCIO E INDÚSTRIA LTDA</v>
          </cell>
        </row>
        <row r="5978">
          <cell r="B5978" t="str">
            <v>KORBRÁS INDÚSTRIA E COMÉRCIO LTDA</v>
          </cell>
        </row>
        <row r="5979">
          <cell r="B5979" t="str">
            <v>IBRATIN INDÚSTRIA E COMÉRCIO LTDA</v>
          </cell>
        </row>
        <row r="5980">
          <cell r="B5980" t="str">
            <v>TATU PREMOLDADOS LTDA</v>
          </cell>
        </row>
        <row r="5981">
          <cell r="B5981" t="str">
            <v>MORADA DO SOL AUTO POSTO LTDA</v>
          </cell>
        </row>
        <row r="5982">
          <cell r="B5982" t="str">
            <v>IMPLEMENTOS YAMASHITA LTDA</v>
          </cell>
        </row>
        <row r="5983">
          <cell r="B5983" t="str">
            <v>REEME-REPUXAÇÃO E METALÚRGICA LTDA</v>
          </cell>
        </row>
        <row r="5984">
          <cell r="B5984" t="str">
            <v>TETAMANTI COM. DE FERROS E METAIS LTDA</v>
          </cell>
        </row>
        <row r="5985">
          <cell r="B5985" t="str">
            <v>MANZANO ARTEFATOS DE CIMENTO LTDA</v>
          </cell>
        </row>
        <row r="5986">
          <cell r="B5986" t="str">
            <v>ALDEMIR VIEIRA DE ALMEIDA</v>
          </cell>
        </row>
        <row r="5987">
          <cell r="B5987" t="str">
            <v>IBEL-MAQ ASSIST.TEC.LOCAÇÃO VENDAS LTDA</v>
          </cell>
        </row>
        <row r="5988">
          <cell r="B5988" t="str">
            <v>MASSAGUAÇU S/A</v>
          </cell>
        </row>
        <row r="5989">
          <cell r="B5989" t="str">
            <v>ESPIRAL PARAFUSOS E FERRAMENTAS LTDA</v>
          </cell>
        </row>
        <row r="5990">
          <cell r="B5990" t="str">
            <v>DAY BRASIL S/A</v>
          </cell>
        </row>
        <row r="5991">
          <cell r="B5991" t="str">
            <v>ANTONIO BENEDITO RODRIGUES SILVEIRA - ME</v>
          </cell>
        </row>
        <row r="5992">
          <cell r="B5992" t="str">
            <v>ESTOK COMERCIO E REPRESENTACOES LTDA</v>
          </cell>
        </row>
        <row r="5993">
          <cell r="B5993" t="str">
            <v>CORTESIA SERVIÇOS DE CONCRETAGEM LTDA</v>
          </cell>
        </row>
        <row r="5994">
          <cell r="B5994" t="str">
            <v>MAQUI IND.COM.MÁQUINAS VIBRAMASSA LTDA</v>
          </cell>
        </row>
        <row r="5995">
          <cell r="B5995" t="str">
            <v>ARNALDO A.COSTA</v>
          </cell>
        </row>
        <row r="5996">
          <cell r="B5996" t="str">
            <v>372 - DER SP</v>
          </cell>
        </row>
        <row r="5997">
          <cell r="B5997" t="str">
            <v>446 - CONSORCIO JACAREPAGUA</v>
          </cell>
        </row>
        <row r="5998">
          <cell r="B5998" t="str">
            <v>AUTO POSTO ÁGUIA DO LITORAL LTDA</v>
          </cell>
        </row>
        <row r="5999">
          <cell r="B5999" t="str">
            <v>PEDREIRA ANHANGUERA S/A</v>
          </cell>
        </row>
        <row r="6000">
          <cell r="B6000" t="str">
            <v>PEDREIRA ANHANGUERA S/A</v>
          </cell>
        </row>
        <row r="6001">
          <cell r="B6001" t="str">
            <v>PEDREIRA ANHANGUERA S/A EMPRESA DE MINERAÇÃO</v>
          </cell>
        </row>
        <row r="6002">
          <cell r="B6002" t="str">
            <v>LEDIR MAIA CAMACHO</v>
          </cell>
        </row>
        <row r="6003">
          <cell r="B6003" t="str">
            <v>JAIRO MARTINS</v>
          </cell>
        </row>
        <row r="6004">
          <cell r="B6004" t="str">
            <v>ANTONIO PINTO ALIMENTÍCIOS-EPP</v>
          </cell>
        </row>
        <row r="6005">
          <cell r="B6005" t="str">
            <v>EORIDES PINTO-ME</v>
          </cell>
        </row>
        <row r="6006">
          <cell r="B6006" t="str">
            <v>RO-PECAS ROLAMENTOS E MANCAIS LTDA</v>
          </cell>
        </row>
        <row r="6007">
          <cell r="B6007" t="str">
            <v>LUZ PUBLICIDADE SÃO PAULO LTDA</v>
          </cell>
        </row>
        <row r="6008">
          <cell r="B6008" t="str">
            <v>JOSÉ ANTONIO MÓRA-ME</v>
          </cell>
        </row>
        <row r="6009">
          <cell r="B6009" t="str">
            <v>EXPRESSO JUNDIAÍ SÃO PAULO LTDA</v>
          </cell>
        </row>
        <row r="6010">
          <cell r="B6010" t="str">
            <v>ASTRA S.A INDÚSTRIA E COMÉRCIO</v>
          </cell>
        </row>
        <row r="6011">
          <cell r="B6011" t="str">
            <v>ABC PNEUS LTDA</v>
          </cell>
        </row>
        <row r="6012">
          <cell r="B6012" t="str">
            <v>RECOMA IND.COM.EXPORTAÇÃO LTDA</v>
          </cell>
        </row>
        <row r="6013">
          <cell r="B6013" t="str">
            <v>CERAMICA MARISTELA LTDA</v>
          </cell>
        </row>
        <row r="6014">
          <cell r="B6014" t="str">
            <v>GENECY FRANCISCO DA CRUZ</v>
          </cell>
        </row>
        <row r="6015">
          <cell r="B6015" t="str">
            <v>GARDINOTEC IND.COM.AUTO PEÇAS LTDA</v>
          </cell>
        </row>
        <row r="6016">
          <cell r="B6016" t="str">
            <v>REDOMA INDUSTRIA GRAFICA LTDA</v>
          </cell>
        </row>
        <row r="6017">
          <cell r="B6017" t="str">
            <v>COMÉRCIO DE PNEUS VALETÃO LTDA</v>
          </cell>
        </row>
        <row r="6018">
          <cell r="B6018" t="str">
            <v>TUTI BAZAR E PAPELARIA LTDA - EPP</v>
          </cell>
        </row>
        <row r="6019">
          <cell r="B6019" t="str">
            <v>INBRAFILTRO IND. E COM. DE FILTROS LTDA</v>
          </cell>
        </row>
        <row r="6020">
          <cell r="B6020" t="str">
            <v>JOSINETE DE ARAUJO LIMA</v>
          </cell>
        </row>
        <row r="6021">
          <cell r="B6021" t="str">
            <v>SULPEÇAS COMÉRCIO E REPRESENTACOES LTDA</v>
          </cell>
        </row>
        <row r="6022">
          <cell r="B6022" t="str">
            <v>CARLOS E.M. MAFFEI ENGENHARIA S/C LTDA</v>
          </cell>
        </row>
        <row r="6023">
          <cell r="B6023" t="str">
            <v>TRANSBARRA TRANSP. E COMÉRCIO LTDA</v>
          </cell>
        </row>
        <row r="6024">
          <cell r="B6024" t="str">
            <v>ITAUÁRA PREMOLDADOS LTDA</v>
          </cell>
        </row>
        <row r="6025">
          <cell r="B6025" t="str">
            <v>BRASIF S/A IMPORTAÇÃO EXPORTAÇÃO</v>
          </cell>
        </row>
        <row r="6026">
          <cell r="B6026" t="str">
            <v>BRASIF S/A IMPORTAÇÃO EXPORTAÇÃO</v>
          </cell>
        </row>
        <row r="6027">
          <cell r="B6027" t="str">
            <v>FUNDBRÁS - SONDAGENS FUNDAÇÕES E OBRAS LTDA</v>
          </cell>
        </row>
        <row r="6028">
          <cell r="B6028" t="str">
            <v>SERWAL MÁQUINAS E VEÍCULOS</v>
          </cell>
        </row>
        <row r="6029">
          <cell r="B6029" t="str">
            <v>NOVA SANTA CRUZ MATERIAIS P/ CONSTRUÇÃO LTDA</v>
          </cell>
        </row>
        <row r="6030">
          <cell r="B6030" t="str">
            <v>ECOSAN EQUIPAMENTOS P/SANEAMENTO LTDA</v>
          </cell>
        </row>
        <row r="6031">
          <cell r="B6031" t="str">
            <v>FARES &amp; ASSOCIADOS ENGENHARIA LTDA</v>
          </cell>
        </row>
        <row r="6032">
          <cell r="B6032" t="str">
            <v>SÓMUNCK TRANSPORTES LTDA</v>
          </cell>
        </row>
        <row r="6033">
          <cell r="B6033" t="str">
            <v>INVESTOR INVESTIMENTO SERV. E VCOMÉRCIO LTDA</v>
          </cell>
        </row>
        <row r="6034">
          <cell r="B6034" t="str">
            <v>NECIPA EQUIPAMENTOS RADIOLÓGICOS LTDA</v>
          </cell>
        </row>
        <row r="6035">
          <cell r="B6035" t="str">
            <v>BOMBAS LEÃO S.A</v>
          </cell>
        </row>
        <row r="6036">
          <cell r="B6036" t="str">
            <v>3 IRMÃOS MUTTON &amp; CIA LTDA</v>
          </cell>
        </row>
        <row r="6037">
          <cell r="B6037" t="str">
            <v>TANIA MATIAS RIBEIRO FELIX</v>
          </cell>
        </row>
        <row r="6038">
          <cell r="B6038" t="str">
            <v>R.BARBOSA DA FONSECA</v>
          </cell>
        </row>
        <row r="6039">
          <cell r="B6039" t="str">
            <v>L.A. FALCÃO BAUER CENTRO TEC. CONT. DA QUALID. LTDA</v>
          </cell>
        </row>
        <row r="6040">
          <cell r="B6040" t="str">
            <v>L.A. FALCÃO BAUER C.T.C. QUALIDADE LTDA</v>
          </cell>
        </row>
        <row r="6041">
          <cell r="B6041" t="str">
            <v>NEFRAN EQUIPAMENTOS CONTRA INCÊNDIO LTDA</v>
          </cell>
        </row>
        <row r="6042">
          <cell r="B6042" t="str">
            <v>TOALL INDÚSTRIA E COMÉRCIO DE REBOQUES LTDA</v>
          </cell>
        </row>
        <row r="6043">
          <cell r="B6043" t="str">
            <v>2 B CONFECÇÕES DE ROUPAS LTDA - ME</v>
          </cell>
        </row>
        <row r="6044">
          <cell r="B6044" t="str">
            <v>BRASIL TRANSPORTES INTERMODAL LTDA</v>
          </cell>
        </row>
        <row r="6045">
          <cell r="B6045" t="str">
            <v>BRASIL TRANSPORTES INTERMODAL LTDA</v>
          </cell>
        </row>
        <row r="6046">
          <cell r="B6046" t="str">
            <v>BRASIL TRANSPORTES INTERMODAL LTDA</v>
          </cell>
        </row>
        <row r="6047">
          <cell r="B6047" t="str">
            <v>PAT DO BRASIL LTDA.</v>
          </cell>
        </row>
        <row r="6048">
          <cell r="B6048" t="str">
            <v>MULTIAÇOS IND.COM. PRODUTOS TÉCNICOS LTDA</v>
          </cell>
        </row>
        <row r="6049">
          <cell r="B6049" t="str">
            <v>JBA ENGENHARIA E CONSULTORIA S/C LTDA</v>
          </cell>
        </row>
        <row r="6050">
          <cell r="B6050" t="str">
            <v>AUTO POSTO RIO SANTOS LTDA</v>
          </cell>
        </row>
        <row r="6051">
          <cell r="B6051" t="str">
            <v>ESCAD LOCAÇÃO EQUIP.TERRAPLENAGEM S/C LTDA</v>
          </cell>
        </row>
        <row r="6052">
          <cell r="B6052" t="str">
            <v>ESCAD RENTAL LOC. DE EQUIP. PARA TERRAPLANAGEM LTDA</v>
          </cell>
        </row>
        <row r="6053">
          <cell r="B6053" t="str">
            <v>ONEIDE GERALDO DE SOUZA-ME</v>
          </cell>
        </row>
        <row r="6054">
          <cell r="B6054" t="str">
            <v>COMERCIAL RAFAEL DE SÃO PAULO LTDA</v>
          </cell>
        </row>
        <row r="6055">
          <cell r="B6055" t="str">
            <v>FLUID POWER PROJ. SERV.TREINAMENTO</v>
          </cell>
        </row>
        <row r="6056">
          <cell r="B6056" t="str">
            <v>TRANSPORTE E COMÉRCIO PRÁTICA LTDA</v>
          </cell>
        </row>
        <row r="6057">
          <cell r="B6057" t="str">
            <v>AUTO POSTO ROTA DO SOL LTDA</v>
          </cell>
        </row>
        <row r="6058">
          <cell r="B6058" t="str">
            <v>BRASIMOTO MAQUINAS E MOTORES LTDA</v>
          </cell>
        </row>
        <row r="6059">
          <cell r="B6059" t="str">
            <v>SEMAG COM E ENGENHARIA LTDA</v>
          </cell>
        </row>
        <row r="6060">
          <cell r="B6060" t="str">
            <v>HEVE IND.COM. DE PLÁSTICOS LTDA</v>
          </cell>
        </row>
        <row r="6061">
          <cell r="B6061" t="str">
            <v>NEOPREX IND. E COMERCIO LTDA</v>
          </cell>
        </row>
        <row r="6062">
          <cell r="B6062" t="str">
            <v>TRÓPICO EQUIP.ELETR.ILUM.IND.COM.LTDA</v>
          </cell>
        </row>
        <row r="6063">
          <cell r="B6063" t="str">
            <v>TRIX TECNOLOGIA LTDA</v>
          </cell>
        </row>
        <row r="6064">
          <cell r="B6064" t="str">
            <v>TRIX TECNOLOGIA LTDA</v>
          </cell>
        </row>
        <row r="6065">
          <cell r="B6065" t="str">
            <v>AUTO POSTO KAMOMÊ LTDA</v>
          </cell>
        </row>
        <row r="6066">
          <cell r="B6066" t="str">
            <v>GIMBA SUPRIM.ESCRITÓRIO E INFORMÁTICA LTDA</v>
          </cell>
        </row>
        <row r="6067">
          <cell r="B6067" t="str">
            <v>DANILO-COM.REPRES.MAT.P/CONSTRUÇÃO</v>
          </cell>
        </row>
        <row r="6068">
          <cell r="B6068" t="str">
            <v>AUTO POSTO PARAISO BARRA DO TURVO LTDA</v>
          </cell>
        </row>
        <row r="6069">
          <cell r="B6069" t="str">
            <v>CANTEIRO CONSTRUCOES RACIONALIZADAS LTDA</v>
          </cell>
        </row>
        <row r="6070">
          <cell r="B6070" t="str">
            <v>PAULESTAC FUNDAÇÕES LTDA</v>
          </cell>
        </row>
        <row r="6071">
          <cell r="B6071" t="str">
            <v>BRASIMOTO</v>
          </cell>
        </row>
        <row r="6072">
          <cell r="B6072" t="str">
            <v>JACIRA MENDANHA</v>
          </cell>
        </row>
        <row r="6073">
          <cell r="B6073" t="str">
            <v>PRAÇA ADMINISTRAÇÃO DE CONDOMÍNIO</v>
          </cell>
        </row>
        <row r="6074">
          <cell r="B6074" t="str">
            <v>FUNDO FIXO LEONARDO DANTAS</v>
          </cell>
        </row>
        <row r="6075">
          <cell r="B6075" t="str">
            <v>LUIZ PAULO ALVES FERREIRA</v>
          </cell>
        </row>
        <row r="6076">
          <cell r="B6076" t="str">
            <v>MARCONI MAT. DE CONSTRUÇÃO LTDA</v>
          </cell>
        </row>
        <row r="6077">
          <cell r="B6077" t="str">
            <v>GRANDE SÃO PAULO BENEF.DE MADEIRAS LTDA</v>
          </cell>
        </row>
        <row r="6078">
          <cell r="B6078" t="str">
            <v>JUVENAL PIO DA SILVA</v>
          </cell>
        </row>
        <row r="6079">
          <cell r="B6079" t="str">
            <v>MUNDIALTRACTOR COM.IMP.EXPORTAÇÃO LTDA</v>
          </cell>
        </row>
        <row r="6080">
          <cell r="B6080" t="str">
            <v>ADEMAR MARTINS CARAGUATATUBA</v>
          </cell>
        </row>
        <row r="6081">
          <cell r="B6081" t="str">
            <v>CARTEL VEÍCULOS E SERVIÇOS LTDA</v>
          </cell>
        </row>
        <row r="6082">
          <cell r="B6082" t="str">
            <v>ALAIDES LIMBERGER</v>
          </cell>
        </row>
        <row r="6083">
          <cell r="B6083" t="str">
            <v>AG POSTES INDUSTRIA E COMERCIO LTDA</v>
          </cell>
        </row>
        <row r="6084">
          <cell r="B6084" t="str">
            <v>TRANSPORTES SIVICAL LTDA</v>
          </cell>
        </row>
        <row r="6085">
          <cell r="B6085" t="str">
            <v>MINERAÇÃO E MOAGEM SÃO JOÃO BATISTA LTDA</v>
          </cell>
        </row>
        <row r="6086">
          <cell r="B6086" t="str">
            <v>AUTO POSTO METROPOLITANO LTDA</v>
          </cell>
        </row>
        <row r="6087">
          <cell r="B6087" t="str">
            <v>TRANSPORTADORA CERVIL LTDA</v>
          </cell>
        </row>
        <row r="6088">
          <cell r="B6088" t="str">
            <v>CENTER TREVO MATERIAIS PARA CONSTRUÇÃO LTDA</v>
          </cell>
        </row>
        <row r="6089">
          <cell r="B6089" t="str">
            <v>AUTO POSTO REGISTRO LTDA</v>
          </cell>
        </row>
        <row r="6090">
          <cell r="B6090" t="str">
            <v>METAL LIGHT ILUMINAÇÃO LTDA</v>
          </cell>
        </row>
        <row r="6091">
          <cell r="B6091" t="str">
            <v>TRANSWAP AIR CARGO LTDA.</v>
          </cell>
        </row>
        <row r="6092">
          <cell r="B6092" t="str">
            <v>PORT CON CONSTRUTORA LTDA</v>
          </cell>
        </row>
        <row r="6093">
          <cell r="B6093" t="str">
            <v>SELIS DOMINGUES ESTOLET DA SILVA</v>
          </cell>
        </row>
        <row r="6094">
          <cell r="B6094" t="str">
            <v>PACSOLOS EQUIP.P/CONSTRUÇÃO CIVIL LTDA</v>
          </cell>
        </row>
        <row r="6095">
          <cell r="B6095" t="str">
            <v>TELECOMUNICAÇÕES KSP LTDA</v>
          </cell>
        </row>
        <row r="6096">
          <cell r="B6096" t="str">
            <v>RESTAURANTE DILZA LTDA-ME</v>
          </cell>
        </row>
        <row r="6097">
          <cell r="B6097" t="str">
            <v>KATSUMI OMURO &amp; CIA LTDA</v>
          </cell>
        </row>
        <row r="6098">
          <cell r="B6098" t="str">
            <v>TRANSPORTADORA JOÃO DIAS LTDA</v>
          </cell>
        </row>
        <row r="6099">
          <cell r="B6099" t="str">
            <v>PRAIAMAR TRANSPORTES LTDA</v>
          </cell>
        </row>
        <row r="6100">
          <cell r="B6100" t="str">
            <v>SOMHAR EQUIPAMENTOS DE SEGURANÇA LTDA</v>
          </cell>
        </row>
        <row r="6101">
          <cell r="B6101" t="str">
            <v>CERÂMICA FERREIRA IND. COMÉRCIO LTDA</v>
          </cell>
        </row>
        <row r="6102">
          <cell r="B6102" t="str">
            <v>ERG EMP.TRANSP.RODOVIÁRIO DE PETRÓLEO</v>
          </cell>
        </row>
        <row r="6103">
          <cell r="B6103" t="str">
            <v>JERUELPLAST ARTEFATOS DE PLÁSTICOS LTDA</v>
          </cell>
        </row>
        <row r="6104">
          <cell r="B6104" t="str">
            <v>EDVALDO SANTOS ROSA - ME</v>
          </cell>
        </row>
        <row r="6105">
          <cell r="B6105" t="str">
            <v>GUAIBÊ ENGENHARIA LTDA</v>
          </cell>
        </row>
        <row r="6106">
          <cell r="B6106" t="str">
            <v>ROTHER TIJOLOS E AREIA LTDA</v>
          </cell>
        </row>
        <row r="6107">
          <cell r="B6107" t="str">
            <v>EDSON BUENO DE MIRANDA - ME</v>
          </cell>
        </row>
        <row r="6108">
          <cell r="B6108" t="str">
            <v>ROLPORT ROLAMENTOS IMP.COMÉRCIO LTDA</v>
          </cell>
        </row>
        <row r="6109">
          <cell r="B6109" t="str">
            <v>ENGENHART ENGENHARIA CONST. E PROJETOS</v>
          </cell>
        </row>
        <row r="6110">
          <cell r="B6110" t="str">
            <v>EUCATEX S/A INDÚSTRIA E COMÉRCIO</v>
          </cell>
        </row>
        <row r="6111">
          <cell r="B6111" t="str">
            <v>CERÂMICA GUARAÚ LTDA</v>
          </cell>
        </row>
        <row r="6112">
          <cell r="B6112" t="str">
            <v>OSMAR MITSUO KATO</v>
          </cell>
        </row>
        <row r="6113">
          <cell r="B6113" t="str">
            <v>ILMAR FERNANDES</v>
          </cell>
        </row>
        <row r="6114">
          <cell r="B6114" t="str">
            <v>CIMEMPRIMO DISTRIBUIDORA DE CIMENTO LTDA</v>
          </cell>
        </row>
        <row r="6115">
          <cell r="B6115" t="str">
            <v>RESTOR COM. E MANUT. DE EQUIPAMENTOS ELETROMECÂNICA LTDA</v>
          </cell>
        </row>
        <row r="6116">
          <cell r="B6116" t="str">
            <v>MAGALI NOGUEIRA RAMOS</v>
          </cell>
        </row>
        <row r="6117">
          <cell r="B6117" t="str">
            <v>PEDREIRA SANTA ISABEL LTDA</v>
          </cell>
        </row>
        <row r="6118">
          <cell r="B6118" t="str">
            <v>WALTAIR DE JESUS CARVALHO</v>
          </cell>
        </row>
        <row r="6119">
          <cell r="B6119" t="str">
            <v>TRANSPORTADORA ESTADO LTDA</v>
          </cell>
        </row>
        <row r="6120">
          <cell r="B6120" t="str">
            <v>BRINDES TIP LTDA</v>
          </cell>
        </row>
        <row r="6121">
          <cell r="B6121" t="str">
            <v>TECNO-FLEX INDÚSTRIA E COMÉRCIO LTDA</v>
          </cell>
        </row>
        <row r="6122">
          <cell r="B6122" t="str">
            <v>PROMINER PROJETOS S/C LTDA</v>
          </cell>
        </row>
        <row r="6123">
          <cell r="B6123" t="str">
            <v>CAMAR LOCAÇÃO E MANUT.EQUIPAMENTOS LTDA</v>
          </cell>
        </row>
        <row r="6124">
          <cell r="B6124" t="str">
            <v>EMENTEC COMERCIAL E REPRESENTAÇÕES LTDA</v>
          </cell>
        </row>
        <row r="6125">
          <cell r="B6125" t="str">
            <v>SOUZA CUGLER INDUSTRIAL E CONSTRUTORA LTDA</v>
          </cell>
        </row>
        <row r="6126">
          <cell r="B6126" t="str">
            <v>TRANSTÉR TERRAPLENAGEM LTDA.</v>
          </cell>
        </row>
        <row r="6127">
          <cell r="B6127" t="str">
            <v>TINTAS CORAL LTDA</v>
          </cell>
        </row>
        <row r="6128">
          <cell r="B6128" t="str">
            <v>PEDREIRA NASSAU EMPRESA DE MINERAÇÃO LTDA</v>
          </cell>
        </row>
        <row r="6129">
          <cell r="B6129" t="str">
            <v>SERVAL SERVIÇOS AUTOMOTIVOS LTDA</v>
          </cell>
        </row>
        <row r="6130">
          <cell r="B6130" t="str">
            <v>IBERMAQ COM.REPRES.MÁQUINAS E PEÇAS LTDA</v>
          </cell>
        </row>
        <row r="6131">
          <cell r="B6131" t="str">
            <v>J.A.J. CONSTRUTORA E COMÉRCIO LTDA</v>
          </cell>
        </row>
        <row r="6132">
          <cell r="B6132" t="str">
            <v>DEGRAUS ANDAIMES E EQUIPAMENTOS LTDA</v>
          </cell>
        </row>
        <row r="6133">
          <cell r="B6133" t="str">
            <v>LIX INDUSTRIAL E CONSTRUÇÕES LTDA</v>
          </cell>
        </row>
        <row r="6134">
          <cell r="B6134" t="str">
            <v>TEAR ARQUIT.URBANISMO E MEIO AMBIENTE</v>
          </cell>
        </row>
        <row r="6135">
          <cell r="B6135" t="str">
            <v>COMBOIO AUTO POSTO LTDA</v>
          </cell>
        </row>
        <row r="6136">
          <cell r="B6136" t="str">
            <v>COBERPLAN IMPERMEABILIZAÇÃO E ISOLAÇÃO TÉRMICA LTDA</v>
          </cell>
        </row>
        <row r="6137">
          <cell r="B6137" t="str">
            <v>COPY SUPPLY COMERCIAL LTDA.</v>
          </cell>
        </row>
        <row r="6138">
          <cell r="B6138" t="str">
            <v>LAJES PAULISTA IND. E COM. DE ARTEFATOS DE CIMENTO LTDA</v>
          </cell>
        </row>
        <row r="6139">
          <cell r="B6139" t="str">
            <v>M.RODRIGUES COM.MATERIAIS P/CONSTRUÇÃO LTDA</v>
          </cell>
        </row>
        <row r="6140">
          <cell r="B6140" t="str">
            <v>AUTO MECÂNICA LITORAL LTDA - ME</v>
          </cell>
        </row>
        <row r="6141">
          <cell r="B6141" t="str">
            <v>ODONTOPREV S.A</v>
          </cell>
        </row>
        <row r="6142">
          <cell r="B6142" t="str">
            <v>CONSTRUTORA E PAVIMENTADORA LATINA LTDA</v>
          </cell>
        </row>
        <row r="6143">
          <cell r="B6143" t="str">
            <v>JOÃO ADOLFO POYATO GERMANIAS-ME</v>
          </cell>
        </row>
        <row r="6144">
          <cell r="B6144" t="str">
            <v>CASA SIMÕES BORRACHAS E FERRAMENTAS LTDA</v>
          </cell>
        </row>
        <row r="6145">
          <cell r="B6145" t="str">
            <v>GALILEU TRANSP.LOCAÇÃO DE EQUIPAMENTOS LTDA</v>
          </cell>
        </row>
        <row r="6146">
          <cell r="B6146" t="str">
            <v>AMANCO DO BRASIL S.A.</v>
          </cell>
        </row>
        <row r="6147">
          <cell r="B6147" t="str">
            <v>AMANCO BRASIL S.A</v>
          </cell>
        </row>
        <row r="6148">
          <cell r="B6148" t="str">
            <v>AMANCO BRASIL S.A</v>
          </cell>
        </row>
        <row r="6149">
          <cell r="B6149" t="str">
            <v>MCA - DISTRIB. DE PRODUTOS DE LIMPEZA LTDA</v>
          </cell>
        </row>
        <row r="6150">
          <cell r="B6150" t="str">
            <v>EVERTON DISTRIBUIDORA COML DE PEÇAS LTDA</v>
          </cell>
        </row>
        <row r="6151">
          <cell r="B6151" t="str">
            <v>TELECKI ARQUITETURA DE PROJETOS SC LTDA.</v>
          </cell>
        </row>
        <row r="6152">
          <cell r="B6152" t="str">
            <v>TELEINFO COMÉRCIO E CONSULTORIA EM TELEINFORMÁTICA LTDA</v>
          </cell>
        </row>
        <row r="6153">
          <cell r="B6153" t="str">
            <v>DISKTERRA LOCAÇÃO DE EQUIPAMENTOS DE TERRAPLENAGEM LTDA</v>
          </cell>
        </row>
        <row r="6154">
          <cell r="B6154" t="str">
            <v>VIAPOL LTDA</v>
          </cell>
        </row>
        <row r="6155">
          <cell r="B6155" t="str">
            <v>L'HOTEL LTDA SCP THE CAPITAL FLAT</v>
          </cell>
        </row>
        <row r="6156">
          <cell r="B6156" t="str">
            <v>LUSOMAQ COMERCIO DE PEACAS PARA TRATORES</v>
          </cell>
        </row>
        <row r="6157">
          <cell r="B6157" t="str">
            <v>COMERCIAL TADEM LTDA</v>
          </cell>
        </row>
        <row r="6158">
          <cell r="B6158" t="str">
            <v>DAIMLER CHRYSLER</v>
          </cell>
        </row>
        <row r="6159">
          <cell r="B6159" t="str">
            <v>IPIRANGA ASFALTOS S/A</v>
          </cell>
        </row>
        <row r="6160">
          <cell r="B6160" t="str">
            <v>IPIRANGA ASFALTOS S/A</v>
          </cell>
        </row>
        <row r="6161">
          <cell r="B6161" t="str">
            <v>IPIRANGA ASFALTOS S/A</v>
          </cell>
        </row>
        <row r="6162">
          <cell r="B6162" t="str">
            <v>IPIRANGA ASFALTOS S/A</v>
          </cell>
        </row>
        <row r="6163">
          <cell r="B6163" t="str">
            <v>IPIRANGA ASFALTOS S/A</v>
          </cell>
        </row>
        <row r="6164">
          <cell r="B6164" t="str">
            <v>IPIRANGA ASFALTOS S/A</v>
          </cell>
        </row>
        <row r="6165">
          <cell r="B6165" t="str">
            <v>IPIRANGA ASFALTOS S/A</v>
          </cell>
        </row>
        <row r="6166">
          <cell r="B6166" t="str">
            <v>ETENA'S INDÚSTRIA E COMÉRCIO LTDA</v>
          </cell>
        </row>
        <row r="6167">
          <cell r="B6167" t="str">
            <v>TRANSPORTADORA CAXAMBU LTDA</v>
          </cell>
        </row>
        <row r="6168">
          <cell r="B6168" t="str">
            <v>NEWLUX INDÚSTRIA E COMÉRCIO LTDA</v>
          </cell>
        </row>
        <row r="6169">
          <cell r="B6169" t="str">
            <v>TRANSPORTES BRACAGEM PIRATININGA LTDA</v>
          </cell>
        </row>
        <row r="6170">
          <cell r="B6170" t="str">
            <v>EMBRAMADEM EMP.BRAS.MADEIRAS E EMBALAGEM LTDA</v>
          </cell>
        </row>
        <row r="6171">
          <cell r="B6171" t="str">
            <v>PRESIDENTE PRODUTOS AUTOMOTIVOS LTDA</v>
          </cell>
        </row>
        <row r="6172">
          <cell r="B6172" t="str">
            <v>RTS IND.COMERCIO DE VALVULAS LTDA</v>
          </cell>
        </row>
        <row r="6173">
          <cell r="B6173" t="str">
            <v>TRANSPORTADORA PASIN LTDA</v>
          </cell>
        </row>
        <row r="6174">
          <cell r="B6174" t="str">
            <v>QUIMATÉCNICA INDUSTRIAL LTDA</v>
          </cell>
        </row>
        <row r="6175">
          <cell r="B6175" t="str">
            <v>BRASILMAXI LOGÍSTICA LTDA</v>
          </cell>
        </row>
        <row r="6176">
          <cell r="B6176" t="str">
            <v>CARDINALI INDÚSTRIA E COMÉRCIO LTDA</v>
          </cell>
        </row>
        <row r="6177">
          <cell r="B6177" t="str">
            <v>SP EQUIP.PROTEÇÃO AO TRABALHO LTDA</v>
          </cell>
        </row>
        <row r="6178">
          <cell r="B6178" t="str">
            <v>FAX POINT INDÚSTRIA,IMPORTAÇÃO E EXPORTAÇÃO LTDA</v>
          </cell>
        </row>
        <row r="6179">
          <cell r="B6179" t="str">
            <v>ARCIMEN ARTEFATOS DE CIMENTO LTDA</v>
          </cell>
        </row>
        <row r="6180">
          <cell r="B6180" t="str">
            <v>SULLAIR DO BRASIL LTDA</v>
          </cell>
        </row>
        <row r="6181">
          <cell r="B6181" t="str">
            <v>BARDAN DISTR.COMBUSTÍVEL IND.COM.DERIVADO</v>
          </cell>
        </row>
        <row r="6182">
          <cell r="B6182" t="str">
            <v>TEMA TERRA EQUIPAMENTOS LTDA</v>
          </cell>
        </row>
        <row r="6183">
          <cell r="B6183" t="str">
            <v>OLARIA AEROPORTO LTDA-ME</v>
          </cell>
        </row>
        <row r="6184">
          <cell r="B6184" t="str">
            <v>ALBERT GRÁFICA LTDA</v>
          </cell>
        </row>
        <row r="6185">
          <cell r="B6185" t="str">
            <v>JOAO BATISTA ZAQUEU</v>
          </cell>
        </row>
        <row r="6186">
          <cell r="B6186" t="str">
            <v>FLYGT DO BRASIL S.A</v>
          </cell>
        </row>
        <row r="6187">
          <cell r="B6187" t="str">
            <v>PEDREIRA SARGON LTDA</v>
          </cell>
        </row>
        <row r="6188">
          <cell r="B6188" t="str">
            <v>TRANS WELL'S EXPRESSO RODOVIÁRIO LTDA</v>
          </cell>
        </row>
        <row r="6189">
          <cell r="B6189" t="str">
            <v>TRANS WELLS EXPRESSO RODOVIARIO LTDA</v>
          </cell>
        </row>
        <row r="6190">
          <cell r="B6190" t="str">
            <v>COOP.ELET.DES.RURAL DO ALTO DO PARAÍBA</v>
          </cell>
        </row>
        <row r="6191">
          <cell r="B6191" t="str">
            <v>OLIVEIRA MUNIZ ENGENHARIA LTDA</v>
          </cell>
        </row>
        <row r="6192">
          <cell r="B6192" t="str">
            <v>SIBEFER COM. DE FERRO E METAIS LTDA</v>
          </cell>
        </row>
        <row r="6193">
          <cell r="B6193" t="str">
            <v>PROET ELÉTRICA E TELECOMUNICAÇÕES LTDA</v>
          </cell>
        </row>
        <row r="6194">
          <cell r="B6194" t="str">
            <v>INBRAMEQ IND.BRAS.MAQ.EQUIPAMENTOS LTDA</v>
          </cell>
        </row>
        <row r="6195">
          <cell r="B6195" t="str">
            <v>REPRINT REPRODUÇÕES GRÁFICAS LTDA</v>
          </cell>
        </row>
        <row r="6196">
          <cell r="B6196" t="str">
            <v>AUTO POSTO PRAIA DAS PALMEIRAS LTDA</v>
          </cell>
        </row>
        <row r="6197">
          <cell r="B6197" t="str">
            <v>REDE ZACHARIAS DE PNEUS E ACESSÓRIOS LTDA</v>
          </cell>
        </row>
        <row r="6198">
          <cell r="B6198" t="str">
            <v>REDE ZACHARIAS DE PNEUS E ACESSORIOS SA</v>
          </cell>
        </row>
        <row r="6199">
          <cell r="B6199" t="str">
            <v>GERAL DE CONCRETO S/A</v>
          </cell>
        </row>
        <row r="6200">
          <cell r="B6200" t="str">
            <v>GERAL DE CONCRETO S/A - ENGEMIX</v>
          </cell>
        </row>
        <row r="6201">
          <cell r="B6201" t="str">
            <v>GERAL DE CONCRETO S/A - ENGEMIX</v>
          </cell>
        </row>
        <row r="6202">
          <cell r="B6202" t="str">
            <v>GERAL DE CONCRETO S/A</v>
          </cell>
        </row>
        <row r="6203">
          <cell r="B6203" t="str">
            <v>GERAL DE CONCRETO S/A</v>
          </cell>
        </row>
        <row r="6204">
          <cell r="B6204" t="str">
            <v>RODOVIÁRIA CINCO ESTRELAS LTDA</v>
          </cell>
        </row>
        <row r="6205">
          <cell r="B6205" t="str">
            <v>L I G H T - SERVICOS DE ELETRICIDADE S/A</v>
          </cell>
        </row>
        <row r="6206">
          <cell r="B6206" t="str">
            <v>TIJOLESTE MATERIAIS PARA CONSTRUÇÃO LTDA</v>
          </cell>
        </row>
        <row r="6207">
          <cell r="B6207" t="str">
            <v>BETUNEL INDÚSTRIA E COMÉRCIO LTDA</v>
          </cell>
        </row>
        <row r="6208">
          <cell r="B6208" t="str">
            <v>BETUNEL INDÚSTRIA E COM. LTDA</v>
          </cell>
        </row>
        <row r="6209">
          <cell r="B6209" t="str">
            <v>BETUNEL INDÚSTRIA E COMÉRCIO LTDA</v>
          </cell>
        </row>
        <row r="6210">
          <cell r="B6210" t="str">
            <v>BETUNEL INDÚSTRIA E COMÉRCIO LTDA.</v>
          </cell>
        </row>
        <row r="6211">
          <cell r="B6211" t="str">
            <v>BETUNEL INDÚSTRIA E COMÉRCIO LTDA</v>
          </cell>
        </row>
        <row r="6212">
          <cell r="B6212" t="str">
            <v>BETUNEL INDÚSTRIA E COMÉRCIO LTDA.</v>
          </cell>
        </row>
        <row r="6213">
          <cell r="B6213" t="str">
            <v>BETUNEL INDÚSTRIA E COMÉRCIO LTDA.</v>
          </cell>
        </row>
        <row r="6214">
          <cell r="B6214" t="str">
            <v>AKZO NOBEL LTDA</v>
          </cell>
        </row>
        <row r="6215">
          <cell r="B6215" t="str">
            <v>ALBANY INTERNATIONAL FELTROS E TELAS IND</v>
          </cell>
        </row>
        <row r="6216">
          <cell r="B6216" t="str">
            <v>INDÚSTRIAS FILIZOLA S/A</v>
          </cell>
        </row>
        <row r="6217">
          <cell r="B6217" t="str">
            <v>INDÚSTRIAS FILIZOLA S/A</v>
          </cell>
        </row>
        <row r="6218">
          <cell r="B6218" t="str">
            <v>CONSTRUTORA PASSARELLI LTDA</v>
          </cell>
        </row>
        <row r="6219">
          <cell r="B6219" t="str">
            <v>OTTO BAUMGART INDÚSTRIA E COMÉRCIO S.A</v>
          </cell>
        </row>
        <row r="6220">
          <cell r="B6220" t="str">
            <v>CASA DE ENCERADOS GIULIANI LTDA.</v>
          </cell>
        </row>
        <row r="6221">
          <cell r="B6221" t="str">
            <v>GEOSONDA S/A</v>
          </cell>
        </row>
        <row r="6222">
          <cell r="B6222" t="str">
            <v>INTERPACKING INDÚSTRIA E COMÉRCIO LTDA</v>
          </cell>
        </row>
        <row r="6223">
          <cell r="B6223" t="str">
            <v>POLI FILTRO COM REPR DE PECAS PARA AUTOS</v>
          </cell>
        </row>
        <row r="6224">
          <cell r="B6224" t="str">
            <v>VASPEX</v>
          </cell>
        </row>
        <row r="6225">
          <cell r="B6225" t="str">
            <v>BANDERART INDÚSTRIA TEXTIL LTDA</v>
          </cell>
        </row>
        <row r="6226">
          <cell r="B6226" t="str">
            <v>CAÇULA DE PNEUS COM. IMP. E EXP. LTDA.</v>
          </cell>
        </row>
        <row r="6227">
          <cell r="B6227" t="str">
            <v>POSTO DE SERVIÇOS CÔTE D'AZUR</v>
          </cell>
        </row>
        <row r="6228">
          <cell r="B6228" t="str">
            <v>DIMIBÚ IND. DE ARTEF. DE PAPEL E PAPELÃO LTDA</v>
          </cell>
        </row>
        <row r="6229">
          <cell r="B6229" t="str">
            <v>SOLOTEST APARELHOS PARA MECANICA DO SOLO</v>
          </cell>
        </row>
        <row r="6230">
          <cell r="B6230" t="str">
            <v>CONTER CONSTRUÇÕES E COMÉRCIO S.A</v>
          </cell>
        </row>
        <row r="6231">
          <cell r="B6231" t="str">
            <v>TRANSPORTES CEAM LTDA</v>
          </cell>
        </row>
        <row r="6232">
          <cell r="B6232" t="str">
            <v>TRANSPORTES CEAM LTDA</v>
          </cell>
        </row>
        <row r="6233">
          <cell r="B6233" t="str">
            <v>TRANSPORTES CEAM LTDA</v>
          </cell>
        </row>
        <row r="6234">
          <cell r="B6234" t="str">
            <v>TRANSPORTES CEAM LTDA</v>
          </cell>
        </row>
        <row r="6235">
          <cell r="B6235" t="str">
            <v>HOLCIM BRASIL S.A</v>
          </cell>
        </row>
        <row r="6236">
          <cell r="B6236" t="str">
            <v>HOLCIM BRASIL S/A</v>
          </cell>
        </row>
        <row r="6237">
          <cell r="B6237" t="str">
            <v>HOLCIM BRASIL S.A</v>
          </cell>
        </row>
        <row r="6238">
          <cell r="B6238" t="str">
            <v>HOLCIM BRASIL S/A</v>
          </cell>
        </row>
        <row r="6239">
          <cell r="B6239" t="str">
            <v>HOLCIM BRASIL S.A</v>
          </cell>
        </row>
        <row r="6240">
          <cell r="B6240" t="str">
            <v>HOLDERCIM BRASIL S/A</v>
          </cell>
        </row>
        <row r="6241">
          <cell r="B6241" t="str">
            <v>HOLCIM BRASIL S.A</v>
          </cell>
        </row>
        <row r="6242">
          <cell r="B6242" t="str">
            <v>HOLCIM BRASIL S/A</v>
          </cell>
        </row>
        <row r="6243">
          <cell r="B6243" t="str">
            <v>HOLCIM BRASIL S.A</v>
          </cell>
        </row>
        <row r="6244">
          <cell r="B6244" t="str">
            <v>HOLDERCIM BRASIL S/A - N.IGUACU</v>
          </cell>
        </row>
        <row r="6245">
          <cell r="B6245" t="str">
            <v>SHERWIN-WILLIAMS DO BRASIL IND. COM. LTDA</v>
          </cell>
        </row>
        <row r="6246">
          <cell r="B6246" t="str">
            <v>SONNERVIG S/A COMERCIO E INDUSTRIA</v>
          </cell>
        </row>
        <row r="6247">
          <cell r="B6247" t="str">
            <v>TRIADE AUDITORES S/C</v>
          </cell>
        </row>
        <row r="6248">
          <cell r="B6248" t="str">
            <v>EDITORA SALESIANA</v>
          </cell>
        </row>
        <row r="6249">
          <cell r="B6249" t="str">
            <v>ASSOCIAÇÃO BRASILEIRA DE CIMENTO PORTLAND</v>
          </cell>
        </row>
        <row r="6250">
          <cell r="B6250" t="str">
            <v>DELLA VIA PNEUS LTDA (AUTO LINS)</v>
          </cell>
        </row>
        <row r="6251">
          <cell r="B6251" t="str">
            <v>SVEDALA DYNAPAC LTDA</v>
          </cell>
        </row>
        <row r="6252">
          <cell r="B6252" t="str">
            <v>AUTO POSTO TANAJA LTDA.</v>
          </cell>
        </row>
        <row r="6253">
          <cell r="B6253" t="str">
            <v>SOTREQ S.A</v>
          </cell>
        </row>
        <row r="6254">
          <cell r="B6254" t="str">
            <v>SOTREQ S/A.</v>
          </cell>
        </row>
        <row r="6255">
          <cell r="B6255" t="str">
            <v>SOTREQ S.A</v>
          </cell>
        </row>
        <row r="6256">
          <cell r="B6256" t="str">
            <v>SOTREQ S.A</v>
          </cell>
        </row>
        <row r="6257">
          <cell r="B6257" t="str">
            <v>SOTREQ S.A.</v>
          </cell>
        </row>
        <row r="6258">
          <cell r="B6258" t="str">
            <v>SOTREQ S.A</v>
          </cell>
        </row>
        <row r="6259">
          <cell r="B6259" t="str">
            <v>SOTREQ S/A</v>
          </cell>
        </row>
        <row r="6260">
          <cell r="B6260" t="str">
            <v>SOTREQ S/A</v>
          </cell>
        </row>
        <row r="6261">
          <cell r="B6261" t="str">
            <v>CATERPILLAR</v>
          </cell>
        </row>
        <row r="6262">
          <cell r="B6262" t="str">
            <v>BELGO BEKAERT ARAMES S/A</v>
          </cell>
        </row>
        <row r="6263">
          <cell r="B6263" t="str">
            <v>BELGO BEKAERT ARAMES S.A</v>
          </cell>
        </row>
        <row r="6264">
          <cell r="B6264" t="str">
            <v>BELGO BEKAERT ARAMES S/A</v>
          </cell>
        </row>
        <row r="6265">
          <cell r="B6265" t="str">
            <v>PIZZIMENTI FERRAGENS E FERRAMENTAS LTDA.</v>
          </cell>
        </row>
        <row r="6266">
          <cell r="B6266" t="str">
            <v>NEO-REX DO BRASIL LIMITADA</v>
          </cell>
        </row>
        <row r="6267">
          <cell r="B6267" t="str">
            <v>MELTING ARTEFATOS DE BORRACHA LTDA</v>
          </cell>
        </row>
        <row r="6268">
          <cell r="B6268" t="str">
            <v>PHILIPS DO BRASIL LTDA</v>
          </cell>
        </row>
        <row r="6269">
          <cell r="B6269" t="str">
            <v>BELMETAL INDÚSTRIA E COMÉRCIO LTDA</v>
          </cell>
        </row>
        <row r="6270">
          <cell r="B6270" t="str">
            <v>COMERCIAL ELÉTRICA RIMO LTDA</v>
          </cell>
        </row>
        <row r="6271">
          <cell r="B6271" t="str">
            <v>DIMAS DE MELO PIMENTA SISTEMAS DE PONTO</v>
          </cell>
        </row>
        <row r="6272">
          <cell r="B6272" t="str">
            <v>JOSE MURILIA BOZZA COMERCIO E INDUSTRIA</v>
          </cell>
        </row>
        <row r="6273">
          <cell r="B6273" t="str">
            <v>EPCCO ENGENHARIA DE PROJETOS, CONSULT.CONSTRUCOES</v>
          </cell>
        </row>
        <row r="6274">
          <cell r="B6274" t="str">
            <v>FIRPAVI CONSTRUTORA E PAVIMENTADORA S.A</v>
          </cell>
        </row>
        <row r="6275">
          <cell r="B6275" t="str">
            <v>PAPELARIA SÃO MIGUEL LTDA</v>
          </cell>
        </row>
        <row r="6276">
          <cell r="B6276" t="str">
            <v>TRANSPORTES DELLA VOLPE S/A</v>
          </cell>
        </row>
        <row r="6277">
          <cell r="B6277" t="str">
            <v>ATACADISTA SÃO PAULO COM. IMPORTAÇÃO LTDA</v>
          </cell>
        </row>
        <row r="6278">
          <cell r="B6278" t="str">
            <v>PIRELLI ENERGIA CABOS E SIST.BRASIL LTDA</v>
          </cell>
        </row>
        <row r="6279">
          <cell r="B6279" t="str">
            <v>CATUMBI TELAS METÁLICAS LTDA</v>
          </cell>
        </row>
        <row r="6280">
          <cell r="B6280" t="str">
            <v>CONSTRUTORA RADIAL LTDA</v>
          </cell>
        </row>
        <row r="6281">
          <cell r="B6281" t="str">
            <v>NYZA S.A INDUSTRIA E COMERCIO DE PLASTIC</v>
          </cell>
        </row>
        <row r="6282">
          <cell r="B6282" t="str">
            <v>OXFORT CONSTRUÇÕES S/A</v>
          </cell>
        </row>
        <row r="6283">
          <cell r="B6283" t="str">
            <v>DOW CORNING DO BRASIL LTDA</v>
          </cell>
        </row>
        <row r="6284">
          <cell r="B6284" t="str">
            <v>PNEUAC COMERCIAL E IMPORTADORA LTDA</v>
          </cell>
        </row>
        <row r="6285">
          <cell r="B6285" t="str">
            <v>RELEVO ARAÚJO INDÚSTRIAS GRÁFICAS LTDA.</v>
          </cell>
        </row>
        <row r="6286">
          <cell r="B6286" t="str">
            <v>ILUMATIC S/A ILUMINAÇÃO E ELETROMETALÚRGICA</v>
          </cell>
        </row>
        <row r="6287">
          <cell r="B6287" t="str">
            <v>METALÚRGICA AROUCA LTDA</v>
          </cell>
        </row>
        <row r="6288">
          <cell r="B6288" t="str">
            <v>PACAEMBU AUTO PEÇAS LTDA</v>
          </cell>
        </row>
        <row r="6289">
          <cell r="B6289" t="str">
            <v>EMBU S.A ENGENHARIA E COMERCIO</v>
          </cell>
        </row>
        <row r="6290">
          <cell r="B6290" t="str">
            <v>BRASILIA MÁQUINAS E FERRAMENTAS LRDA</v>
          </cell>
        </row>
        <row r="6291">
          <cell r="B6291" t="str">
            <v>STOCK PHOTOS PRODUÇÕES LTDA</v>
          </cell>
        </row>
        <row r="6292">
          <cell r="B6292" t="str">
            <v>BAR E LANCHES TONICINTO LTDA</v>
          </cell>
        </row>
        <row r="6293">
          <cell r="B6293" t="str">
            <v>CONTÉM PLANEJ.ENGEN.ARQUITETURA S/C LTDA</v>
          </cell>
        </row>
        <row r="6294">
          <cell r="B6294" t="str">
            <v>CONTAG ENGENHARIA S/C LTDA</v>
          </cell>
        </row>
        <row r="6295">
          <cell r="B6295" t="str">
            <v>UNIFRESA SERVIÇOS E LOCAÇÕES LTDA</v>
          </cell>
        </row>
        <row r="6296">
          <cell r="B6296" t="str">
            <v>P.J.P. LOCAÇÕES E SERVIÇOS LTDA.</v>
          </cell>
        </row>
        <row r="6297">
          <cell r="B6297" t="str">
            <v>LAFARGE BRASIL S.A.</v>
          </cell>
        </row>
        <row r="6298">
          <cell r="B6298" t="str">
            <v>LAFARGE BRASIL S/A</v>
          </cell>
        </row>
        <row r="6299">
          <cell r="B6299" t="str">
            <v>LAFARGE BRASIL S/A</v>
          </cell>
        </row>
        <row r="6300">
          <cell r="B6300" t="str">
            <v>LAFARGE BRASIL S.A</v>
          </cell>
        </row>
        <row r="6301">
          <cell r="B6301" t="str">
            <v>LAFARGE BRASIL S.A</v>
          </cell>
        </row>
        <row r="6302">
          <cell r="B6302" t="str">
            <v>LAFARGE BRASIL S/A</v>
          </cell>
        </row>
        <row r="6303">
          <cell r="B6303" t="str">
            <v>LAFARGE BRASIL S.A</v>
          </cell>
        </row>
        <row r="6304">
          <cell r="B6304" t="str">
            <v>INDUTIL INDÚSTRIA DE TINTAS LTDA</v>
          </cell>
        </row>
        <row r="6305">
          <cell r="B6305" t="str">
            <v>SOC.TÉCNICA DE ELASTÔMEROS STELA LTDA</v>
          </cell>
        </row>
        <row r="6306">
          <cell r="B6306" t="str">
            <v>ABECOM ROLAMENTOS PROD.DE BORRACHA LTDA</v>
          </cell>
        </row>
        <row r="6307">
          <cell r="B6307" t="str">
            <v>BÖELER THYSSEN TÉCNICA DE SOLDAGEM LTDA</v>
          </cell>
        </row>
        <row r="6308">
          <cell r="B6308" t="str">
            <v>DAL DISTRIBUIDORA AUTOMOTIVA LTDA</v>
          </cell>
        </row>
        <row r="6309">
          <cell r="B6309" t="str">
            <v>LIBERTY PAULISTA DE SEGUROS S/A</v>
          </cell>
        </row>
        <row r="6310">
          <cell r="B6310" t="str">
            <v>JUSTO &amp; CIA LTDA</v>
          </cell>
        </row>
        <row r="6311">
          <cell r="B6311" t="str">
            <v>PEDREIRAS SÃO MATHEUS -LAGEADO S.A</v>
          </cell>
        </row>
        <row r="6312">
          <cell r="B6312" t="str">
            <v>PEDREIRAS SÃO MATHEUS-LAGEADO S.A</v>
          </cell>
        </row>
        <row r="6313">
          <cell r="B6313" t="str">
            <v>PAVIMENTADORA E CONSTR. SANTA ISABEL LTDA</v>
          </cell>
        </row>
        <row r="6314">
          <cell r="B6314" t="str">
            <v>ROMA ENGENHARIA E CONSULTORIA LTDA</v>
          </cell>
        </row>
        <row r="6315">
          <cell r="B6315" t="str">
            <v>TERRAPLANAGEM SANTO AMÉRICO S/C LTDA</v>
          </cell>
        </row>
        <row r="6316">
          <cell r="B6316" t="str">
            <v>ANE PAVIMENTAÇÃO E CONSTRUÇÕES LTDA</v>
          </cell>
        </row>
        <row r="6317">
          <cell r="B6317" t="str">
            <v>NIVALDO ARAÚJO DA SILVA-MAT.P/CONSTRUÇÃO</v>
          </cell>
        </row>
        <row r="6318">
          <cell r="B6318" t="str">
            <v>CERÂMICA INDUSTRIAL DE TAUBATÉ LTDA</v>
          </cell>
        </row>
        <row r="6319">
          <cell r="B6319" t="str">
            <v>LOUSANO IND. CONDUTORES ELÉTRICOS LTDA</v>
          </cell>
        </row>
        <row r="6320">
          <cell r="B6320" t="str">
            <v>ELETROPAULO MET.ELETRICIDADE DE SÃO PAULO S.A</v>
          </cell>
        </row>
        <row r="6321">
          <cell r="B6321" t="str">
            <v>TREVISO AUTO POSTO LTDA</v>
          </cell>
        </row>
        <row r="6322">
          <cell r="B6322" t="str">
            <v>D.A.D.O DISTR.AÉREA DE DIÁRIOS OFICIAIS LTDA</v>
          </cell>
        </row>
        <row r="6323">
          <cell r="B6323" t="str">
            <v>ROMA COMERCIAL DE PNEUS ROMA LTDA</v>
          </cell>
        </row>
        <row r="6324">
          <cell r="B6324" t="str">
            <v>KOPELL INFORMÁTICA E PAPELARIA LTDA.</v>
          </cell>
        </row>
        <row r="6325">
          <cell r="B6325" t="str">
            <v>AUTO POSTO CARAVELI LTDA</v>
          </cell>
        </row>
        <row r="6326">
          <cell r="B6326" t="str">
            <v>COLOMO CONSTRUCAO E LOCACAO DE MAO DE OB</v>
          </cell>
        </row>
        <row r="6327">
          <cell r="B6327" t="str">
            <v>VAMI PAES DE ALMEIDA</v>
          </cell>
        </row>
        <row r="6328">
          <cell r="B6328" t="str">
            <v>BIG BOX PEÇAS, FERRAMENTAS E EQUIPAMENTOS LTDA</v>
          </cell>
        </row>
        <row r="6329">
          <cell r="B6329" t="str">
            <v>P W HIDROPNEUMÁTICA LTDA</v>
          </cell>
        </row>
        <row r="6330">
          <cell r="B6330" t="str">
            <v>CARTEPILLAR BRASIL LTDA.</v>
          </cell>
        </row>
        <row r="6331">
          <cell r="B6331" t="str">
            <v>JOS MURILIA BOZZA</v>
          </cell>
        </row>
        <row r="6332">
          <cell r="B6332" t="str">
            <v>LUIZ RIBEIRO DE OLIVEIRA</v>
          </cell>
        </row>
        <row r="6333">
          <cell r="B6333" t="str">
            <v>LAIRTON SIQUEIRA DA SILVA</v>
          </cell>
        </row>
        <row r="6334">
          <cell r="B6334" t="str">
            <v>RONALDO CHEROULLO DA SILVA</v>
          </cell>
        </row>
        <row r="6335">
          <cell r="B6335" t="str">
            <v>PORTITAL INDÚSTRIA E COMÉRCIO LTDA</v>
          </cell>
        </row>
        <row r="6336">
          <cell r="B6336" t="str">
            <v>MEQUIL EQUIPAMENTOS INDUSTRIAIS LTDA</v>
          </cell>
        </row>
        <row r="6337">
          <cell r="B6337" t="str">
            <v>AUTO POSTO MOGI DAS CRUZES LTDA</v>
          </cell>
        </row>
        <row r="6338">
          <cell r="B6338" t="str">
            <v>BAUKO MAQUINAS S/A</v>
          </cell>
        </row>
        <row r="6339">
          <cell r="B6339" t="str">
            <v>DIAMANTECNO FERRAMENTAS DIAMANTADAS LTDA</v>
          </cell>
        </row>
        <row r="6340">
          <cell r="B6340" t="str">
            <v>DANFOSS DO BRASIL IND. COM. LTDA</v>
          </cell>
        </row>
        <row r="6341">
          <cell r="B6341" t="str">
            <v>JOFEGE PAVIMENTAÇÃO E CONSTRUÇÃO LTDA</v>
          </cell>
        </row>
        <row r="6342">
          <cell r="B6342" t="str">
            <v>COMERCIAL E DISTRIBUIDORA 5 DE AGOSTO LTDA</v>
          </cell>
        </row>
        <row r="6343">
          <cell r="B6343" t="str">
            <v>B. OLAIR RIBEIRO - ME</v>
          </cell>
        </row>
        <row r="6344">
          <cell r="B6344" t="str">
            <v>SINDICATO INDUSTRIA CONSTRUCAO PESADA SA</v>
          </cell>
        </row>
        <row r="6345">
          <cell r="B6345" t="str">
            <v>IMBRASCOM INDUSTRIALIZAÇÃO DE CONTAINERS LTDA</v>
          </cell>
        </row>
        <row r="6346">
          <cell r="B6346" t="str">
            <v>MELIÁ BRASIL ADM.HOTELEIRA E COMERCIAL LTDA</v>
          </cell>
        </row>
        <row r="6347">
          <cell r="B6347" t="str">
            <v>ENEJOTA CAVALIERI ENGENHARIA S/C LTDA</v>
          </cell>
        </row>
        <row r="6348">
          <cell r="B6348" t="str">
            <v>ARTEFATOS DE BORRACHA FERES LTDA</v>
          </cell>
        </row>
        <row r="6349">
          <cell r="B6349" t="str">
            <v>OSCAR ANICETO DE DEUS LIMA - ME</v>
          </cell>
        </row>
        <row r="6350">
          <cell r="B6350" t="str">
            <v>TRANSPORTADORA MERLANTE LTDA-ME</v>
          </cell>
        </row>
        <row r="6351">
          <cell r="B6351" t="str">
            <v>LUIZ EXPEDITO BALASTRERI-ME</v>
          </cell>
        </row>
        <row r="6352">
          <cell r="B6352" t="str">
            <v>MONTE CAR TRANSPORTADORA LTDA</v>
          </cell>
        </row>
        <row r="6353">
          <cell r="B6353" t="str">
            <v>CASA MIMOSA HIDR.ACABAMENTOS LTDA</v>
          </cell>
        </row>
        <row r="6354">
          <cell r="B6354" t="str">
            <v>NAMBEI RASQUINI INDÚSTRIA E COMÉRCIO LTDA</v>
          </cell>
        </row>
        <row r="6355">
          <cell r="B6355" t="str">
            <v>JUVENAL RANGEL FERNANDES</v>
          </cell>
        </row>
        <row r="6356">
          <cell r="B6356" t="str">
            <v>LEONE EQUIPAMENTOS AUTOMOTIVOS LTDA</v>
          </cell>
        </row>
        <row r="6357">
          <cell r="B6357" t="str">
            <v>CONTIL INDÚSTRIA E COMÉRCIO LTDA</v>
          </cell>
        </row>
        <row r="6358">
          <cell r="B6358" t="str">
            <v>JATOBÁ VIAGENS E TURISMO LTDA</v>
          </cell>
        </row>
        <row r="6359">
          <cell r="B6359" t="str">
            <v>FREECAR INTERNATIONAL SERVIÇOS LTDA</v>
          </cell>
        </row>
        <row r="6360">
          <cell r="B6360" t="str">
            <v>F.DAS CHAGAS BRASIL JÚNIOR</v>
          </cell>
        </row>
        <row r="6361">
          <cell r="B6361" t="str">
            <v>CONSTRUTORA PALMEIRA LTDA.</v>
          </cell>
        </row>
        <row r="6362">
          <cell r="B6362" t="str">
            <v>TRATORCENTER PEÇAS E SERVIÇOS LTDA</v>
          </cell>
        </row>
        <row r="6363">
          <cell r="B6363" t="str">
            <v>SUPERMERCADO PARENTE LTDA</v>
          </cell>
        </row>
        <row r="6364">
          <cell r="B6364" t="str">
            <v>CONSTRUTORA G &amp; F LTDA</v>
          </cell>
        </row>
        <row r="6365">
          <cell r="B6365" t="str">
            <v>FREAUTO PEÇAS E SERVIÇOS PARA FREIOS LTDA</v>
          </cell>
        </row>
        <row r="6366">
          <cell r="B6366" t="str">
            <v>CEARA DIESEL S.A</v>
          </cell>
        </row>
        <row r="6367">
          <cell r="B6367" t="str">
            <v>CASA FORTE COMERCIO DE MATERIAL DE CONST</v>
          </cell>
        </row>
        <row r="6368">
          <cell r="B6368" t="str">
            <v>RENOVADORA E COM. DE PNEUS E PECAS BASTO</v>
          </cell>
        </row>
        <row r="6369">
          <cell r="B6369" t="str">
            <v>TERRADIESEL AUTO PECAS LTDA.</v>
          </cell>
        </row>
        <row r="6370">
          <cell r="B6370" t="str">
            <v>DEMAS CONSTRUÇÕES LTDA.</v>
          </cell>
        </row>
        <row r="6371">
          <cell r="B6371" t="str">
            <v>ABATECNICA PROJ. E MANUT. DE EQUIP. INDU</v>
          </cell>
        </row>
        <row r="6372">
          <cell r="B6372" t="str">
            <v>ARY LEMOS COMERCIO LTDA-MEGABAT BATERIAS</v>
          </cell>
        </row>
        <row r="6373">
          <cell r="B6373" t="str">
            <v>SODIMAQ MAQUINAS E EQUIPAMENTOS LTDA</v>
          </cell>
        </row>
        <row r="6374">
          <cell r="B6374" t="str">
            <v>ELEOMAR RIBEIRO</v>
          </cell>
        </row>
        <row r="6375">
          <cell r="B6375" t="str">
            <v>MACROLUB COMÉRCIO LTDA.</v>
          </cell>
        </row>
        <row r="6376">
          <cell r="B6376" t="str">
            <v>REDE DISTRIBUIDORA DE MÁQ. E EQUIP. IND. LTDA</v>
          </cell>
        </row>
        <row r="6377">
          <cell r="B6377" t="str">
            <v>REDE DIST. DE MÁQ. E EQUIP. INDUSTRIAIS LTDA</v>
          </cell>
        </row>
        <row r="6378">
          <cell r="B6378" t="str">
            <v>REDE DISTRIBUIDORA DE MÁQ. E EQUIP. IND. LTDA</v>
          </cell>
        </row>
        <row r="6379">
          <cell r="B6379" t="str">
            <v>S &amp; B INFORMATICA LTDA</v>
          </cell>
        </row>
        <row r="6380">
          <cell r="B6380" t="str">
            <v>MARCODIESEL PEÇAS LTDA.</v>
          </cell>
        </row>
        <row r="6381">
          <cell r="B6381" t="str">
            <v>AUTO POSTO GAROTINHO LTDA</v>
          </cell>
        </row>
        <row r="6382">
          <cell r="B6382" t="str">
            <v>CONSTRUTORA D'ALMEIDA LTDA</v>
          </cell>
        </row>
        <row r="6383">
          <cell r="B6383" t="str">
            <v>MAPI COM. SERV. E REPRESENTAÇÕES LTDA</v>
          </cell>
        </row>
        <row r="6384">
          <cell r="B6384" t="str">
            <v>AMAZON CARD'S S/C LTDA</v>
          </cell>
        </row>
        <row r="6385">
          <cell r="B6385" t="str">
            <v>TELAS ARTEL IND.COM. DE ARAMES LTDA</v>
          </cell>
        </row>
        <row r="6386">
          <cell r="B6386" t="str">
            <v>ACQUATEC BOMBAS E MOTORES LTDA</v>
          </cell>
        </row>
        <row r="6387">
          <cell r="B6387" t="str">
            <v>MARCO ANTONIO COMPARONI - ME</v>
          </cell>
        </row>
        <row r="6388">
          <cell r="B6388" t="str">
            <v>CONGONHAS TRAVEL VIAGENS E TURISMO LTDA</v>
          </cell>
        </row>
        <row r="6389">
          <cell r="B6389" t="str">
            <v>CPC COM. E IMP. DE EQPTO. DE INFORMATICA</v>
          </cell>
        </row>
        <row r="6390">
          <cell r="B6390" t="str">
            <v>PASHAL SISTEMAS CONSTRUTIVOS LTDA</v>
          </cell>
        </row>
        <row r="6391">
          <cell r="B6391" t="str">
            <v>PAULISTA BUSINESS CMPL.IMP.EXP. LTDA</v>
          </cell>
        </row>
        <row r="6392">
          <cell r="B6392" t="str">
            <v>CIMENTO RIO BRANCO S.A</v>
          </cell>
        </row>
        <row r="6393">
          <cell r="B6393" t="str">
            <v>EDSON MENDES DOS SANTOS</v>
          </cell>
        </row>
        <row r="6394">
          <cell r="B6394" t="str">
            <v>DDM INDUSTRIA E COMERCIO LTDA</v>
          </cell>
        </row>
        <row r="6395">
          <cell r="B6395" t="str">
            <v>CLEONICE DE FREITAS GUIMARÃES-ME</v>
          </cell>
        </row>
        <row r="6396">
          <cell r="B6396" t="str">
            <v>CHAPINOTTE CONSULTORES ASSOCIADOS</v>
          </cell>
        </row>
        <row r="6397">
          <cell r="B6397" t="str">
            <v>ESTE-REESTRUTURA ENGENHARIA LTDA</v>
          </cell>
        </row>
        <row r="6398">
          <cell r="B6398" t="str">
            <v>NEUZA DA SILVA BERTOCHI</v>
          </cell>
        </row>
        <row r="6399">
          <cell r="B6399" t="str">
            <v>SQUANETTO TRANSPORTE E LOCAÇÃO LTDA</v>
          </cell>
        </row>
        <row r="6400">
          <cell r="B6400" t="str">
            <v>MADEIREIRA RONDOVILLE LTDA</v>
          </cell>
        </row>
        <row r="6401">
          <cell r="B6401" t="str">
            <v>CAUE BRINQUEDOS LTDA</v>
          </cell>
        </row>
        <row r="6402">
          <cell r="B6402" t="str">
            <v>ENGESTRAUSS ENGENHARIA E FUNDAÇOES LTDA</v>
          </cell>
        </row>
        <row r="6403">
          <cell r="B6403" t="str">
            <v>DHARMA TRANSPORTES LTDA</v>
          </cell>
        </row>
        <row r="6404">
          <cell r="B6404" t="str">
            <v>TEREZINHA DE OLIVEIRA MARCIANO COSTA - ME</v>
          </cell>
        </row>
        <row r="6405">
          <cell r="B6405" t="str">
            <v>AEXPRESS VIAGENS E TURISMO LTDA</v>
          </cell>
        </row>
        <row r="6406">
          <cell r="B6406" t="str">
            <v>FERMIX INDÚSTRTIA E COMÉRCIO LTDA</v>
          </cell>
        </row>
        <row r="6407">
          <cell r="B6407" t="str">
            <v>ALTENGE CONSULTORIA S/C LTDA</v>
          </cell>
        </row>
        <row r="6408">
          <cell r="B6408" t="str">
            <v>DEP.VILA CARAGUATATUBA MAT.CONSTRUÇÃO</v>
          </cell>
        </row>
        <row r="6409">
          <cell r="B6409" t="str">
            <v>HILTI DO BRASIL COMERCIAL LTDA</v>
          </cell>
        </row>
        <row r="6410">
          <cell r="B6410" t="str">
            <v>NOVUS ENGENHARIA LTDA</v>
          </cell>
        </row>
        <row r="6411">
          <cell r="B6411" t="str">
            <v>PEDRO DILMAR DE OLIVEIRA - ME</v>
          </cell>
        </row>
        <row r="6412">
          <cell r="B6412" t="str">
            <v>VEREDAS TRANSPORTES LTDA</v>
          </cell>
        </row>
        <row r="6413">
          <cell r="B6413" t="str">
            <v>VEREDAS TRANSPORTES LTDA</v>
          </cell>
        </row>
        <row r="6414">
          <cell r="B6414" t="str">
            <v>VEREDAS TRANSPORTES LTDA</v>
          </cell>
        </row>
        <row r="6415">
          <cell r="B6415" t="str">
            <v>CAP CONSTRUTORA LTDA.</v>
          </cell>
        </row>
        <row r="6416">
          <cell r="B6416" t="str">
            <v>NIVELAR TERRAPLANAGEM &amp; INFORMATICA LTFA</v>
          </cell>
        </row>
        <row r="6417">
          <cell r="B6417" t="str">
            <v>VULCARA COMERCIO E REPRESENTAÇÃO DE BORRACHAS LTDA</v>
          </cell>
        </row>
        <row r="6418">
          <cell r="B6418" t="str">
            <v>TECNOTROL IND.COM.CONSTRUÇÕES LTDA</v>
          </cell>
        </row>
        <row r="6419">
          <cell r="B6419" t="str">
            <v>TRAÇO &amp; CIA-OFICINA VISUAL LTDA</v>
          </cell>
        </row>
        <row r="6420">
          <cell r="B6420" t="str">
            <v>ACIOBRÁS COMÉRCIO E REPRESENTAÇÕES LTDA</v>
          </cell>
        </row>
        <row r="6421">
          <cell r="B6421" t="str">
            <v>VERA APARECIDA DE PAULI SILVA - ME</v>
          </cell>
        </row>
        <row r="6422">
          <cell r="B6422" t="str">
            <v>VENT-BEM COM.INSTALAÇÕES LTDA</v>
          </cell>
        </row>
        <row r="6423">
          <cell r="B6423" t="str">
            <v>EDSON RICARDO IZIDORO</v>
          </cell>
        </row>
        <row r="6424">
          <cell r="B6424" t="str">
            <v>FUTURA MATERIAIS P/CONSTRUÇÃO LTDA</v>
          </cell>
        </row>
        <row r="6425">
          <cell r="B6425" t="str">
            <v>MASTER SECURITY SEGURANÇA PATRIMONIAL LT</v>
          </cell>
        </row>
        <row r="6426">
          <cell r="B6426" t="str">
            <v>AUTO POSTO NOVA SAÍDA DE MAIRIPORÃ LTDA</v>
          </cell>
        </row>
        <row r="6427">
          <cell r="B6427" t="str">
            <v>IBRAÇO IND. BRASILEIRA DE ART. DE MADEIRA E AÇO LTDA</v>
          </cell>
        </row>
        <row r="6428">
          <cell r="B6428" t="str">
            <v>SCAC FUNDAÇÕES E ESTRUTURAS LTDA</v>
          </cell>
        </row>
        <row r="6429">
          <cell r="B6429" t="str">
            <v>RESISTÊNCIAS GARCIA LTDA-ME</v>
          </cell>
        </row>
        <row r="6430">
          <cell r="B6430" t="str">
            <v>COPIART S/C LTDA</v>
          </cell>
        </row>
        <row r="6431">
          <cell r="B6431" t="str">
            <v>GERA CENTER LOCAÇÃO DE EQUIPAMENTO LTDA</v>
          </cell>
        </row>
        <row r="6432">
          <cell r="B6432" t="str">
            <v>NEXTEL TELECOMUNICAÇÕES LTDA</v>
          </cell>
        </row>
        <row r="6433">
          <cell r="B6433" t="str">
            <v>NEXTEL TELECOMUNICAÇÕES LTDA</v>
          </cell>
        </row>
        <row r="6434">
          <cell r="B6434" t="str">
            <v>NEXTEL TELECOMUNICAÇÕES LTDA</v>
          </cell>
        </row>
        <row r="6435">
          <cell r="B6435" t="str">
            <v>PAULO COSTA</v>
          </cell>
        </row>
        <row r="6436">
          <cell r="B6436" t="str">
            <v>HOUSE GARDEN</v>
          </cell>
        </row>
        <row r="6437">
          <cell r="B6437" t="str">
            <v>CONDOMÍNIO EDIFÍCIO M S</v>
          </cell>
        </row>
        <row r="6438">
          <cell r="B6438" t="str">
            <v>PLANOS ENGENHARIA S/C LTDA</v>
          </cell>
        </row>
        <row r="6439">
          <cell r="B6439" t="str">
            <v>ABADIR DISTR. IMP. ROLAMENTOS E PECAS LT</v>
          </cell>
        </row>
        <row r="6440">
          <cell r="B6440" t="str">
            <v>EDITORA E IMPRESSORA ART GRAPHIC LTDA</v>
          </cell>
        </row>
        <row r="6441">
          <cell r="B6441" t="str">
            <v>AÉREO LESTE CARGAS E ENCOMENDAS LTDA</v>
          </cell>
        </row>
        <row r="6442">
          <cell r="B6442" t="str">
            <v>PADOCK MÁQUINAS E EQUIPAMENTOS LTDA</v>
          </cell>
        </row>
        <row r="6443">
          <cell r="B6443" t="str">
            <v>PADOCK MÁQUINAS E EQUIPAMENTOS LTDA</v>
          </cell>
        </row>
        <row r="6444">
          <cell r="B6444" t="str">
            <v>GABRA GABIÕES DO BRASIL LTDA</v>
          </cell>
        </row>
        <row r="6445">
          <cell r="B6445" t="str">
            <v>AUTO POSTO G.E.M. LTDA</v>
          </cell>
        </row>
        <row r="6446">
          <cell r="B6446" t="str">
            <v>NORMAQ COM.MÁQ.PEÇAS TERRAPLENAGEM LTDA</v>
          </cell>
        </row>
        <row r="6447">
          <cell r="B6447" t="str">
            <v>SAQUETTI &amp; NOTARI S/C LTDA</v>
          </cell>
        </row>
        <row r="6448">
          <cell r="B6448" t="str">
            <v>SINDICATO TRAB.EMP.TRANSP.RODOVIÁRIOS</v>
          </cell>
        </row>
        <row r="6449">
          <cell r="B6449" t="str">
            <v>CONCREFER DISTR. DE POSTES E FERRO LTDA</v>
          </cell>
        </row>
        <row r="6450">
          <cell r="B6450" t="str">
            <v>SORIANI &amp; OLIVEIRA IND. E COM. DE ART. PLÁSTICOS LTDA</v>
          </cell>
        </row>
        <row r="6451">
          <cell r="B6451" t="str">
            <v>CORR PLASTIK INDUSTRIAL LTDA</v>
          </cell>
        </row>
        <row r="6452">
          <cell r="B6452" t="str">
            <v>HALO STAR COMERCIAL ELÉTRICA LTDA</v>
          </cell>
        </row>
        <row r="6453">
          <cell r="B6453" t="str">
            <v>LUIZ CARLOS GONCALVES</v>
          </cell>
        </row>
        <row r="6454">
          <cell r="B6454" t="str">
            <v>JOSÉ AUGUSTO DE OLIVEIRA MUROS-ME</v>
          </cell>
        </row>
        <row r="6455">
          <cell r="B6455" t="str">
            <v>CINCO ENGENHEIROS CONSULTORES S/C LTDA</v>
          </cell>
        </row>
        <row r="6456">
          <cell r="B6456" t="str">
            <v>AGROBRÁS BOTUCATU COM.FIBRA DE VIDRO LTDA</v>
          </cell>
        </row>
        <row r="6457">
          <cell r="B6457" t="str">
            <v>TRANSQUADROS MUDANÇAS E TRANSPORTES</v>
          </cell>
        </row>
        <row r="6458">
          <cell r="B6458" t="str">
            <v>MADEIREIRA CALIXTO REGISTRO LTDA</v>
          </cell>
        </row>
        <row r="6459">
          <cell r="B6459" t="str">
            <v>INTERNACIONAL IND.COM. DE TELAS LTDA-ME</v>
          </cell>
        </row>
        <row r="6460">
          <cell r="B6460" t="str">
            <v>MAFERTINS POLIMENTO DE PLÁSTICOS LTDA.</v>
          </cell>
        </row>
        <row r="6461">
          <cell r="B6461" t="str">
            <v>SIDNEI VALLADARES DE MIRANDA</v>
          </cell>
        </row>
        <row r="6462">
          <cell r="B6462" t="str">
            <v>CARLOS CESAR DA COSTA PEREIRA</v>
          </cell>
        </row>
        <row r="6463">
          <cell r="B6463" t="str">
            <v>J.J.F. ENGENHARIA LTDA</v>
          </cell>
        </row>
        <row r="6464">
          <cell r="B6464" t="str">
            <v>DATACLIMA ENGENHARIA LTDA</v>
          </cell>
        </row>
        <row r="6465">
          <cell r="B6465" t="str">
            <v>TECGASES EQUIPAMENTOS E SERVIÇOS LTDA</v>
          </cell>
        </row>
        <row r="6466">
          <cell r="B6466" t="str">
            <v>LUANCAR TECNICA DIESEL LTDA.</v>
          </cell>
        </row>
        <row r="6467">
          <cell r="B6467" t="str">
            <v>PAPELARIA CARIOCA DE SÃO GONÇALO LTDA</v>
          </cell>
        </row>
        <row r="6468">
          <cell r="B6468" t="str">
            <v>PAPELARIA CARIOCA DE SAO GONCALO LTDA</v>
          </cell>
        </row>
        <row r="6469">
          <cell r="B6469" t="str">
            <v>CACEGI - MATL DE ESCRIT. INFORMÁTICA LTDA</v>
          </cell>
        </row>
        <row r="6470">
          <cell r="B6470" t="str">
            <v>JR TRANSPORTES LTDA</v>
          </cell>
        </row>
        <row r="6471">
          <cell r="B6471" t="str">
            <v>JOTACEME COMPRESSORES E MÁQUINAS LTDA</v>
          </cell>
        </row>
        <row r="6472">
          <cell r="B6472" t="str">
            <v>CONSTRUNA F.R. PEDRAS E GRANITOS LTDA</v>
          </cell>
        </row>
        <row r="6473">
          <cell r="B6473" t="str">
            <v>SEGMEDICA METRIAL HOSPITALAR LTDA</v>
          </cell>
        </row>
        <row r="6474">
          <cell r="B6474" t="str">
            <v>PINOFIX INDÚSTRIA E COMÉRCIO LTDA</v>
          </cell>
        </row>
        <row r="6475">
          <cell r="B6475" t="str">
            <v>REPASS EXECUTIVA INDUSTRIAL LTDA</v>
          </cell>
        </row>
        <row r="6476">
          <cell r="B6476" t="str">
            <v>MAT. CONSTR. IRMAOS MACHADO</v>
          </cell>
        </row>
        <row r="6477">
          <cell r="B6477" t="str">
            <v>VISUALIZA TECNOLOGIA EM COMUNICACAO VISU</v>
          </cell>
        </row>
        <row r="6478">
          <cell r="B6478" t="str">
            <v>BAR E LANCHONETE MINGUTA CAMPISTA LTDA.</v>
          </cell>
        </row>
        <row r="6479">
          <cell r="B6479" t="str">
            <v>ANGRA SAT ELETRO ELETRÔNICA LTDA</v>
          </cell>
        </row>
        <row r="6480">
          <cell r="B6480" t="str">
            <v>SUL UNIDAS DIST. DE COMPONENTES ELETRICOS</v>
          </cell>
        </row>
        <row r="6481">
          <cell r="B6481" t="str">
            <v>ANDAIMES PENEDO LTDA</v>
          </cell>
        </row>
        <row r="6482">
          <cell r="B6482" t="str">
            <v>L.M.DIESEL AUTO PECAS LTDA</v>
          </cell>
        </row>
        <row r="6483">
          <cell r="B6483" t="str">
            <v>NORTEK TERRAPLENAGEM E EMPREENDIMENTOS L</v>
          </cell>
        </row>
        <row r="6484">
          <cell r="B6484" t="str">
            <v>CONSUPLAN EMPREEND.PARTICIPAÇÕES LTDA</v>
          </cell>
        </row>
        <row r="6485">
          <cell r="B6485" t="str">
            <v>HIGYCOP COMERCIO E REPRESENTACOES LTDA</v>
          </cell>
        </row>
        <row r="6486">
          <cell r="B6486" t="str">
            <v>RENNA´S LANCHES LTDA</v>
          </cell>
        </row>
        <row r="6487">
          <cell r="B6487" t="str">
            <v>RONALDO CATALDI- ADVOGADOS ASSOCIADOS</v>
          </cell>
        </row>
        <row r="6488">
          <cell r="B6488" t="str">
            <v>ANO BOM COMÉRCIO DE LUBRIFICANTES LTDA</v>
          </cell>
        </row>
        <row r="6489">
          <cell r="B6489" t="str">
            <v>STOCK RENT A CAR LTDA</v>
          </cell>
        </row>
        <row r="6490">
          <cell r="B6490" t="str">
            <v>ORTO OSTRAS DISTRIBUIDORA DE COLCHÕES LTDA</v>
          </cell>
        </row>
        <row r="6491">
          <cell r="B6491" t="str">
            <v>VCR LOCACOES E EVENTOS LTDA</v>
          </cell>
        </row>
        <row r="6492">
          <cell r="B6492" t="str">
            <v>CEREAIS NOVA LAGOINHA LTDA</v>
          </cell>
        </row>
        <row r="6493">
          <cell r="B6493" t="str">
            <v>J V A ART SCREEN PAPÉIS E PLÁSTICOS LTDA</v>
          </cell>
        </row>
        <row r="6494">
          <cell r="B6494" t="str">
            <v>MARIA CRISTINA CUNHA GUIMARÃES</v>
          </cell>
        </row>
        <row r="6495">
          <cell r="B6495" t="str">
            <v>J.G. RAPOSO</v>
          </cell>
        </row>
        <row r="6496">
          <cell r="B6496" t="str">
            <v>M.M.S. PAPELARIA E BAZAR LTDA</v>
          </cell>
        </row>
        <row r="6497">
          <cell r="B6497" t="str">
            <v>FERTAÇO COMÉRCIO DE FERRO E AÇO LTDA</v>
          </cell>
        </row>
        <row r="6498">
          <cell r="B6498" t="str">
            <v>AREAL DO TEMPO LTDA.</v>
          </cell>
        </row>
        <row r="6499">
          <cell r="B6499" t="str">
            <v>PAULA IPANEMA DIST. DE COSMETICOS E ART.</v>
          </cell>
        </row>
        <row r="6500">
          <cell r="B6500" t="str">
            <v>KRAMER COMERCIAL LTDA</v>
          </cell>
        </row>
        <row r="6501">
          <cell r="B6501" t="str">
            <v>M.C. PORTO VIDRAÇARIA - ME</v>
          </cell>
        </row>
        <row r="6502">
          <cell r="B6502" t="str">
            <v>O.S. OLIVEIRA FILHO GRÁFICA - ME</v>
          </cell>
        </row>
        <row r="6503">
          <cell r="B6503" t="str">
            <v>JIRAUBOR COMERCIAL LTDA</v>
          </cell>
        </row>
        <row r="6504">
          <cell r="B6504" t="str">
            <v>ALEXANDRE MAIA COMUNICACAO LTDA</v>
          </cell>
        </row>
        <row r="6505">
          <cell r="B6505" t="str">
            <v>HELIO FONTES CONS. DE ENGENHARIA S/C LTDA</v>
          </cell>
        </row>
        <row r="6506">
          <cell r="B6506" t="str">
            <v>W.M. DOS SANTOS EMPREITEIRA LTDA</v>
          </cell>
        </row>
        <row r="6507">
          <cell r="B6507" t="str">
            <v>JAPAMDI DISTRIBUIDORA DE BEBIDAS LTDA</v>
          </cell>
        </row>
        <row r="6508">
          <cell r="B6508" t="str">
            <v>CONE-RIO COMERCIO DE MATERIAIS ELETRICO</v>
          </cell>
        </row>
        <row r="6509">
          <cell r="B6509" t="str">
            <v>A.N. DE MELLO MACABU MERCEARIA M.E.</v>
          </cell>
        </row>
        <row r="6510">
          <cell r="B6510" t="str">
            <v>CARLOS VINÍCIUS DA SILVA ALMEIDA</v>
          </cell>
        </row>
        <row r="6511">
          <cell r="B6511" t="str">
            <v>INDÚSTRIA DE COLCHÕES QUARTO CRESCENTE LTDA</v>
          </cell>
        </row>
        <row r="6512">
          <cell r="B6512" t="str">
            <v>FERRAGENS LANCHIM LTDA - ME</v>
          </cell>
        </row>
        <row r="6513">
          <cell r="B6513" t="str">
            <v>FORNECEDORA MAT. CONSTRUCAO SAO JORGE DA</v>
          </cell>
        </row>
        <row r="6514">
          <cell r="B6514" t="str">
            <v>PROVIEW PROMOCOES &amp; MARKETING LTDA</v>
          </cell>
        </row>
        <row r="6515">
          <cell r="B6515" t="str">
            <v>ELPÍDIO VALADÃO-ME</v>
          </cell>
        </row>
        <row r="6516">
          <cell r="B6516" t="str">
            <v>COLONIAL COMÉRCIO REPRES.DE TIJOLOS LTDA</v>
          </cell>
        </row>
        <row r="6517">
          <cell r="B6517" t="str">
            <v>LOCASA PAPELARIA PAPÉIS EMPREENDIMENTOS LTDA</v>
          </cell>
        </row>
        <row r="6518">
          <cell r="B6518" t="str">
            <v>MARIMAR MATERIAIS DE CONSTRUÇÃO LTDA</v>
          </cell>
        </row>
        <row r="6519">
          <cell r="B6519" t="str">
            <v>RECANTO DA GALERIA BAR E RESTAURANTE LTDA</v>
          </cell>
        </row>
        <row r="6520">
          <cell r="B6520" t="str">
            <v>JEMAG SERVICOS  DE TERRAPLENAGEM LTDA</v>
          </cell>
        </row>
        <row r="6521">
          <cell r="B6521" t="str">
            <v>CENTER TELHAS MAT.CONSTRUÇÃO LTDA</v>
          </cell>
        </row>
        <row r="6522">
          <cell r="B6522" t="str">
            <v>Y.C. SÃO JUDAS TADEU RECUP. DE EQUIP. HIDR. COM. IND. LTDA</v>
          </cell>
        </row>
        <row r="6523">
          <cell r="B6523" t="str">
            <v>C.B. DOS SANTOS EMPR.MÃO DE OBRA COM.MAT.CONSTRUÇÃO</v>
          </cell>
        </row>
        <row r="6524">
          <cell r="B6524" t="str">
            <v>NEW NESS INFORMATICA ASSESS.SOFT E COM.LTDA</v>
          </cell>
        </row>
        <row r="6525">
          <cell r="B6525" t="str">
            <v>CAETANO TUBOS COM.ENGENHARIA CONSTR.LTDA</v>
          </cell>
        </row>
        <row r="6526">
          <cell r="B6526" t="str">
            <v>CAETANO TUBOS COMÉRCIO E ENGENHARIA LTDA</v>
          </cell>
        </row>
        <row r="6527">
          <cell r="B6527" t="str">
            <v>CAETANO TUBOS COMÉRCIO E ENGENHARIA LTDA</v>
          </cell>
        </row>
        <row r="6528">
          <cell r="B6528" t="str">
            <v>MANO COMERCIO E SERVIÇOS LTDA</v>
          </cell>
        </row>
        <row r="6529">
          <cell r="B6529" t="str">
            <v>MOGI NEWS EMPRESA JORNALÍSTICA E EDITORA LTDA</v>
          </cell>
        </row>
        <row r="6530">
          <cell r="B6530" t="str">
            <v>CENTROVOX IMPORT.EXPORT.COM.DISTRIB.PRODS.ELETRONICOS LTDA</v>
          </cell>
        </row>
        <row r="6531">
          <cell r="B6531" t="str">
            <v>ALUGAMAQUINAS COMERCIO E SERVICOS LTDA.</v>
          </cell>
        </row>
        <row r="6532">
          <cell r="B6532" t="str">
            <v>SODEXHO PASS DO BRASIL SERVICOS E COMERCIO</v>
          </cell>
        </row>
        <row r="6533">
          <cell r="B6533" t="str">
            <v>SODEXHO PASS DO BRASIL SERVIÇOS E COMÉRCIO LTDA</v>
          </cell>
        </row>
        <row r="6534">
          <cell r="B6534" t="str">
            <v>J.P.S. AUTO PEÇAS LTDA</v>
          </cell>
        </row>
        <row r="6535">
          <cell r="B6535" t="str">
            <v>CBM CENTRAL BRASILEIRA DE MADEIRAS LTDA</v>
          </cell>
        </row>
        <row r="6536">
          <cell r="B6536" t="str">
            <v>REAL PERFIL</v>
          </cell>
        </row>
        <row r="6537">
          <cell r="B6537" t="str">
            <v>BRASTUBO QUÍMICA IND.COMÉRCIO LTDA</v>
          </cell>
        </row>
        <row r="6538">
          <cell r="B6538" t="str">
            <v>FORMEQ EQUIP.CONSTR.CIVIL E SANEAMENTO LTDA</v>
          </cell>
        </row>
        <row r="6539">
          <cell r="B6539" t="str">
            <v>CÍCERO HERCULANO DA SILVA</v>
          </cell>
        </row>
        <row r="6540">
          <cell r="B6540" t="str">
            <v>LUBTROL - COM. DE LUBRIFICANTE E REPR. L</v>
          </cell>
        </row>
        <row r="6541">
          <cell r="B6541" t="str">
            <v>LINHA TECNICA IMPORTADORA COMERCIAL LTDA</v>
          </cell>
        </row>
        <row r="6542">
          <cell r="B6542" t="str">
            <v>MARAVILHA DERIVADO DE PETRÓLEO LTDA</v>
          </cell>
        </row>
        <row r="6543">
          <cell r="B6543" t="str">
            <v>BRITA IND.COM.PEDRAS BRITADAS E SERRADAS LTDA</v>
          </cell>
        </row>
        <row r="6544">
          <cell r="B6544" t="str">
            <v>MARCOS ROGERIO PINHEIRO ARAUJO</v>
          </cell>
        </row>
        <row r="6545">
          <cell r="B6545" t="str">
            <v>WDA CONSTRUCOES LTDA</v>
          </cell>
        </row>
        <row r="6546">
          <cell r="B6546" t="str">
            <v>SKAIOS SERVICOS E LOCACOES LTDA</v>
          </cell>
        </row>
        <row r="6547">
          <cell r="B6547" t="str">
            <v>PADUA GENU COMPRESSORES PERFURATRIZES LTDA</v>
          </cell>
        </row>
        <row r="6548">
          <cell r="B6548" t="str">
            <v>CONLURB CONSTRUÇÕES E LIMPEZA URBANA LTDA</v>
          </cell>
        </row>
        <row r="6549">
          <cell r="B6549" t="str">
            <v>CIA DE TURISMO GATES TUR LTDA</v>
          </cell>
        </row>
        <row r="6550">
          <cell r="B6550" t="str">
            <v>G F PECAS PARA TRATORES LTDA</v>
          </cell>
        </row>
        <row r="6551">
          <cell r="B6551" t="str">
            <v>JOSE RIBAMAR CHAVES ATAIDE</v>
          </cell>
        </row>
        <row r="6552">
          <cell r="B6552" t="str">
            <v>SLS COMÉRCIO E INDÚSTRIA LTDA.</v>
          </cell>
        </row>
        <row r="6553">
          <cell r="B6553" t="str">
            <v>EDMAQ PEÇAS PARA TRATORES LTDA.</v>
          </cell>
        </row>
        <row r="6554">
          <cell r="B6554" t="str">
            <v>GE SISTEMAS ENGENHARIA &amp; PLANEJAMENTO LTDA.</v>
          </cell>
        </row>
        <row r="6555">
          <cell r="B6555" t="str">
            <v>JBR ENGENHARIA LTDA</v>
          </cell>
        </row>
        <row r="6556">
          <cell r="B6556" t="str">
            <v>JBR-ENGENHARIA LTDA.</v>
          </cell>
        </row>
        <row r="6557">
          <cell r="B6557" t="str">
            <v>OURO DIESEL PEÇAS E SERVIÇOS LTDA</v>
          </cell>
        </row>
        <row r="6558">
          <cell r="B6558" t="str">
            <v>LUTTERBACH E FERREIRA LTDA</v>
          </cell>
        </row>
        <row r="6559">
          <cell r="B6559" t="str">
            <v>A GERADORA-ALUGUEL DE MAQ. DO NORDESTE L</v>
          </cell>
        </row>
        <row r="6560">
          <cell r="B6560" t="str">
            <v>POSTO PAIZÃO LTDA</v>
          </cell>
        </row>
        <row r="6561">
          <cell r="B6561" t="str">
            <v>POSTO REIS LTDA</v>
          </cell>
        </row>
        <row r="6562">
          <cell r="B6562" t="str">
            <v>COMPUNET INFORMÁTICA LTDA</v>
          </cell>
        </row>
        <row r="6563">
          <cell r="B6563" t="str">
            <v>MERIDIONAL MINERAÇÃO LTDA</v>
          </cell>
        </row>
        <row r="6564">
          <cell r="B6564" t="str">
            <v>ALEXANDRE CAROCA BORBOREMA ALVES</v>
          </cell>
        </row>
        <row r="6565">
          <cell r="B6565" t="str">
            <v>ROVEPEÇAS COMÉRCIO LTDA.</v>
          </cell>
        </row>
        <row r="6566">
          <cell r="B6566" t="str">
            <v>JOSEILDA MARIA LIMA BARROS</v>
          </cell>
        </row>
        <row r="6567">
          <cell r="B6567" t="str">
            <v>O.N. SILVA-PECAS E ACESSORIOS</v>
          </cell>
        </row>
        <row r="6568">
          <cell r="B6568" t="str">
            <v>COGENTE CONSULT. E GER. DE PROJ. S/S LTDA</v>
          </cell>
        </row>
        <row r="6569">
          <cell r="B6569" t="str">
            <v>SEVERINO DE SALES</v>
          </cell>
        </row>
        <row r="6570">
          <cell r="B6570" t="str">
            <v>ANTONIO CARLOS COSTA LEITE</v>
          </cell>
        </row>
        <row r="6571">
          <cell r="B6571" t="str">
            <v>CONSTRUTORA VISOR LTDA</v>
          </cell>
        </row>
        <row r="6572">
          <cell r="B6572" t="str">
            <v>ECE- ENGENHARIA, CONSULTORIA E EQUIPAMEN</v>
          </cell>
        </row>
        <row r="6573">
          <cell r="B6573" t="str">
            <v>MATSA ENGENHARIA LTDA</v>
          </cell>
        </row>
        <row r="6574">
          <cell r="B6574" t="str">
            <v>T P PROJETOS E INSTALAÇÕES LTDA</v>
          </cell>
        </row>
        <row r="6575">
          <cell r="B6575" t="str">
            <v>ALTHUR AGRIMESURA.TOPOGRAFIA &amp; URBANIZAC</v>
          </cell>
        </row>
        <row r="6576">
          <cell r="B6576" t="str">
            <v>ZEMAQ EQUIPAMENTOS E SERVIÇOS LTDA</v>
          </cell>
        </row>
        <row r="6577">
          <cell r="B6577" t="str">
            <v>DISPEC-DISTRIBUIDORA DE SERVICOS E PECAS</v>
          </cell>
        </row>
        <row r="6578">
          <cell r="B6578" t="str">
            <v>INDÚSTRIA MINERADORA PAGLIATO LTDA</v>
          </cell>
        </row>
        <row r="6579">
          <cell r="B6579" t="str">
            <v>INDÚSTRIA MINERADORA PAGLIATO LTDA</v>
          </cell>
        </row>
        <row r="6580">
          <cell r="B6580" t="str">
            <v>EMPRESA DE TRANSPORTES PAINEIRA LTDA</v>
          </cell>
        </row>
        <row r="6581">
          <cell r="B6581" t="str">
            <v>JENEVE TRANSPORTE E LOCAÇÃO LTDA</v>
          </cell>
        </row>
        <row r="6582">
          <cell r="B6582" t="str">
            <v>JAPI S/A INDÚSTRIA E COMÉRCIO</v>
          </cell>
        </row>
        <row r="6583">
          <cell r="B6583" t="str">
            <v>PERFIS ST DO BRASIL IND.PERFIS P/CONSTRUÇÃO</v>
          </cell>
        </row>
        <row r="6584">
          <cell r="B6584" t="str">
            <v>SERRA &amp; SERRA TRANSPORTES LTDA</v>
          </cell>
        </row>
        <row r="6585">
          <cell r="B6585" t="str">
            <v>OFFICER DISTR.PRODUTOS DE INFORMATICA S/A</v>
          </cell>
        </row>
        <row r="6586">
          <cell r="B6586" t="str">
            <v>RICARDO SCURZIO ASSESS. E PROJETOS LTDA</v>
          </cell>
        </row>
        <row r="6587">
          <cell r="B6587" t="str">
            <v>ENSITRAN IND.COM. DE PLACAS LTDA</v>
          </cell>
        </row>
        <row r="6588">
          <cell r="B6588" t="str">
            <v>TRIEPOX IND.COM. DE PRODUTOS QUÍMICOS LTDA</v>
          </cell>
        </row>
        <row r="6589">
          <cell r="B6589" t="str">
            <v>INTERODONTO SISTEMA DE SAUDE ODONTOLOGIC</v>
          </cell>
        </row>
        <row r="6590">
          <cell r="B6590" t="str">
            <v>ESTAMPARIA DE METAIS R.Q.M. IND.COM.LTDA-ME</v>
          </cell>
        </row>
        <row r="6591">
          <cell r="B6591" t="str">
            <v>VICEL EQUIPAMENTOS RODOVIARIOS LTDA.</v>
          </cell>
        </row>
        <row r="6592">
          <cell r="B6592" t="str">
            <v>SERVICE GRAPHIC GRÁFICA E EDITORA LTDA</v>
          </cell>
        </row>
        <row r="6593">
          <cell r="B6593" t="str">
            <v>WITTE COMÉRCIO E SERVIÇOS GRPAFICOS LTDA</v>
          </cell>
        </row>
        <row r="6594">
          <cell r="B6594" t="str">
            <v>OFFICER</v>
          </cell>
        </row>
        <row r="6595">
          <cell r="B6595" t="str">
            <v>OFFICCER ASSOCIADA UNISEL</v>
          </cell>
        </row>
        <row r="6596">
          <cell r="B6596" t="str">
            <v>DON VITOR CONFECÇÕES LTDA - ME</v>
          </cell>
        </row>
        <row r="6597">
          <cell r="B6597" t="str">
            <v>RESENRIO-REFRIGERAÇÃO LTDA ME</v>
          </cell>
        </row>
        <row r="6598">
          <cell r="B6598" t="str">
            <v>CERÂMICA ATLAS LTDA</v>
          </cell>
        </row>
        <row r="6599">
          <cell r="B6599" t="str">
            <v>CERAMICA SANTA ROSA CERQUETANI &amp; VIELLA</v>
          </cell>
        </row>
        <row r="6600">
          <cell r="B6600" t="str">
            <v>MINERADORA MORRO AZUL DE SÃO FIDÉLIS LTDA</v>
          </cell>
        </row>
        <row r="6601">
          <cell r="B6601" t="str">
            <v>PHACTEL TELECOMUNICAÇÕES LTDA</v>
          </cell>
        </row>
        <row r="6602">
          <cell r="B6602" t="str">
            <v>VERLAINE P. DE SOUZA - ME</v>
          </cell>
        </row>
        <row r="6603">
          <cell r="B6603" t="str">
            <v>FAROL DE PADUA MATERIAIS DE CONSTRUCAO L</v>
          </cell>
        </row>
        <row r="6604">
          <cell r="B6604" t="str">
            <v>J.DIAS EMPREENDIMENTOS IMOBILIÁRIOS LTDA</v>
          </cell>
        </row>
        <row r="6605">
          <cell r="B6605" t="str">
            <v>TECGAS SERVICOS ESPECIALIZADOS LTDA</v>
          </cell>
        </row>
        <row r="6606">
          <cell r="B6606" t="str">
            <v>PROMO PEN LTDA</v>
          </cell>
        </row>
        <row r="6607">
          <cell r="B6607" t="str">
            <v>SENS - ASSESSORIA EMPRESARIAL LTDA</v>
          </cell>
        </row>
        <row r="6608">
          <cell r="B6608" t="str">
            <v>CAVALCANTE DIESEL LTDA</v>
          </cell>
        </row>
        <row r="6609">
          <cell r="B6609" t="str">
            <v>ISOPLAST INDÚSTRIA E COMÉRCIO DE PLÁSTICOS LTDA.</v>
          </cell>
        </row>
        <row r="6610">
          <cell r="B6610" t="str">
            <v>PROLIM PRODUTOS E SERVIÇOS LTDA</v>
          </cell>
        </row>
        <row r="6611">
          <cell r="B6611" t="str">
            <v>S.P. SISTEMA PROFICIENTE DE FORMAS LTDA.</v>
          </cell>
        </row>
        <row r="6612">
          <cell r="B6612" t="str">
            <v>ARMCO STACO INDUSTRIA METALURGICA LTDA</v>
          </cell>
        </row>
        <row r="6613">
          <cell r="B6613" t="str">
            <v>SILK FABRIL IND.COM. DE MALHAS LTDA</v>
          </cell>
        </row>
        <row r="6614">
          <cell r="B6614" t="str">
            <v>BANANA ELETRÔNICA PUBLIC. E PRODUÇÕES LTDA</v>
          </cell>
        </row>
        <row r="6615">
          <cell r="B6615" t="str">
            <v>ALVO BRASIL TRANSPORTES</v>
          </cell>
        </row>
        <row r="6616">
          <cell r="B6616" t="str">
            <v>MSF SISTEMAS DE IDENTIFICAÇÃO LTDA</v>
          </cell>
        </row>
        <row r="6617">
          <cell r="B6617" t="str">
            <v>JBF COMÉRCIO DE SOLDA LTDA</v>
          </cell>
        </row>
        <row r="6618">
          <cell r="B6618" t="str">
            <v>COSTELAO NA BRASA DE MARICA ALIMENTOS LT</v>
          </cell>
        </row>
        <row r="6619">
          <cell r="B6619" t="str">
            <v>PHD DESMONTES LTDA</v>
          </cell>
        </row>
        <row r="6620">
          <cell r="B6620" t="str">
            <v>COMPRÃO COMÉRCIO DE METAIS LTDA</v>
          </cell>
        </row>
        <row r="6621">
          <cell r="B6621" t="str">
            <v>CARLOS HENRIQUE VIEIRA SANTANA LTDA.</v>
          </cell>
        </row>
        <row r="6622">
          <cell r="B6622" t="str">
            <v>EDITORA BRASILEIRA EBGE SUL LTDA</v>
          </cell>
        </row>
        <row r="6623">
          <cell r="B6623" t="str">
            <v>PESQUISE SERVICOS DE ENGENHARIA LTDA</v>
          </cell>
        </row>
        <row r="6624">
          <cell r="B6624" t="str">
            <v>CASA CARVALHO DE MACAÉ MAT.CONSTRUÇÃO LTDA</v>
          </cell>
        </row>
        <row r="6625">
          <cell r="B6625" t="str">
            <v>PROTE TUDO EQUIPAMENTOS DE SEGURANÇA LTDA</v>
          </cell>
        </row>
        <row r="6626">
          <cell r="B6626" t="str">
            <v>DEGRADEÉ DESIGNER AUTO ADESIVO LTDA</v>
          </cell>
        </row>
        <row r="6627">
          <cell r="B6627" t="str">
            <v>CETRO ARTEFATOS DE CIMENTO LTDA</v>
          </cell>
        </row>
        <row r="6628">
          <cell r="B6628" t="str">
            <v>PLANEX ENCOMENDAS URGENTES LTDA</v>
          </cell>
        </row>
        <row r="6629">
          <cell r="B6629" t="str">
            <v>ANTONIO CARLOS GUIMARÃES CARAGUATATUBA</v>
          </cell>
        </row>
        <row r="6630">
          <cell r="B6630" t="str">
            <v>TRANSPORTADORA J.O SANTA CRUZ LTDA-ME</v>
          </cell>
        </row>
        <row r="6631">
          <cell r="B6631" t="str">
            <v>POLEODUTO IND.COM.FLEX.ELETR-MECÂNICOS LTDA</v>
          </cell>
        </row>
        <row r="6632">
          <cell r="B6632" t="str">
            <v>ARICANDUVA COM. BORRACHA MAT.SEGURANÇA</v>
          </cell>
        </row>
        <row r="6633">
          <cell r="B6633" t="str">
            <v>TRANSPORTADORA J.L LTDA</v>
          </cell>
        </row>
        <row r="6634">
          <cell r="B6634" t="str">
            <v>TERRA EQUIPAMENTOS E PECAS LTDA</v>
          </cell>
        </row>
        <row r="6635">
          <cell r="B6635" t="str">
            <v>TERRAVIVA IND.COM.INSUMOS ORGÂNICOS LTDA</v>
          </cell>
        </row>
        <row r="6636">
          <cell r="B6636" t="str">
            <v>TRANSPORTES HEXÁBIL LTDA</v>
          </cell>
        </row>
        <row r="6637">
          <cell r="B6637" t="str">
            <v>VIMAX DO BRASIL IND.COM. LTDA</v>
          </cell>
        </row>
        <row r="6638">
          <cell r="B6638" t="str">
            <v>BRASDUCTIL COMERCIAL LTDA</v>
          </cell>
        </row>
        <row r="6639">
          <cell r="B6639" t="str">
            <v>PAULO CESAR DE MELO TAVARES</v>
          </cell>
        </row>
        <row r="6640">
          <cell r="B6640" t="str">
            <v>PRONTO COMPUTER INFORMATICA LTDA</v>
          </cell>
        </row>
        <row r="6641">
          <cell r="B6641" t="str">
            <v>MACOLUB MATS CONSTR E LUBRIFI LTDA</v>
          </cell>
        </row>
        <row r="6642">
          <cell r="B6642" t="str">
            <v>AERO QUÍMICA COM.IND.REPRES.IMP.EXP.LTDA</v>
          </cell>
        </row>
        <row r="6643">
          <cell r="B6643" t="str">
            <v>BAR E RESTAURANTE ITAGUAIENSE LTDA - ME</v>
          </cell>
        </row>
        <row r="6644">
          <cell r="B6644" t="str">
            <v>METALURGICA A.J.S. LTDA</v>
          </cell>
        </row>
        <row r="6645">
          <cell r="B6645" t="str">
            <v>FORTEPA TERRAPLANAGEM LTDA</v>
          </cell>
        </row>
        <row r="6646">
          <cell r="B6646" t="str">
            <v>EMPREITEIRA CECCATO E TERRAPLENAGEM LTDA</v>
          </cell>
        </row>
        <row r="6647">
          <cell r="B6647" t="str">
            <v>SUMACK TRANSP.COM.TERRAPLANAGEM LTDA</v>
          </cell>
        </row>
        <row r="6648">
          <cell r="B6648" t="str">
            <v>BCM ENGENHARIA LTDA</v>
          </cell>
        </row>
        <row r="6649">
          <cell r="B6649" t="str">
            <v>GERICINÓ MATERIAIS DE CONSTRUÇÃO LTDA</v>
          </cell>
        </row>
        <row r="6650">
          <cell r="B6650" t="str">
            <v>DU NOIR IND.COM. DE PLACAS E BRINDES LTD</v>
          </cell>
        </row>
        <row r="6651">
          <cell r="B6651" t="str">
            <v>TERCOPLAN TERCEIRIZAÇÃO S/C LTDA-ME</v>
          </cell>
        </row>
        <row r="6652">
          <cell r="B6652" t="str">
            <v>BRIMEL MATERIAL ELÉTRICO LTDA</v>
          </cell>
        </row>
        <row r="6653">
          <cell r="B6653" t="str">
            <v>TRANSVALE TRANSP VALE DO JAGUARIBE LTDA</v>
          </cell>
        </row>
        <row r="6654">
          <cell r="B6654" t="str">
            <v>DESPRO DESENHOS ESTUDOS E PROJETOS LTDA</v>
          </cell>
        </row>
        <row r="6655">
          <cell r="B6655" t="str">
            <v>FAX MACHINE REP. E TELECOMUNICAÇÕES LTDA</v>
          </cell>
        </row>
        <row r="6656">
          <cell r="B6656" t="str">
            <v>FORTILIDER TUBOS E CONEXOES LTDA</v>
          </cell>
        </row>
        <row r="6657">
          <cell r="B6657" t="str">
            <v>BRASALES VIAGENS E TURISMO LTDA</v>
          </cell>
        </row>
        <row r="6658">
          <cell r="B6658" t="str">
            <v>AMAF LOCAÇÃO TRANSPORTE E SERVIÇOS LTDA</v>
          </cell>
        </row>
        <row r="6659">
          <cell r="B6659" t="str">
            <v>AIR PLUS COMPRESSORES LTDA.</v>
          </cell>
        </row>
        <row r="6660">
          <cell r="B6660" t="str">
            <v>UNO INFORMÁTICA LTDA ME</v>
          </cell>
        </row>
        <row r="6661">
          <cell r="B6661" t="str">
            <v>INSIDE DECOR COM.SERVIÇO DE DECORAÇÃO LTDA</v>
          </cell>
        </row>
        <row r="6662">
          <cell r="B6662" t="str">
            <v>CENTRIX ELETRO FERRAGENS LTDA</v>
          </cell>
        </row>
        <row r="6663">
          <cell r="B6663" t="str">
            <v>MASSAS PINDOBAL LTDA</v>
          </cell>
        </row>
        <row r="6664">
          <cell r="B6664" t="str">
            <v>GARBIN MADEIRAS LTDA</v>
          </cell>
        </row>
        <row r="6665">
          <cell r="B6665" t="str">
            <v>ART-FOUTAIN ARTEF.FIBERGLASS E PLÁTICOS RM GERAL</v>
          </cell>
        </row>
        <row r="6666">
          <cell r="B6666" t="str">
            <v>BRASIL &amp; TEIXEIRA LTDA-ME</v>
          </cell>
        </row>
        <row r="6667">
          <cell r="B6667" t="str">
            <v>FASTER SIST.TRANSPORTES URGENTES LTDA</v>
          </cell>
        </row>
        <row r="6668">
          <cell r="B6668" t="str">
            <v>JOSIVALDO D.SILVA</v>
          </cell>
        </row>
        <row r="6669">
          <cell r="B6669" t="str">
            <v>UNIDADE RIO DE JANEIRO COMERCIAL LTDA.</v>
          </cell>
        </row>
        <row r="6670">
          <cell r="B6670" t="str">
            <v>L.W. PAPELARIA LTDA</v>
          </cell>
        </row>
        <row r="6671">
          <cell r="B6671" t="str">
            <v>MISTRAL BAR MERCEARIA E LANCHONETE LTDA-ME</v>
          </cell>
        </row>
        <row r="6672">
          <cell r="B6672" t="str">
            <v>MEDINA MONNERAT DISTRIBUIDORA DE FERRO LTDA</v>
          </cell>
        </row>
        <row r="6673">
          <cell r="B6673" t="str">
            <v>REFRIGERAÇÃO PIOMOR LTDA</v>
          </cell>
        </row>
        <row r="6674">
          <cell r="B6674" t="str">
            <v>PERSIFLEX COMERCIO E SERVICOS LTDA</v>
          </cell>
        </row>
        <row r="6675">
          <cell r="B6675" t="str">
            <v>DINARCOM PRODUTOS PARA MINERAÇÃO LTDA</v>
          </cell>
        </row>
        <row r="6676">
          <cell r="B6676" t="str">
            <v>POSTO TIGRAO DE IGUABA LTDA</v>
          </cell>
        </row>
        <row r="6677">
          <cell r="B6677" t="str">
            <v>MADEIREIRA BÚZIOS DE CABO FRIO LTDA</v>
          </cell>
        </row>
        <row r="6678">
          <cell r="B6678" t="str">
            <v>CICLO ARQUIT., URBANISMO, MEIO AMBIENTE E COMUNICAÇÃO LTDA</v>
          </cell>
        </row>
        <row r="6679">
          <cell r="B6679" t="str">
            <v>J.S. TRIUNFO COMÉRCIO DE LIVROS LTDA</v>
          </cell>
        </row>
        <row r="6680">
          <cell r="B6680" t="str">
            <v>SACARIA DOIS ESTADOS LTDA</v>
          </cell>
        </row>
        <row r="6681">
          <cell r="B6681" t="str">
            <v>RIO TECHNIFIRE MATERIAIS CONTRA INCÊNDIO LTDA</v>
          </cell>
        </row>
        <row r="6682">
          <cell r="B6682" t="str">
            <v>JOSE AMADEU LIMA DOS SANTOS</v>
          </cell>
        </row>
        <row r="6683">
          <cell r="B6683" t="str">
            <v>HIDROSTUDIO ENGENHARIA LTDA</v>
          </cell>
        </row>
        <row r="6684">
          <cell r="B6684" t="str">
            <v>TRACPECAS COMERCIO IMP. EXP. DE PECAS P/</v>
          </cell>
        </row>
        <row r="6685">
          <cell r="B6685" t="str">
            <v>CONVISÃO ENGENHARIA E COMUNICAÇÃO LTDA</v>
          </cell>
        </row>
        <row r="6686">
          <cell r="B6686" t="str">
            <v>SEVERINO TAVARES DA SILVA-ME</v>
          </cell>
        </row>
        <row r="6687">
          <cell r="B6687" t="str">
            <v>MENTAMAC DE BÚZIOS MÁQ. PARA CONSTRUÇÃO LTDA</v>
          </cell>
        </row>
        <row r="6688">
          <cell r="B6688" t="str">
            <v>D.R. BITTENCOURT - ME</v>
          </cell>
        </row>
        <row r="6689">
          <cell r="B6689" t="str">
            <v>JOVIFYRE EQUIPAMENTOS DE INCÊNDIO LTDA.-</v>
          </cell>
        </row>
        <row r="6690">
          <cell r="B6690" t="str">
            <v>ARTES CHAVES FERRAGENS E SERVIÇOS LTDA</v>
          </cell>
        </row>
        <row r="6691">
          <cell r="B6691" t="str">
            <v>FERROSUL COMERCIAL DE AÇO LTDA</v>
          </cell>
        </row>
        <row r="6692">
          <cell r="B6692" t="str">
            <v>CONSTRUTORA NM LTDA</v>
          </cell>
        </row>
        <row r="6693">
          <cell r="B6693" t="str">
            <v>FAZIO TRANSPORTES E LOCAÇÃO LTDA</v>
          </cell>
        </row>
        <row r="6694">
          <cell r="B6694" t="str">
            <v>INDAIÁ COMÉRCIO DE VIDROS LTDA</v>
          </cell>
        </row>
        <row r="6695">
          <cell r="B6695" t="str">
            <v>CONSTRUVIAS ENGENHARIA, CONSTRUÇÕES E COMÉRCIO LTDA</v>
          </cell>
        </row>
        <row r="6696">
          <cell r="B6696" t="str">
            <v>ABRIL LOCAÇÃO E MANUTENÇÃO DE EQUIPAMENTOS LTDA</v>
          </cell>
        </row>
        <row r="6697">
          <cell r="B6697" t="str">
            <v>JUAREZ MANUEL DA CRUZ</v>
          </cell>
        </row>
        <row r="6698">
          <cell r="B6698" t="str">
            <v>J.S. MATERIAIS PARA CONSTRUÇÃO E TERRAPL</v>
          </cell>
        </row>
        <row r="6699">
          <cell r="B6699" t="str">
            <v>HM COMÉRCIO DE MÁQUINAS LTDA</v>
          </cell>
        </row>
        <row r="6700">
          <cell r="B6700" t="str">
            <v>GERALDO POLETTI - ITAPEVI</v>
          </cell>
        </row>
        <row r="6701">
          <cell r="B6701" t="str">
            <v>CASTEGGIO CONSTRUTORA LTDA</v>
          </cell>
        </row>
        <row r="6702">
          <cell r="B6702" t="str">
            <v>HIDRODUCTIL TUBOS E CONEXÕES LTDA</v>
          </cell>
        </row>
        <row r="6703">
          <cell r="B6703" t="str">
            <v>ARTESANAL PÃES E DOCES LTDA</v>
          </cell>
        </row>
        <row r="6704">
          <cell r="B6704" t="str">
            <v>MARIA EDWIRGES E FILHOS LTDA</v>
          </cell>
        </row>
        <row r="6705">
          <cell r="B6705" t="str">
            <v>OUT-RIGHT RIO</v>
          </cell>
        </row>
        <row r="6706">
          <cell r="B6706" t="str">
            <v>SERENCO SERVIÇOS DE ENGENHARIA CONSULTIVA LTDA</v>
          </cell>
        </row>
        <row r="6707">
          <cell r="B6707" t="str">
            <v>CONSTRUTORA ESTRUTURAL LTDA</v>
          </cell>
        </row>
        <row r="6708">
          <cell r="B6708" t="str">
            <v>IVAÍ ARTEFATOS DE CIMENTO LTDA</v>
          </cell>
        </row>
        <row r="6709">
          <cell r="B6709" t="str">
            <v>PAULO SILAS ALVES FIGUEIREDO</v>
          </cell>
        </row>
        <row r="6710">
          <cell r="B6710" t="str">
            <v>JESUS MAX ZOBOLI</v>
          </cell>
        </row>
        <row r="6711">
          <cell r="B6711" t="str">
            <v>CENIRA GONCALVES FERREIRA</v>
          </cell>
        </row>
        <row r="6712">
          <cell r="B6712" t="str">
            <v>TELOS S/A EQUIPAMENTOS E SISTEMAS</v>
          </cell>
        </row>
        <row r="6713">
          <cell r="B6713" t="str">
            <v>PROVIDÊNCIA INDÚSTRIA E COMÉRCIO</v>
          </cell>
        </row>
        <row r="6714">
          <cell r="B6714" t="str">
            <v>B.GRECA &amp; CIA LTDA</v>
          </cell>
        </row>
        <row r="6715">
          <cell r="B6715" t="str">
            <v>APTA-LOCAÇÃO VEÍCULO REPRES.COMERCIAIS LTDA</v>
          </cell>
        </row>
        <row r="6716">
          <cell r="B6716" t="str">
            <v>EMPRESA COLONIOAL DE HOTEIS LTDA</v>
          </cell>
        </row>
        <row r="6717">
          <cell r="B6717" t="str">
            <v>BRASIL TELECOM S.A.</v>
          </cell>
        </row>
        <row r="6718">
          <cell r="B6718" t="str">
            <v>ANSELMO PALAZZI</v>
          </cell>
        </row>
        <row r="6719">
          <cell r="B6719" t="str">
            <v>LUIZA MAXIMO DO AMARAL</v>
          </cell>
        </row>
        <row r="6720">
          <cell r="B6720" t="str">
            <v>ABS INDUSTRIA DE BOMBAS CENTRIFUGAS LTDA</v>
          </cell>
        </row>
        <row r="6721">
          <cell r="B6721" t="str">
            <v>CATIPAR COM. DE PEÇAS PARA TRATORES LTDA</v>
          </cell>
        </row>
        <row r="6722">
          <cell r="B6722" t="str">
            <v>CATAL COMERCIAL DE AREIA E TTDA - ME</v>
          </cell>
        </row>
        <row r="6723">
          <cell r="B6723" t="str">
            <v>ANA FRANCISCA DE AZEREDO</v>
          </cell>
        </row>
        <row r="6724">
          <cell r="B6724" t="str">
            <v>LUMICENTER IND.COM. DE LUMINÁRIAS LTDA</v>
          </cell>
        </row>
        <row r="6725">
          <cell r="B6725" t="str">
            <v>CONSTRUTORA LOCKS LTDA</v>
          </cell>
        </row>
        <row r="6726">
          <cell r="B6726" t="str">
            <v>SONDASUL SONDAGEM, PERFURAÇÕES E PROJETOS LTDA</v>
          </cell>
        </row>
        <row r="6727">
          <cell r="B6727" t="str">
            <v>ALBANY INTERNACIONAL TECIDOS TECNICOS LTDA</v>
          </cell>
        </row>
        <row r="6728">
          <cell r="B6728" t="str">
            <v>SERGIO RIBEIRO DA ROSA</v>
          </cell>
        </row>
        <row r="6729">
          <cell r="B6729" t="str">
            <v>TECON TÉCNICA E CONSULTORIA LTDA</v>
          </cell>
        </row>
        <row r="6730">
          <cell r="B6730" t="str">
            <v>CARLOS ALBERTO FORTUNATO LAURINDO</v>
          </cell>
        </row>
        <row r="6731">
          <cell r="B6731" t="str">
            <v>ROSANGELA VIEIRA DE ALBUQUERQUE</v>
          </cell>
        </row>
        <row r="6732">
          <cell r="B6732" t="str">
            <v>PVC BRASIL IND. TUBOS E CONEXÕES LTDA</v>
          </cell>
        </row>
        <row r="6733">
          <cell r="B6733" t="str">
            <v>TUBOZAN INDUSTRIA PLASTICA LTDA</v>
          </cell>
        </row>
        <row r="6734">
          <cell r="B6734" t="str">
            <v>STAN PLAST INDÚSTRIA DE PLÁSTICOS LTDA.</v>
          </cell>
        </row>
        <row r="6735">
          <cell r="B6735" t="str">
            <v>TECNOGRAN DO BRASIL LTDA</v>
          </cell>
        </row>
        <row r="6736">
          <cell r="B6736" t="str">
            <v>MTR TRANSPORTES LTDA</v>
          </cell>
        </row>
        <row r="6737">
          <cell r="B6737" t="str">
            <v>TRANSMAN TRANSPORTES E COMÉRCIO</v>
          </cell>
        </row>
        <row r="6738">
          <cell r="B6738" t="str">
            <v>SCHNEIDER ELETRIC BRASIL LTDA</v>
          </cell>
        </row>
        <row r="6739">
          <cell r="B6739" t="str">
            <v>PLANELTUR HOTELARIA E PLANEJAMENTO LTDA</v>
          </cell>
        </row>
        <row r="6740">
          <cell r="B6740" t="str">
            <v>COMPENSADOS SUL BRASIL LTDA</v>
          </cell>
        </row>
        <row r="6741">
          <cell r="B6741" t="str">
            <v>TRANSPORTES CASSIANO LTDA</v>
          </cell>
        </row>
        <row r="6742">
          <cell r="B6742" t="str">
            <v>EUVALDO SILVA COSTA</v>
          </cell>
        </row>
        <row r="6743">
          <cell r="B6743" t="str">
            <v>JOSIAS HENRIQUE PEREIRA</v>
          </cell>
        </row>
        <row r="6744">
          <cell r="B6744" t="str">
            <v>AMARILDO OLIVEIRA DA SILVA</v>
          </cell>
        </row>
        <row r="6745">
          <cell r="B6745" t="str">
            <v>TRANSRODACE TRANSPORTES RODOVIÁRIOS LTDA</v>
          </cell>
        </row>
        <row r="6746">
          <cell r="B6746" t="str">
            <v>PNEUS MODELO LTDA</v>
          </cell>
        </row>
        <row r="6747">
          <cell r="B6747" t="str">
            <v>PORTOBELLO S.A</v>
          </cell>
        </row>
        <row r="6748">
          <cell r="B6748" t="str">
            <v>M.P. DE OLIVEIRA FARIAS</v>
          </cell>
        </row>
        <row r="6749">
          <cell r="B6749" t="str">
            <v>CBEMI-CONSTR BRAS E MINERADORA LTDA</v>
          </cell>
        </row>
        <row r="6750">
          <cell r="B6750" t="str">
            <v>PRATA &amp; PINTO LTDA</v>
          </cell>
        </row>
        <row r="6751">
          <cell r="B6751" t="str">
            <v>JOSE ANTONIO DE FIGUEIREDO CASTRO</v>
          </cell>
        </row>
        <row r="6752">
          <cell r="B6752" t="str">
            <v>ROSANGELA MENDES DA SILVA</v>
          </cell>
        </row>
        <row r="6753">
          <cell r="B6753" t="str">
            <v>ICISA-INDÚSTRIA CERÃMICA IMBITUBA S.A</v>
          </cell>
        </row>
        <row r="6754">
          <cell r="B6754" t="str">
            <v>TRANSPORTES DALÇOQUIO LTDA</v>
          </cell>
        </row>
        <row r="6755">
          <cell r="B6755" t="str">
            <v>S. P. PARAFUSOS LTDA ME</v>
          </cell>
        </row>
        <row r="6756">
          <cell r="B6756" t="str">
            <v>MATERIAIS PARA CONSTRUÇÃO DOM BOSCO LTDA</v>
          </cell>
        </row>
        <row r="6757">
          <cell r="B6757" t="str">
            <v>CARLOS CARVALHO DA CUNHA</v>
          </cell>
        </row>
        <row r="6758">
          <cell r="B6758" t="str">
            <v>TIGRE S/A TUBOS E CONEXÕES</v>
          </cell>
        </row>
        <row r="6759">
          <cell r="B6759" t="str">
            <v>TIGRE S.A - TUBOS E CONEXÕES</v>
          </cell>
        </row>
        <row r="6760">
          <cell r="B6760" t="str">
            <v>MINUSA TRATORPECAS LTDA</v>
          </cell>
        </row>
        <row r="6761">
          <cell r="B6761" t="str">
            <v>AVILAN LOGÍSTICA LTDA</v>
          </cell>
        </row>
        <row r="6762">
          <cell r="B6762" t="str">
            <v>NELBA A.P. BASTOS</v>
          </cell>
        </row>
        <row r="6763">
          <cell r="B6763" t="str">
            <v>CASSOL PRÉ-FABRICADOS LTDA</v>
          </cell>
        </row>
        <row r="6764">
          <cell r="B6764" t="str">
            <v>JOSE MARIA BADARO BATISTA</v>
          </cell>
        </row>
        <row r="6765">
          <cell r="B6765" t="str">
            <v>VARLANE MONTEIRO PERES</v>
          </cell>
        </row>
        <row r="6766">
          <cell r="B6766" t="str">
            <v>MAXIMILIANO GAIDZINSK S.A IND. DE AZULEJO</v>
          </cell>
        </row>
        <row r="6767">
          <cell r="B6767" t="str">
            <v>FUMEGA'S IND.&amp; COM. DE FUNDIDOS LTDA</v>
          </cell>
        </row>
        <row r="6768">
          <cell r="B6768" t="str">
            <v>SANDRO OLIVEIRA FERNANDES</v>
          </cell>
        </row>
        <row r="6769">
          <cell r="B6769" t="str">
            <v>JOAO BATISTA DA SILVA</v>
          </cell>
        </row>
        <row r="6770">
          <cell r="B6770" t="str">
            <v>COMERCIO ROCHA LIMA LTDA</v>
          </cell>
        </row>
        <row r="6771">
          <cell r="B6771" t="str">
            <v>HORTIFRUTILAGOS DE ARARUAMA LTDA</v>
          </cell>
        </row>
        <row r="6772">
          <cell r="B6772" t="str">
            <v>LEONARDO A. MENEZES - ME</v>
          </cell>
        </row>
        <row r="6773">
          <cell r="B6773" t="str">
            <v>PARK DOS TAMBORES LTDA - ME</v>
          </cell>
        </row>
        <row r="6774">
          <cell r="B6774" t="str">
            <v>TECNEL TECNICAS DE ENGENHARIA LTDA</v>
          </cell>
        </row>
        <row r="6775">
          <cell r="B6775" t="str">
            <v>VIP TINTAS LTDA</v>
          </cell>
        </row>
        <row r="6776">
          <cell r="B6776" t="str">
            <v>ZENITE INFORMACAO E CONSULTORIA EM ADM.</v>
          </cell>
        </row>
        <row r="6777">
          <cell r="B6777" t="str">
            <v>TRANSPODIRAN CARGAS LTDA</v>
          </cell>
        </row>
        <row r="6778">
          <cell r="B6778" t="str">
            <v>MINERAÇÃO LITORÂNEA LTDA</v>
          </cell>
        </row>
        <row r="6779">
          <cell r="B6779" t="str">
            <v>TELFER TELAS DE ARAME E FERRAGENS LTDA</v>
          </cell>
        </row>
        <row r="6780">
          <cell r="B6780" t="str">
            <v>FIBROMARMORE INDÚSTRIA E COMÉRCIO LTDA</v>
          </cell>
        </row>
        <row r="6781">
          <cell r="B6781" t="str">
            <v>BAZAR SHOPPING DE QUEIMADOS LTDA</v>
          </cell>
        </row>
        <row r="6782">
          <cell r="B6782" t="str">
            <v>CRB MATERIAIS DE CONSTRUCAO E BAZAR ME</v>
          </cell>
        </row>
        <row r="6783">
          <cell r="B6783" t="str">
            <v>BATERIAS KALIFÓRNIA DE BARRA MANSA LTDA</v>
          </cell>
        </row>
        <row r="6784">
          <cell r="B6784" t="str">
            <v>AMILTON ANTAS</v>
          </cell>
        </row>
        <row r="6785">
          <cell r="B6785" t="str">
            <v>SÉRGIO LEAL BARBOSA</v>
          </cell>
        </row>
        <row r="6786">
          <cell r="B6786" t="str">
            <v>JOSIAS LOUZADA BARRETO - ME</v>
          </cell>
        </row>
        <row r="6787">
          <cell r="B6787" t="str">
            <v>CARSE CONSTRUCOES LTDA</v>
          </cell>
        </row>
        <row r="6788">
          <cell r="B6788" t="str">
            <v>MAURICIO MARINHO LUQUEZ</v>
          </cell>
        </row>
        <row r="6789">
          <cell r="B6789" t="str">
            <v>C.J.L. DA SILVA VIDRAÇARIA</v>
          </cell>
        </row>
        <row r="6790">
          <cell r="B6790" t="str">
            <v>C. M. V. CONSTRUÇÕES MECÂNICAS LTDA</v>
          </cell>
        </row>
        <row r="6791">
          <cell r="B6791" t="str">
            <v>TRANSPORTADORA TEGON VALENTI S/A</v>
          </cell>
        </row>
        <row r="6792">
          <cell r="B6792" t="str">
            <v>CMI-CIFALI EQUIPAMENTOS LTDA</v>
          </cell>
        </row>
        <row r="6793">
          <cell r="B6793" t="str">
            <v>JOSÉ BENEDITO SDE SOUZA</v>
          </cell>
        </row>
        <row r="6794">
          <cell r="B6794" t="str">
            <v>CIFALI &amp; CIA LTDA.</v>
          </cell>
        </row>
        <row r="6795">
          <cell r="B6795" t="str">
            <v>QUALIMAT DISTRIBUIDORA DE MATERIAL DE CONSTRUÇÃO S/A</v>
          </cell>
        </row>
        <row r="6796">
          <cell r="B6796" t="str">
            <v>QUALIMAT DISTR.MAT. DE CONSTRUÇÃO S.A</v>
          </cell>
        </row>
        <row r="6797">
          <cell r="B6797" t="str">
            <v>AGNALDO SANTOS REGO</v>
          </cell>
        </row>
        <row r="6798">
          <cell r="B6798" t="str">
            <v>EXPRESSO JAVALI LTDA</v>
          </cell>
        </row>
        <row r="6799">
          <cell r="B6799" t="str">
            <v>RANDON S.A. IMPLEMENTOS E SISTEMAS AUTOMOTIVOS</v>
          </cell>
        </row>
        <row r="6800">
          <cell r="B6800" t="str">
            <v>MADAL PALFINGER S/A</v>
          </cell>
        </row>
        <row r="6801">
          <cell r="B6801" t="str">
            <v>SOPRANO ELETROM. E HIDRÁULICA LTDA</v>
          </cell>
        </row>
        <row r="6802">
          <cell r="B6802" t="str">
            <v>AGRITECH LAVRALE LTDA</v>
          </cell>
        </row>
        <row r="6803">
          <cell r="B6803" t="str">
            <v>H T-MAQUINAS E EQUIPAMENTOS RODOVIARIOS</v>
          </cell>
        </row>
        <row r="6804">
          <cell r="B6804" t="str">
            <v>THYSSENKRUPP ELEVADORES S/A</v>
          </cell>
        </row>
        <row r="6805">
          <cell r="B6805" t="str">
            <v>THYSSENKRUPP ELEVADORES S/A</v>
          </cell>
        </row>
        <row r="6806">
          <cell r="B6806" t="str">
            <v>HARD INDÚSTRIA E COMÉRCIO LTDA</v>
          </cell>
        </row>
        <row r="6807">
          <cell r="B6807" t="str">
            <v>TERRA NETWORKS BRASIL S/A</v>
          </cell>
        </row>
        <row r="6808">
          <cell r="B6808" t="str">
            <v>ARAUTERN EQUIPAMENTOS TERMO METALURGICOS</v>
          </cell>
        </row>
        <row r="6809">
          <cell r="B6809" t="str">
            <v>NAIR DE SOUZA PATRICIO</v>
          </cell>
        </row>
        <row r="6810">
          <cell r="B6810" t="str">
            <v>TRANSPORTES GABARDO LTDA</v>
          </cell>
        </row>
        <row r="6811">
          <cell r="B6811" t="str">
            <v>CIBER EQUIPAMENTOS RODOVIÁRIOS LTDA</v>
          </cell>
        </row>
        <row r="6812">
          <cell r="B6812" t="str">
            <v>ANTONIO RICARDO DOS SANTOS</v>
          </cell>
        </row>
        <row r="6813">
          <cell r="B6813" t="str">
            <v>STEMAC S/A - GRUPOS GERADORES</v>
          </cell>
        </row>
        <row r="6814">
          <cell r="B6814" t="str">
            <v>VARIG S.A</v>
          </cell>
        </row>
        <row r="6815">
          <cell r="B6815" t="str">
            <v>ICRO ROLAMENTOS LTDA</v>
          </cell>
        </row>
        <row r="6816">
          <cell r="B6816" t="str">
            <v>ICRO - TECNOLOGIA E PRODUTOS PARA MANUTENÇÃO LTDA</v>
          </cell>
        </row>
        <row r="6817">
          <cell r="B6817" t="str">
            <v>TUBIELLO IND.COM.ELETROMECANICA LTDA</v>
          </cell>
        </row>
        <row r="6818">
          <cell r="B6818" t="str">
            <v>JORGE LUIZ SILVA DA FONSECA</v>
          </cell>
        </row>
        <row r="6819">
          <cell r="B6819" t="str">
            <v>NATALINA SILVA PECANHA</v>
          </cell>
        </row>
        <row r="6820">
          <cell r="B6820" t="str">
            <v>RODOVIARIO NOVA ERA LTDA</v>
          </cell>
        </row>
        <row r="6821">
          <cell r="B6821" t="str">
            <v>DANIEL ABRAHÃO DO NASCIMENTO</v>
          </cell>
        </row>
        <row r="6822">
          <cell r="B6822" t="str">
            <v>DEA DE OLIVEIRA CARVALHO</v>
          </cell>
        </row>
        <row r="6823">
          <cell r="B6823" t="str">
            <v>INDUSTRIA METALURGICA CAETANO LTDA</v>
          </cell>
        </row>
        <row r="6824">
          <cell r="B6824" t="str">
            <v>EXPRESSO MERCURIO S/A</v>
          </cell>
        </row>
        <row r="6825">
          <cell r="B6825" t="str">
            <v>HABIMÓVEIS ADMINSITRAÇÃO DE IMÓVEIS LTDA</v>
          </cell>
        </row>
        <row r="6826">
          <cell r="B6826" t="str">
            <v>TRANSPORTES RABAIOLLI LTDA</v>
          </cell>
        </row>
        <row r="6827">
          <cell r="B6827" t="str">
            <v>DISK CAR COMÉRCIO E LOCAÇÃO DE VEÍCULOS LTDA</v>
          </cell>
        </row>
        <row r="6828">
          <cell r="B6828" t="str">
            <v>MARCELO FRANCELINO MELLO NASCIMENTO</v>
          </cell>
        </row>
        <row r="6829">
          <cell r="B6829" t="str">
            <v>NILCATEX TÊXTIL LTDA</v>
          </cell>
        </row>
        <row r="6830">
          <cell r="B6830" t="str">
            <v>LUIZ CARLOS DE CASTRO</v>
          </cell>
        </row>
        <row r="6831">
          <cell r="B6831" t="str">
            <v>INDUSTRIA METALéRGIVA CAETANO LTDA.</v>
          </cell>
        </row>
        <row r="6832">
          <cell r="B6832" t="str">
            <v>INDUSTRIA METALURGICA CAETANO LTDA (IMB)</v>
          </cell>
        </row>
        <row r="6833">
          <cell r="B6833" t="str">
            <v>FRANCISCO CANINDE DE FREITAS</v>
          </cell>
        </row>
        <row r="6834">
          <cell r="B6834" t="str">
            <v>WANDERLEY BATISTA COSTA</v>
          </cell>
        </row>
        <row r="6835">
          <cell r="B6835" t="str">
            <v>ACQUAZUL TRANSPORTES LTDA</v>
          </cell>
        </row>
        <row r="6836">
          <cell r="B6836" t="str">
            <v>PAULO MARQUES FILHO</v>
          </cell>
        </row>
        <row r="6837">
          <cell r="B6837" t="str">
            <v>SUELI APARECIDA FERNANDES ITAPEVI - ME</v>
          </cell>
        </row>
        <row r="6838">
          <cell r="B6838" t="str">
            <v>MARCIO GONÇALVES &amp; IRMÃO LTDA-ME</v>
          </cell>
        </row>
        <row r="6839">
          <cell r="B6839" t="str">
            <v>MORADA CONSTR.EMPREENDIMENTOS E SERVIÇOS</v>
          </cell>
        </row>
        <row r="6840">
          <cell r="B6840" t="str">
            <v>BRITAS MAIA IND.COMÉRCIO DE BRITA LTDA</v>
          </cell>
        </row>
        <row r="6841">
          <cell r="B6841" t="str">
            <v>BAHEMA EQUIPAMENTOS S/A</v>
          </cell>
        </row>
        <row r="6842">
          <cell r="B6842" t="str">
            <v>BAHEMA EQUIPAMENTOS S/A</v>
          </cell>
        </row>
        <row r="6843">
          <cell r="B6843" t="str">
            <v>SOLO CONSULTE M.R.CONSULTORIA LTDA</v>
          </cell>
        </row>
        <row r="6844">
          <cell r="B6844" t="str">
            <v>LUIS CLAUDIO FERNANDES PEREIRA</v>
          </cell>
        </row>
        <row r="6845">
          <cell r="B6845" t="str">
            <v>PAULO JOSE ASSALIM</v>
          </cell>
        </row>
        <row r="6846">
          <cell r="B6846" t="str">
            <v>RAIMUNDO NONATO R. DOS SANTOS</v>
          </cell>
        </row>
        <row r="6847">
          <cell r="B6847" t="str">
            <v>COPIADORA NITEROENSE LTDA</v>
          </cell>
        </row>
        <row r="6848">
          <cell r="B6848" t="str">
            <v>DEJAIR PLANTAS LTDA</v>
          </cell>
        </row>
        <row r="6849">
          <cell r="B6849" t="str">
            <v>ANDAIMES JIRAU LTDA</v>
          </cell>
        </row>
        <row r="6850">
          <cell r="B6850" t="str">
            <v>ALBTEL PAPELARIA E LIVRARIA LTDA</v>
          </cell>
        </row>
        <row r="6851">
          <cell r="B6851" t="str">
            <v>FERREIRA CONSTRUCOES LTDA</v>
          </cell>
        </row>
        <row r="6852">
          <cell r="B6852" t="str">
            <v>INTERPAPER DIST. DE MATERIAIS DE ESCRITO</v>
          </cell>
        </row>
        <row r="6853">
          <cell r="B6853" t="str">
            <v>META E PLANEJAMENTO EMPRESARIAL S/C LTDA</v>
          </cell>
        </row>
        <row r="6854">
          <cell r="B6854" t="str">
            <v>META E PLANEJAMENTO EMPRESARIAL S/C LTDA</v>
          </cell>
        </row>
        <row r="6855">
          <cell r="B6855" t="str">
            <v>MARCOS DA CONCEICAO BRASIL</v>
          </cell>
        </row>
        <row r="6856">
          <cell r="B6856" t="str">
            <v>ROBERTO DE AGUIAR</v>
          </cell>
        </row>
      </sheetData>
      <sheetData sheetId="2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lan 2.7"/>
      <sheetName val="CUSTO ZONA SU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  <sheetName val="FIS"/>
    </sheetNames>
    <sheetDataSet>
      <sheetData sheetId="0" refreshError="1">
        <row r="7">
          <cell r="B7" t="str">
            <v>Serviços de Desmonte, Carga, Transporte e Disposição de Estéril para desenvolvimento da Mina  de Fábrica Nova</v>
          </cell>
        </row>
      </sheetData>
      <sheetData sheetId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U-LOTE 30"/>
      <sheetName val="Dados"/>
      <sheetName val="CPU-Lote 30-básico"/>
      <sheetName val="Plan2"/>
      <sheetName val="Cpu"/>
      <sheetName val="CHE"/>
      <sheetName val="MObra"/>
      <sheetName val="Crono"/>
      <sheetName val="BDI"/>
      <sheetName val="EncSoc"/>
      <sheetName val="Cadastros"/>
      <sheetName val="QTR"/>
      <sheetName val="Resumo"/>
      <sheetName val="Planilha"/>
      <sheetName val="TABELA"/>
      <sheetName val="PROJETO"/>
      <sheetName val="Localização"/>
      <sheetName val="Gráfico Linear"/>
      <sheetName val="KM 455,2 AO 506,2 E 518 A 525,2"/>
      <sheetName val="569,2 AO 539,1"/>
      <sheetName val="PATO GERAL"/>
      <sheetName val="QUADRO DE QUANTIDADES"/>
      <sheetName val="CRONOGRAMAFISICOFINANCEIRO"/>
      <sheetName val="Quadro Gerest BR_146"/>
      <sheetName val="Transporte Mat Bet. - NOVO "/>
      <sheetName val="Preços Mat. Betuminoso"/>
      <sheetName val="Mob_ e Desm_MODELO_2"/>
      <sheetName val="Instalação Provisória BR-146"/>
      <sheetName val="PROJETO BR_146 (2)"/>
      <sheetName val="Transp.LocalBasc BR-146"/>
      <sheetName val="T_MATERIAL REMENDOS BR_146"/>
      <sheetName val="TranspComercialBascRod.P BR-146"/>
      <sheetName val="TranspComercBascRod.NãoPaBR-146"/>
      <sheetName val="TranspComercialCarroBR-146"/>
      <sheetName val="TranspLocalCarroceriaBR-146"/>
      <sheetName val="INVENTÁRIOS"/>
      <sheetName val="Recomp_ Correção Defeito BR146"/>
      <sheetName val="_Remoção Manual Barreira BR146"/>
      <sheetName val="recomp manual aterro BR146"/>
      <sheetName val="Defensa Metálica BR146"/>
      <sheetName val="Descida dagua BR146"/>
      <sheetName val="GRAMA EM LEIVAS BR146"/>
      <sheetName val="Escavação Manual BR146"/>
      <sheetName val="Limpeza de Valeta de Corte"/>
      <sheetName val="Concreto e Forma BR146"/>
      <sheetName val="Recomp Camad Granular Pav BR146"/>
      <sheetName val="PONTES 146"/>
      <sheetName val="limpeza_Desobst146"/>
      <sheetName val="QUADRORESUMONÃO"/>
      <sheetName val="assentamento dreno profundo NÃO"/>
      <sheetName val="PQ"/>
    </sheetNames>
    <sheetDataSet>
      <sheetData sheetId="0" refreshError="1"/>
      <sheetData sheetId="1" refreshError="1">
        <row r="1">
          <cell r="B1" t="str">
            <v>035/2004-08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DIPRVS12"/>
      <sheetName val="RESUMO_AUT1"/>
      <sheetName val="C"/>
      <sheetName val="PROJETO"/>
      <sheetName val="Teor"/>
      <sheetName val="Equipamentos"/>
      <sheetName val="dez00"/>
      <sheetName val="COMPOS1"/>
      <sheetName val="lista_comp"/>
      <sheetName val="Especif"/>
    </sheetNames>
    <sheetDataSet>
      <sheetData sheetId="0" refreshError="1">
        <row r="3">
          <cell r="B3" t="str">
            <v>Atividades Auxiliares ou Básica</v>
          </cell>
          <cell r="F3" t="str">
            <v>Und Com</v>
          </cell>
          <cell r="G3" t="str">
            <v>Und</v>
          </cell>
          <cell r="H3" t="str">
            <v>Und Com</v>
          </cell>
          <cell r="I3" t="str">
            <v>Und</v>
          </cell>
          <cell r="J3" t="str">
            <v>Und Com</v>
          </cell>
          <cell r="K3" t="str">
            <v>Und</v>
          </cell>
          <cell r="L3" t="str">
            <v>Und Com</v>
          </cell>
          <cell r="M3" t="str">
            <v>Und</v>
          </cell>
          <cell r="N3" t="str">
            <v>Und Com</v>
          </cell>
          <cell r="O3" t="str">
            <v>Und</v>
          </cell>
          <cell r="P3" t="str">
            <v>Und Com</v>
          </cell>
          <cell r="Q3" t="str">
            <v>Und</v>
          </cell>
          <cell r="R3" t="str">
            <v>Und Com</v>
          </cell>
          <cell r="S3" t="str">
            <v>Und</v>
          </cell>
          <cell r="T3" t="str">
            <v>Und Com</v>
          </cell>
          <cell r="U3" t="str">
            <v>Und</v>
          </cell>
          <cell r="V3" t="str">
            <v>Und Com</v>
          </cell>
          <cell r="W3" t="str">
            <v>Und</v>
          </cell>
          <cell r="X3" t="str">
            <v>Und Com</v>
          </cell>
          <cell r="Y3" t="str">
            <v>Und</v>
          </cell>
          <cell r="Z3" t="str">
            <v>Und Com</v>
          </cell>
          <cell r="AA3" t="str">
            <v>Und</v>
          </cell>
          <cell r="AB3" t="str">
            <v>Und Com</v>
          </cell>
          <cell r="AC3" t="str">
            <v>Und</v>
          </cell>
          <cell r="AD3" t="str">
            <v>Und Com</v>
          </cell>
          <cell r="AE3" t="str">
            <v>Und</v>
          </cell>
          <cell r="AF3" t="str">
            <v>Und Com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G4">
            <v>0.37</v>
          </cell>
          <cell r="M4">
            <v>0.4</v>
          </cell>
          <cell r="O4" t="str">
            <v>excluído</v>
          </cell>
          <cell r="Q4" t="str">
            <v>excluído</v>
          </cell>
          <cell r="S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G5">
            <v>0.31</v>
          </cell>
          <cell r="M5">
            <v>0.35</v>
          </cell>
          <cell r="O5">
            <v>0.35</v>
          </cell>
          <cell r="Q5">
            <v>0.34</v>
          </cell>
          <cell r="S5">
            <v>0.34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G6">
            <v>0.38</v>
          </cell>
          <cell r="M6">
            <v>0.42</v>
          </cell>
          <cell r="O6">
            <v>0.42</v>
          </cell>
          <cell r="Q6">
            <v>0.41</v>
          </cell>
          <cell r="S6">
            <v>0.41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G7">
            <v>0.37</v>
          </cell>
          <cell r="M7">
            <v>0.4</v>
          </cell>
          <cell r="O7">
            <v>0.41</v>
          </cell>
          <cell r="Q7">
            <v>0.4</v>
          </cell>
          <cell r="S7">
            <v>0.4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G8">
            <v>0.43</v>
          </cell>
          <cell r="M8">
            <v>0.49</v>
          </cell>
          <cell r="O8">
            <v>0.49</v>
          </cell>
          <cell r="Q8">
            <v>0.48</v>
          </cell>
          <cell r="S8">
            <v>0.48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G9">
            <v>0.4</v>
          </cell>
          <cell r="M9">
            <v>0.44</v>
          </cell>
          <cell r="O9">
            <v>0.45</v>
          </cell>
          <cell r="Q9">
            <v>0.44</v>
          </cell>
          <cell r="S9">
            <v>0.44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G10">
            <v>0.51</v>
          </cell>
          <cell r="M10">
            <v>0.57999999999999996</v>
          </cell>
          <cell r="O10">
            <v>0.57999999999999996</v>
          </cell>
          <cell r="Q10">
            <v>0.56999999999999995</v>
          </cell>
          <cell r="S10">
            <v>0.56999999999999995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G11">
            <v>0.46</v>
          </cell>
          <cell r="M11">
            <v>0.54</v>
          </cell>
          <cell r="O11">
            <v>0.54</v>
          </cell>
          <cell r="Q11">
            <v>0.52</v>
          </cell>
          <cell r="S11">
            <v>0.52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G12">
            <v>0.55000000000000004</v>
          </cell>
          <cell r="M12">
            <v>0.61</v>
          </cell>
          <cell r="O12">
            <v>0.61</v>
          </cell>
          <cell r="Q12">
            <v>0.59</v>
          </cell>
          <cell r="S12">
            <v>0.59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G13">
            <v>0.24</v>
          </cell>
          <cell r="M13">
            <v>0.27</v>
          </cell>
          <cell r="O13">
            <v>0.27</v>
          </cell>
          <cell r="Q13">
            <v>0.26</v>
          </cell>
          <cell r="S13">
            <v>0.26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G14">
            <v>0.28999999999999998</v>
          </cell>
          <cell r="M14">
            <v>0.32</v>
          </cell>
          <cell r="O14">
            <v>0.32</v>
          </cell>
          <cell r="Q14">
            <v>0.31</v>
          </cell>
          <cell r="S14">
            <v>0.31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G15">
            <v>0.56999999999999995</v>
          </cell>
          <cell r="M15">
            <v>0.66</v>
          </cell>
          <cell r="O15">
            <v>0.66</v>
          </cell>
          <cell r="Q15">
            <v>0.64</v>
          </cell>
          <cell r="S15">
            <v>0.64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G16">
            <v>0.24</v>
          </cell>
          <cell r="M16">
            <v>0.27</v>
          </cell>
          <cell r="O16">
            <v>0.27</v>
          </cell>
          <cell r="Q16">
            <v>0.26</v>
          </cell>
          <cell r="S16">
            <v>0.26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G17">
            <v>0.28000000000000003</v>
          </cell>
          <cell r="M17">
            <v>0.31</v>
          </cell>
          <cell r="O17">
            <v>0.32</v>
          </cell>
          <cell r="Q17">
            <v>0.31</v>
          </cell>
          <cell r="S17">
            <v>0.31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G18">
            <v>0.27</v>
          </cell>
          <cell r="M18">
            <v>0.3</v>
          </cell>
          <cell r="O18">
            <v>0.31</v>
          </cell>
          <cell r="Q18">
            <v>0.3</v>
          </cell>
          <cell r="S18">
            <v>0.3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G19">
            <v>0.32</v>
          </cell>
          <cell r="M19">
            <v>0.36</v>
          </cell>
          <cell r="O19">
            <v>0.37</v>
          </cell>
          <cell r="Q19">
            <v>0.36</v>
          </cell>
          <cell r="S19">
            <v>0.36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G20">
            <v>0.3</v>
          </cell>
          <cell r="M20">
            <v>0.33</v>
          </cell>
          <cell r="O20">
            <v>0.34</v>
          </cell>
          <cell r="Q20">
            <v>0.33</v>
          </cell>
          <cell r="S20">
            <v>0.33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G21">
            <v>0.4</v>
          </cell>
          <cell r="M21">
            <v>0.45</v>
          </cell>
          <cell r="O21">
            <v>0.45</v>
          </cell>
          <cell r="Q21">
            <v>0.44</v>
          </cell>
          <cell r="S21">
            <v>0.44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G22">
            <v>0.34</v>
          </cell>
          <cell r="M22">
            <v>0.4</v>
          </cell>
          <cell r="O22">
            <v>0.4</v>
          </cell>
          <cell r="Q22">
            <v>0.38</v>
          </cell>
          <cell r="S22">
            <v>0.38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G23">
            <v>0.49</v>
          </cell>
          <cell r="M23">
            <v>0.55000000000000004</v>
          </cell>
          <cell r="O23">
            <v>0.55000000000000004</v>
          </cell>
          <cell r="Q23">
            <v>0.53</v>
          </cell>
          <cell r="S23">
            <v>0.53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G24">
            <v>0.16</v>
          </cell>
          <cell r="M24">
            <v>0.18</v>
          </cell>
          <cell r="O24">
            <v>0.18</v>
          </cell>
          <cell r="Q24">
            <v>0.17</v>
          </cell>
          <cell r="S24">
            <v>0.17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G25">
            <v>0.65</v>
          </cell>
          <cell r="M25">
            <v>0.73</v>
          </cell>
          <cell r="O25">
            <v>0.73</v>
          </cell>
          <cell r="Q25">
            <v>0.7</v>
          </cell>
          <cell r="S25">
            <v>0.7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G26">
            <v>0</v>
          </cell>
          <cell r="M26">
            <v>0</v>
          </cell>
          <cell r="O26">
            <v>0</v>
          </cell>
          <cell r="Q26">
            <v>0</v>
          </cell>
          <cell r="S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G27">
            <v>0</v>
          </cell>
          <cell r="M27">
            <v>0</v>
          </cell>
          <cell r="O27">
            <v>0</v>
          </cell>
          <cell r="Q27">
            <v>0</v>
          </cell>
          <cell r="S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G28">
            <v>0.44</v>
          </cell>
          <cell r="M28">
            <v>0.49</v>
          </cell>
          <cell r="O28">
            <v>0.5</v>
          </cell>
          <cell r="Q28">
            <v>0.48</v>
          </cell>
          <cell r="S28">
            <v>0.48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G29">
            <v>0.33</v>
          </cell>
          <cell r="M29">
            <v>0.37</v>
          </cell>
          <cell r="O29">
            <v>0.37</v>
          </cell>
          <cell r="Q29">
            <v>0.36</v>
          </cell>
          <cell r="S29">
            <v>0.36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G30">
            <v>1.81</v>
          </cell>
          <cell r="M30">
            <v>2.12</v>
          </cell>
          <cell r="O30">
            <v>2.12</v>
          </cell>
          <cell r="Q30">
            <v>2.33</v>
          </cell>
          <cell r="S30">
            <v>2.33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G31">
            <v>1.81</v>
          </cell>
          <cell r="M31">
            <v>1.95</v>
          </cell>
          <cell r="O31">
            <v>2.09</v>
          </cell>
          <cell r="Q31">
            <v>2.09</v>
          </cell>
          <cell r="S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G32">
            <v>2.12</v>
          </cell>
          <cell r="M32">
            <v>2.09</v>
          </cell>
          <cell r="O32">
            <v>2.2599999999999998</v>
          </cell>
          <cell r="Q32">
            <v>2.25</v>
          </cell>
          <cell r="S32">
            <v>2.25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G33">
            <v>22</v>
          </cell>
          <cell r="M33">
            <v>20</v>
          </cell>
          <cell r="O33">
            <v>20</v>
          </cell>
          <cell r="Q33">
            <v>22</v>
          </cell>
          <cell r="S33">
            <v>23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G34">
            <v>19.920000000000002</v>
          </cell>
          <cell r="M34">
            <v>23.36</v>
          </cell>
          <cell r="O34">
            <v>23.36</v>
          </cell>
          <cell r="Q34">
            <v>23.36</v>
          </cell>
          <cell r="S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G35">
            <v>9.06</v>
          </cell>
          <cell r="M35">
            <v>13.31</v>
          </cell>
          <cell r="O35">
            <v>13.31</v>
          </cell>
          <cell r="Q35">
            <v>13.31</v>
          </cell>
          <cell r="S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G36">
            <v>61.37</v>
          </cell>
          <cell r="M36">
            <v>61.37</v>
          </cell>
          <cell r="O36">
            <v>61.37</v>
          </cell>
          <cell r="Q36">
            <v>61.37</v>
          </cell>
          <cell r="S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G37">
            <v>18.07</v>
          </cell>
          <cell r="M37">
            <v>18.07</v>
          </cell>
          <cell r="O37">
            <v>18.07</v>
          </cell>
          <cell r="Q37">
            <v>18.07</v>
          </cell>
          <cell r="S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G38">
            <v>0.2</v>
          </cell>
          <cell r="M38">
            <v>0.2</v>
          </cell>
          <cell r="O38">
            <v>0.23</v>
          </cell>
          <cell r="Q38">
            <v>0.22</v>
          </cell>
          <cell r="S38">
            <v>0.22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G39">
            <v>0.48</v>
          </cell>
          <cell r="M39">
            <v>0.48</v>
          </cell>
          <cell r="O39">
            <v>0.48</v>
          </cell>
          <cell r="Q39">
            <v>0.47</v>
          </cell>
          <cell r="S39">
            <v>0.47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G40">
            <v>1.06</v>
          </cell>
          <cell r="M40">
            <v>1.0900000000000001</v>
          </cell>
          <cell r="O40">
            <v>1.22</v>
          </cell>
          <cell r="Q40">
            <v>1.19</v>
          </cell>
          <cell r="S40">
            <v>1.19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G41">
            <v>2.61</v>
          </cell>
          <cell r="M41">
            <v>2.62</v>
          </cell>
          <cell r="O41">
            <v>2.62</v>
          </cell>
          <cell r="Q41">
            <v>2.57</v>
          </cell>
          <cell r="S41">
            <v>2.57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G42">
            <v>0</v>
          </cell>
          <cell r="M42">
            <v>0</v>
          </cell>
          <cell r="O42">
            <v>0</v>
          </cell>
          <cell r="Q42">
            <v>0</v>
          </cell>
          <cell r="S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G43">
            <v>4.9000000000000004</v>
          </cell>
          <cell r="M43">
            <v>5.07</v>
          </cell>
          <cell r="O43">
            <v>5.13</v>
          </cell>
          <cell r="Q43">
            <v>5.0599999999999996</v>
          </cell>
          <cell r="S43">
            <v>5.0599999999999996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G44">
            <v>2.5499999999999998</v>
          </cell>
          <cell r="M44">
            <v>2.65</v>
          </cell>
          <cell r="O44">
            <v>2.83</v>
          </cell>
          <cell r="Q44">
            <v>2.79</v>
          </cell>
          <cell r="S44">
            <v>2.79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G45">
            <v>15.26</v>
          </cell>
          <cell r="M45">
            <v>16.68</v>
          </cell>
          <cell r="O45">
            <v>17.23</v>
          </cell>
          <cell r="Q45">
            <v>16.77</v>
          </cell>
          <cell r="S45">
            <v>18.39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G46">
            <v>16.8</v>
          </cell>
          <cell r="M46">
            <v>18.809999999999999</v>
          </cell>
          <cell r="O46">
            <v>19.3</v>
          </cell>
          <cell r="Q46">
            <v>19.05</v>
          </cell>
          <cell r="S46">
            <v>20.67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G47">
            <v>12.02</v>
          </cell>
          <cell r="M47">
            <v>13.41</v>
          </cell>
          <cell r="O47">
            <v>13.77</v>
          </cell>
          <cell r="Q47">
            <v>13.4</v>
          </cell>
          <cell r="S47">
            <v>14.32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G48">
            <v>3.92</v>
          </cell>
          <cell r="M48">
            <v>4.1900000000000004</v>
          </cell>
          <cell r="O48">
            <v>4.51</v>
          </cell>
          <cell r="Q48">
            <v>4.45</v>
          </cell>
          <cell r="S48">
            <v>4.45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G49">
            <v>3.56</v>
          </cell>
          <cell r="M49">
            <v>3.69</v>
          </cell>
          <cell r="O49">
            <v>3.72</v>
          </cell>
          <cell r="Q49">
            <v>3.67</v>
          </cell>
          <cell r="S49">
            <v>3.67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G50">
            <v>9.58</v>
          </cell>
          <cell r="M50">
            <v>10.47</v>
          </cell>
          <cell r="O50">
            <v>10.49</v>
          </cell>
          <cell r="Q50">
            <v>10.25</v>
          </cell>
          <cell r="S50">
            <v>10.25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G51">
            <v>14.1</v>
          </cell>
          <cell r="M51">
            <v>15.94</v>
          </cell>
          <cell r="O51">
            <v>16.3</v>
          </cell>
          <cell r="Q51">
            <v>15.93</v>
          </cell>
          <cell r="S51">
            <v>16.850000000000001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G52">
            <v>17.8</v>
          </cell>
          <cell r="M52">
            <v>21.03</v>
          </cell>
          <cell r="O52">
            <v>21.32</v>
          </cell>
          <cell r="Q52">
            <v>21.04</v>
          </cell>
          <cell r="S52">
            <v>21.96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G53">
            <v>20.59</v>
          </cell>
          <cell r="M53">
            <v>23.94</v>
          </cell>
          <cell r="O53">
            <v>24.22</v>
          </cell>
          <cell r="Q53">
            <v>24.08</v>
          </cell>
          <cell r="S53">
            <v>25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G54">
            <v>19.04</v>
          </cell>
          <cell r="M54">
            <v>20.76</v>
          </cell>
          <cell r="O54">
            <v>21.02</v>
          </cell>
          <cell r="Q54">
            <v>23.73</v>
          </cell>
          <cell r="S54">
            <v>20.8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G55">
            <v>18.579999999999998</v>
          </cell>
          <cell r="M55">
            <v>20.350000000000001</v>
          </cell>
          <cell r="O55">
            <v>20.61</v>
          </cell>
          <cell r="Q55">
            <v>23.31</v>
          </cell>
          <cell r="S55">
            <v>20.41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G56">
            <v>21.97</v>
          </cell>
          <cell r="M56">
            <v>23.45</v>
          </cell>
          <cell r="O56">
            <v>23.73</v>
          </cell>
          <cell r="Q56">
            <v>29.16</v>
          </cell>
          <cell r="S56">
            <v>22.88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G57">
            <v>24.25</v>
          </cell>
          <cell r="M57">
            <v>27.43</v>
          </cell>
          <cell r="O57">
            <v>28.11</v>
          </cell>
          <cell r="Q57">
            <v>27.46</v>
          </cell>
          <cell r="S57">
            <v>28.94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G58">
            <v>13.49</v>
          </cell>
          <cell r="M58">
            <v>15</v>
          </cell>
          <cell r="O58">
            <v>15.54</v>
          </cell>
          <cell r="Q58">
            <v>15.2</v>
          </cell>
          <cell r="S58">
            <v>15.79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G59">
            <v>67.97</v>
          </cell>
          <cell r="M59">
            <v>72.2</v>
          </cell>
          <cell r="O59">
            <v>74.66</v>
          </cell>
          <cell r="Q59">
            <v>71.03</v>
          </cell>
          <cell r="S59">
            <v>75.599999999999994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G60">
            <v>36.35</v>
          </cell>
          <cell r="M60">
            <v>38.630000000000003</v>
          </cell>
          <cell r="O60">
            <v>40.020000000000003</v>
          </cell>
          <cell r="Q60">
            <v>38.15</v>
          </cell>
          <cell r="S60">
            <v>40.44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G61">
            <v>24.02</v>
          </cell>
          <cell r="M61">
            <v>27.22</v>
          </cell>
          <cell r="O61">
            <v>27.83</v>
          </cell>
          <cell r="Q61">
            <v>27.22</v>
          </cell>
          <cell r="S61">
            <v>28.38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G62">
            <v>15.86</v>
          </cell>
          <cell r="M62">
            <v>17.32</v>
          </cell>
          <cell r="O62">
            <v>17.48</v>
          </cell>
          <cell r="Q62">
            <v>20.239999999999998</v>
          </cell>
          <cell r="S62">
            <v>17.21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G63">
            <v>20.76</v>
          </cell>
          <cell r="M63">
            <v>22.97</v>
          </cell>
          <cell r="O63">
            <v>23.01</v>
          </cell>
          <cell r="Q63">
            <v>23.17</v>
          </cell>
          <cell r="S63">
            <v>23.13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G64">
            <v>16.52</v>
          </cell>
          <cell r="M64">
            <v>18.23</v>
          </cell>
          <cell r="O64">
            <v>18.27</v>
          </cell>
          <cell r="Q64">
            <v>18.96</v>
          </cell>
          <cell r="S64">
            <v>18.920000000000002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G65">
            <v>18.47</v>
          </cell>
          <cell r="M65">
            <v>20.190000000000001</v>
          </cell>
          <cell r="O65">
            <v>20.22</v>
          </cell>
          <cell r="Q65">
            <v>21.08</v>
          </cell>
          <cell r="S65">
            <v>21.05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G66">
            <v>10.78</v>
          </cell>
          <cell r="M66">
            <v>12.33</v>
          </cell>
          <cell r="O66">
            <v>12.33</v>
          </cell>
          <cell r="Q66">
            <v>12.51</v>
          </cell>
          <cell r="S66">
            <v>12.47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G67">
            <v>119.39</v>
          </cell>
          <cell r="M67">
            <v>131.79</v>
          </cell>
          <cell r="O67">
            <v>134.68</v>
          </cell>
          <cell r="Q67">
            <v>130.16999999999999</v>
          </cell>
          <cell r="S67">
            <v>135.97999999999999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G68">
            <v>143.19</v>
          </cell>
          <cell r="M68">
            <v>157.05000000000001</v>
          </cell>
          <cell r="O68">
            <v>160.74</v>
          </cell>
          <cell r="Q68">
            <v>154.88999999999999</v>
          </cell>
          <cell r="S68">
            <v>162.44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G69">
            <v>151.36000000000001</v>
          </cell>
          <cell r="M69">
            <v>165.73</v>
          </cell>
          <cell r="O69">
            <v>169.68</v>
          </cell>
          <cell r="Q69">
            <v>163.38</v>
          </cell>
          <cell r="S69">
            <v>171.52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G70">
            <v>159.88999999999999</v>
          </cell>
          <cell r="M70">
            <v>174.78</v>
          </cell>
          <cell r="O70">
            <v>179.02</v>
          </cell>
          <cell r="Q70">
            <v>172.23</v>
          </cell>
          <cell r="S70">
            <v>181.01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G71">
            <v>169.13</v>
          </cell>
          <cell r="M71">
            <v>184.58</v>
          </cell>
          <cell r="O71">
            <v>189.13</v>
          </cell>
          <cell r="Q71">
            <v>181.82</v>
          </cell>
          <cell r="S71">
            <v>191.27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G72">
            <v>178.01</v>
          </cell>
          <cell r="M72">
            <v>194.01</v>
          </cell>
          <cell r="O72">
            <v>198.85</v>
          </cell>
          <cell r="Q72">
            <v>191.04</v>
          </cell>
          <cell r="S72">
            <v>201.14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G73">
            <v>194</v>
          </cell>
          <cell r="M73">
            <v>210.98</v>
          </cell>
          <cell r="O73">
            <v>216.35</v>
          </cell>
          <cell r="Q73">
            <v>207.65</v>
          </cell>
          <cell r="S73">
            <v>218.91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G74">
            <v>171.87</v>
          </cell>
          <cell r="M74">
            <v>187.38</v>
          </cell>
          <cell r="O74">
            <v>192.05</v>
          </cell>
          <cell r="Q74">
            <v>184.54</v>
          </cell>
          <cell r="S74">
            <v>194.27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G75">
            <v>174.93</v>
          </cell>
          <cell r="M75">
            <v>190.91</v>
          </cell>
          <cell r="O75">
            <v>195.59</v>
          </cell>
          <cell r="Q75">
            <v>187.98</v>
          </cell>
          <cell r="S75">
            <v>198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G76">
            <v>19.52</v>
          </cell>
          <cell r="M76">
            <v>22.81</v>
          </cell>
          <cell r="O76">
            <v>22.81</v>
          </cell>
          <cell r="Q76">
            <v>22.57</v>
          </cell>
          <cell r="S76">
            <v>22.47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G77">
            <v>120.72</v>
          </cell>
          <cell r="M77">
            <v>132.54</v>
          </cell>
          <cell r="O77">
            <v>135.63</v>
          </cell>
          <cell r="Q77">
            <v>130.75</v>
          </cell>
          <cell r="S77">
            <v>137.21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G78">
            <v>127.18</v>
          </cell>
          <cell r="M78">
            <v>139.41</v>
          </cell>
          <cell r="O78">
            <v>142.71</v>
          </cell>
          <cell r="Q78">
            <v>137.47</v>
          </cell>
          <cell r="S78">
            <v>144.4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G79">
            <v>3.43</v>
          </cell>
          <cell r="M79">
            <v>3.62</v>
          </cell>
          <cell r="O79">
            <v>3.8</v>
          </cell>
          <cell r="Q79">
            <v>3.79</v>
          </cell>
          <cell r="S79">
            <v>3.79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G80">
            <v>3.09</v>
          </cell>
          <cell r="M80">
            <v>3.46</v>
          </cell>
          <cell r="O80">
            <v>3.62</v>
          </cell>
          <cell r="Q80">
            <v>3.62</v>
          </cell>
          <cell r="S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G81">
            <v>3.09</v>
          </cell>
          <cell r="M81">
            <v>3.65</v>
          </cell>
          <cell r="O81">
            <v>3.65</v>
          </cell>
          <cell r="Q81">
            <v>3.88</v>
          </cell>
          <cell r="S81">
            <v>3.88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G82">
            <v>195.66</v>
          </cell>
          <cell r="M82">
            <v>211.5</v>
          </cell>
          <cell r="O82">
            <v>217.24</v>
          </cell>
          <cell r="Q82">
            <v>207.98</v>
          </cell>
          <cell r="S82">
            <v>219.61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G83">
            <v>160.26</v>
          </cell>
          <cell r="M83">
            <v>173.92</v>
          </cell>
          <cell r="O83">
            <v>178.49</v>
          </cell>
          <cell r="Q83">
            <v>171.23</v>
          </cell>
          <cell r="S83">
            <v>180.25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G84">
            <v>133.6</v>
          </cell>
          <cell r="M84">
            <v>145.63</v>
          </cell>
          <cell r="O84">
            <v>149.31</v>
          </cell>
          <cell r="Q84">
            <v>143.55000000000001</v>
          </cell>
          <cell r="S84">
            <v>150.63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G85">
            <v>82.23</v>
          </cell>
          <cell r="M85">
            <v>90.97</v>
          </cell>
          <cell r="O85">
            <v>92.93</v>
          </cell>
          <cell r="Q85">
            <v>89.93</v>
          </cell>
          <cell r="S85">
            <v>93.53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G86">
            <v>52.54</v>
          </cell>
          <cell r="M86">
            <v>77.67</v>
          </cell>
          <cell r="O86">
            <v>78.349999999999994</v>
          </cell>
          <cell r="Q86">
            <v>77.7</v>
          </cell>
          <cell r="S86">
            <v>61.18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G87">
            <v>71.38</v>
          </cell>
          <cell r="M87">
            <v>79.010000000000005</v>
          </cell>
          <cell r="O87">
            <v>80.790000000000006</v>
          </cell>
          <cell r="Q87">
            <v>78.150000000000006</v>
          </cell>
          <cell r="S87">
            <v>82.22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G88">
            <v>117.34</v>
          </cell>
          <cell r="M88">
            <v>197.42</v>
          </cell>
          <cell r="O88">
            <v>198.02</v>
          </cell>
          <cell r="Q88">
            <v>197.64</v>
          </cell>
          <cell r="S88">
            <v>135.16999999999999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G89">
            <v>184.24</v>
          </cell>
          <cell r="M89">
            <v>199.04</v>
          </cell>
          <cell r="O89">
            <v>204.65</v>
          </cell>
          <cell r="Q89">
            <v>195.7</v>
          </cell>
          <cell r="S89">
            <v>207.56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G90">
            <v>178.97</v>
          </cell>
          <cell r="M90">
            <v>287.48</v>
          </cell>
          <cell r="O90">
            <v>287.92</v>
          </cell>
          <cell r="Q90">
            <v>287.33</v>
          </cell>
          <cell r="S90">
            <v>206.95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G91">
            <v>173.36</v>
          </cell>
          <cell r="M91">
            <v>189.28</v>
          </cell>
          <cell r="O91">
            <v>193.95</v>
          </cell>
          <cell r="Q91">
            <v>186.38</v>
          </cell>
          <cell r="S91">
            <v>196.11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G92">
            <v>119.27</v>
          </cell>
          <cell r="M92">
            <v>132.01</v>
          </cell>
          <cell r="O92">
            <v>135.57</v>
          </cell>
          <cell r="Q92">
            <v>134.96</v>
          </cell>
          <cell r="S92">
            <v>137.24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G93">
            <v>20.95</v>
          </cell>
          <cell r="M93">
            <v>23.41</v>
          </cell>
          <cell r="O93">
            <v>24.2</v>
          </cell>
          <cell r="Q93">
            <v>23.89</v>
          </cell>
          <cell r="S93">
            <v>24.29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G94">
            <v>6.6</v>
          </cell>
          <cell r="M94">
            <v>7.52</v>
          </cell>
          <cell r="O94">
            <v>7.61</v>
          </cell>
          <cell r="Q94">
            <v>7.51</v>
          </cell>
          <cell r="S94">
            <v>7.58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G95">
            <v>138.57</v>
          </cell>
          <cell r="M95">
            <v>222.33</v>
          </cell>
          <cell r="O95">
            <v>222.81</v>
          </cell>
          <cell r="Q95">
            <v>222.23</v>
          </cell>
          <cell r="S95">
            <v>159.86000000000001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G96">
            <v>17.46</v>
          </cell>
          <cell r="M96">
            <v>23.06</v>
          </cell>
          <cell r="O96">
            <v>23.5</v>
          </cell>
          <cell r="Q96">
            <v>23.47</v>
          </cell>
          <cell r="S96">
            <v>20.38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G97">
            <v>11.32</v>
          </cell>
          <cell r="M97">
            <v>14.48</v>
          </cell>
          <cell r="O97">
            <v>14.8</v>
          </cell>
          <cell r="Q97">
            <v>14.79</v>
          </cell>
          <cell r="S97">
            <v>13.24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G98">
            <v>12.46</v>
          </cell>
          <cell r="M98">
            <v>15.79</v>
          </cell>
          <cell r="O98">
            <v>16.170000000000002</v>
          </cell>
          <cell r="Q98">
            <v>16.149999999999999</v>
          </cell>
          <cell r="S98">
            <v>14.57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G99">
            <v>8.33</v>
          </cell>
          <cell r="M99">
            <v>10.29</v>
          </cell>
          <cell r="O99">
            <v>10.56</v>
          </cell>
          <cell r="Q99">
            <v>10.56</v>
          </cell>
          <cell r="S99">
            <v>9.76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G100">
            <v>8.16</v>
          </cell>
          <cell r="M100">
            <v>9.07</v>
          </cell>
          <cell r="O100">
            <v>9.2100000000000009</v>
          </cell>
          <cell r="Q100">
            <v>8.98</v>
          </cell>
          <cell r="S100">
            <v>9.27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G101">
            <v>8.35</v>
          </cell>
          <cell r="M101">
            <v>9.2899999999999991</v>
          </cell>
          <cell r="O101">
            <v>9.43</v>
          </cell>
          <cell r="Q101">
            <v>9.1999999999999993</v>
          </cell>
          <cell r="S101">
            <v>9.49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G102">
            <v>8.25</v>
          </cell>
          <cell r="M102">
            <v>9.17</v>
          </cell>
          <cell r="O102">
            <v>9.31</v>
          </cell>
          <cell r="Q102">
            <v>9.08</v>
          </cell>
          <cell r="S102">
            <v>9.39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G103">
            <v>13.44</v>
          </cell>
          <cell r="M103">
            <v>14.91</v>
          </cell>
          <cell r="O103">
            <v>15.16</v>
          </cell>
          <cell r="Q103">
            <v>14.75</v>
          </cell>
          <cell r="S103">
            <v>15.29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G104">
            <v>13.63</v>
          </cell>
          <cell r="M104">
            <v>15.13</v>
          </cell>
          <cell r="O104">
            <v>15.38</v>
          </cell>
          <cell r="Q104">
            <v>14.97</v>
          </cell>
          <cell r="S104">
            <v>15.51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G105">
            <v>13.61</v>
          </cell>
          <cell r="M105">
            <v>15.1</v>
          </cell>
          <cell r="O105">
            <v>15.36</v>
          </cell>
          <cell r="Q105">
            <v>14.94</v>
          </cell>
          <cell r="S105">
            <v>15.49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G106">
            <v>19.95</v>
          </cell>
          <cell r="M106">
            <v>22.13</v>
          </cell>
          <cell r="O106">
            <v>22.53</v>
          </cell>
          <cell r="Q106">
            <v>21.88</v>
          </cell>
          <cell r="S106">
            <v>22.72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G107">
            <v>20.14</v>
          </cell>
          <cell r="M107">
            <v>22.35</v>
          </cell>
          <cell r="O107">
            <v>22.75</v>
          </cell>
          <cell r="Q107">
            <v>22.1</v>
          </cell>
          <cell r="S107">
            <v>22.94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G108">
            <v>20.22</v>
          </cell>
          <cell r="M108">
            <v>22.43</v>
          </cell>
          <cell r="O108">
            <v>22.84</v>
          </cell>
          <cell r="Q108">
            <v>22.18</v>
          </cell>
          <cell r="S108">
            <v>23.05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G109">
            <v>81.11</v>
          </cell>
          <cell r="M109">
            <v>87.4</v>
          </cell>
          <cell r="O109">
            <v>90.58</v>
          </cell>
          <cell r="Q109">
            <v>89.15</v>
          </cell>
          <cell r="S109">
            <v>90.81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G110">
            <v>124.25</v>
          </cell>
          <cell r="M110">
            <v>133.6</v>
          </cell>
          <cell r="O110">
            <v>138.6</v>
          </cell>
          <cell r="Q110">
            <v>136.25</v>
          </cell>
          <cell r="S110">
            <v>139.01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G111">
            <v>187.48</v>
          </cell>
          <cell r="M111">
            <v>201.38</v>
          </cell>
          <cell r="O111">
            <v>209.05</v>
          </cell>
          <cell r="Q111">
            <v>205.53</v>
          </cell>
          <cell r="S111">
            <v>209.64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G112">
            <v>260.77999999999997</v>
          </cell>
          <cell r="M112">
            <v>280.08999999999997</v>
          </cell>
          <cell r="O112">
            <v>290.89</v>
          </cell>
          <cell r="Q112">
            <v>286.31</v>
          </cell>
          <cell r="S112">
            <v>291.60000000000002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G113">
            <v>406.02</v>
          </cell>
          <cell r="M113">
            <v>435.61</v>
          </cell>
          <cell r="O113">
            <v>452.94</v>
          </cell>
          <cell r="Q113">
            <v>446.68</v>
          </cell>
          <cell r="S113">
            <v>453.7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G114">
            <v>0.56000000000000005</v>
          </cell>
          <cell r="M114">
            <v>0.67</v>
          </cell>
          <cell r="O114">
            <v>0.67</v>
          </cell>
          <cell r="Q114">
            <v>0.66</v>
          </cell>
          <cell r="S114">
            <v>0.66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G115">
            <v>0.9</v>
          </cell>
          <cell r="M115">
            <v>0.94</v>
          </cell>
          <cell r="O115">
            <v>0.94</v>
          </cell>
          <cell r="Q115">
            <v>0.94</v>
          </cell>
          <cell r="S115">
            <v>0.93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G116">
            <v>1.1399999999999999</v>
          </cell>
          <cell r="M116">
            <v>1.19</v>
          </cell>
          <cell r="O116">
            <v>1.19</v>
          </cell>
          <cell r="Q116">
            <v>1.18</v>
          </cell>
          <cell r="S116">
            <v>1.18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G117">
            <v>12.31</v>
          </cell>
          <cell r="M117">
            <v>14.52</v>
          </cell>
          <cell r="O117">
            <v>14.12</v>
          </cell>
          <cell r="Q117">
            <v>14.12</v>
          </cell>
          <cell r="S117">
            <v>14.22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G118">
            <v>70.099999999999994</v>
          </cell>
          <cell r="M118">
            <v>84.66</v>
          </cell>
          <cell r="O118">
            <v>94.26</v>
          </cell>
          <cell r="Q118">
            <v>94.86</v>
          </cell>
          <cell r="S118">
            <v>94.86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G119">
            <v>108.17</v>
          </cell>
          <cell r="M119">
            <v>110.98</v>
          </cell>
          <cell r="O119">
            <v>111.28</v>
          </cell>
          <cell r="Q119">
            <v>113.27</v>
          </cell>
          <cell r="S119">
            <v>113.27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G120">
            <v>150.41</v>
          </cell>
          <cell r="M120">
            <v>154.43</v>
          </cell>
          <cell r="O120">
            <v>156.53</v>
          </cell>
          <cell r="Q120">
            <v>156.46</v>
          </cell>
          <cell r="S120">
            <v>156.46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G121">
            <v>17.41</v>
          </cell>
          <cell r="M121">
            <v>18.64</v>
          </cell>
          <cell r="O121">
            <v>18.64</v>
          </cell>
          <cell r="Q121">
            <v>19.48</v>
          </cell>
          <cell r="S121">
            <v>19.48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G122">
            <v>11.72</v>
          </cell>
          <cell r="M122">
            <v>14.07</v>
          </cell>
          <cell r="O122">
            <v>14.07</v>
          </cell>
          <cell r="Q122">
            <v>14.07</v>
          </cell>
          <cell r="S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G123">
            <v>13.56</v>
          </cell>
          <cell r="M123">
            <v>16.27</v>
          </cell>
          <cell r="O123">
            <v>16.27</v>
          </cell>
          <cell r="Q123">
            <v>16.27</v>
          </cell>
          <cell r="S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G124">
            <v>2.39</v>
          </cell>
          <cell r="M124">
            <v>2.74</v>
          </cell>
          <cell r="O124">
            <v>2.74</v>
          </cell>
          <cell r="Q124">
            <v>2.67</v>
          </cell>
          <cell r="S124">
            <v>2.67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G125">
            <v>6.36</v>
          </cell>
          <cell r="M125">
            <v>7.11</v>
          </cell>
          <cell r="O125">
            <v>7.11</v>
          </cell>
          <cell r="Q125">
            <v>7.07</v>
          </cell>
          <cell r="S125">
            <v>7.07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G126">
            <v>20.95</v>
          </cell>
          <cell r="M126">
            <v>23.71</v>
          </cell>
          <cell r="O126">
            <v>24.14</v>
          </cell>
          <cell r="Q126">
            <v>23.67</v>
          </cell>
          <cell r="S126">
            <v>24.78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G127">
            <v>0</v>
          </cell>
          <cell r="M127">
            <v>0</v>
          </cell>
          <cell r="O127">
            <v>0</v>
          </cell>
          <cell r="Q127">
            <v>0</v>
          </cell>
          <cell r="S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G128">
            <v>0</v>
          </cell>
          <cell r="M128">
            <v>0</v>
          </cell>
          <cell r="O128">
            <v>0</v>
          </cell>
          <cell r="Q128">
            <v>0</v>
          </cell>
          <cell r="S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G129">
            <v>0</v>
          </cell>
          <cell r="M129">
            <v>0</v>
          </cell>
          <cell r="O129">
            <v>0</v>
          </cell>
          <cell r="Q129">
            <v>0</v>
          </cell>
          <cell r="S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G130">
            <v>0</v>
          </cell>
          <cell r="M130">
            <v>0</v>
          </cell>
          <cell r="O130">
            <v>0</v>
          </cell>
          <cell r="Q130">
            <v>0</v>
          </cell>
          <cell r="S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G131">
            <v>0</v>
          </cell>
          <cell r="M131">
            <v>0</v>
          </cell>
          <cell r="O131">
            <v>0</v>
          </cell>
          <cell r="Q131">
            <v>0</v>
          </cell>
          <cell r="S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G132">
            <v>92.71</v>
          </cell>
          <cell r="M132">
            <v>102.93</v>
          </cell>
          <cell r="O132">
            <v>105.07</v>
          </cell>
          <cell r="Q132">
            <v>101.78</v>
          </cell>
          <cell r="S132">
            <v>106.24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G133">
            <v>20.100000000000001</v>
          </cell>
          <cell r="M133">
            <v>24.92</v>
          </cell>
          <cell r="O133">
            <v>25</v>
          </cell>
          <cell r="Q133">
            <v>24.88</v>
          </cell>
          <cell r="S133">
            <v>25.03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G134">
            <v>70.02</v>
          </cell>
          <cell r="M134">
            <v>77.59</v>
          </cell>
          <cell r="O134">
            <v>79.489999999999995</v>
          </cell>
          <cell r="Q134">
            <v>77.239999999999995</v>
          </cell>
          <cell r="S134">
            <v>80.22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G135">
            <v>79.25</v>
          </cell>
          <cell r="M135">
            <v>87.74</v>
          </cell>
          <cell r="O135">
            <v>89.9</v>
          </cell>
          <cell r="Q135">
            <v>87.31</v>
          </cell>
          <cell r="S135">
            <v>90.74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G136">
            <v>97.77</v>
          </cell>
          <cell r="M136">
            <v>108.36</v>
          </cell>
          <cell r="O136">
            <v>111.04</v>
          </cell>
          <cell r="Q136">
            <v>107.95</v>
          </cell>
          <cell r="S136">
            <v>112.05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G137">
            <v>23.61</v>
          </cell>
          <cell r="M137">
            <v>26.19</v>
          </cell>
          <cell r="O137">
            <v>26.82</v>
          </cell>
          <cell r="Q137">
            <v>26.07</v>
          </cell>
          <cell r="S137">
            <v>27.07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G138">
            <v>29.4</v>
          </cell>
          <cell r="M138">
            <v>32.56</v>
          </cell>
          <cell r="O138">
            <v>33.369999999999997</v>
          </cell>
          <cell r="Q138">
            <v>32.44</v>
          </cell>
          <cell r="S138">
            <v>33.68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G139">
            <v>34.950000000000003</v>
          </cell>
          <cell r="M139">
            <v>38.72</v>
          </cell>
          <cell r="O139">
            <v>39.67</v>
          </cell>
          <cell r="Q139">
            <v>38.549999999999997</v>
          </cell>
          <cell r="S139">
            <v>40.04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G140">
            <v>39.68</v>
          </cell>
          <cell r="M140">
            <v>43.93</v>
          </cell>
          <cell r="O140">
            <v>45.01</v>
          </cell>
          <cell r="Q140">
            <v>43.72</v>
          </cell>
          <cell r="S140">
            <v>45.43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G141">
            <v>50.3</v>
          </cell>
          <cell r="M141">
            <v>55.77</v>
          </cell>
          <cell r="O141">
            <v>57.18</v>
          </cell>
          <cell r="Q141">
            <v>55.64</v>
          </cell>
          <cell r="S141">
            <v>57.69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G142">
            <v>102.63</v>
          </cell>
          <cell r="M142">
            <v>113.7</v>
          </cell>
          <cell r="O142">
            <v>116.43</v>
          </cell>
          <cell r="Q142">
            <v>113.06</v>
          </cell>
          <cell r="S142">
            <v>117.52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G143">
            <v>118.94</v>
          </cell>
          <cell r="M143">
            <v>131.68</v>
          </cell>
          <cell r="O143">
            <v>134.91999999999999</v>
          </cell>
          <cell r="Q143">
            <v>131.03</v>
          </cell>
          <cell r="S143">
            <v>136.18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G144">
            <v>144.85</v>
          </cell>
          <cell r="M144">
            <v>160.5</v>
          </cell>
          <cell r="O144">
            <v>164.46</v>
          </cell>
          <cell r="Q144">
            <v>159.82</v>
          </cell>
          <cell r="S144">
            <v>165.96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G145">
            <v>6.35</v>
          </cell>
          <cell r="M145">
            <v>7.62</v>
          </cell>
          <cell r="O145">
            <v>7.62</v>
          </cell>
          <cell r="Q145">
            <v>7.62</v>
          </cell>
          <cell r="S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G146">
            <v>2.17</v>
          </cell>
          <cell r="M146">
            <v>2.11</v>
          </cell>
          <cell r="O146">
            <v>1.99</v>
          </cell>
          <cell r="Q146">
            <v>1.89</v>
          </cell>
          <cell r="S146">
            <v>1.9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G148">
            <v>0.19</v>
          </cell>
          <cell r="M148">
            <v>0.2</v>
          </cell>
          <cell r="O148">
            <v>0.21</v>
          </cell>
          <cell r="Q148">
            <v>0.21</v>
          </cell>
          <cell r="S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G149">
            <v>18.46</v>
          </cell>
          <cell r="M149">
            <v>19.72</v>
          </cell>
          <cell r="O149">
            <v>21.1</v>
          </cell>
          <cell r="Q149">
            <v>20.57</v>
          </cell>
          <cell r="S149">
            <v>20.57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G150">
            <v>46.15</v>
          </cell>
          <cell r="M150">
            <v>49.3</v>
          </cell>
          <cell r="O150">
            <v>52.76</v>
          </cell>
          <cell r="Q150">
            <v>51.43</v>
          </cell>
          <cell r="S150">
            <v>51.43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G151">
            <v>0.98</v>
          </cell>
          <cell r="M151">
            <v>1.04</v>
          </cell>
          <cell r="O151">
            <v>1.1200000000000001</v>
          </cell>
          <cell r="Q151">
            <v>1.0900000000000001</v>
          </cell>
          <cell r="S151">
            <v>1.0900000000000001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G152">
            <v>2.8</v>
          </cell>
          <cell r="M152">
            <v>3.42</v>
          </cell>
          <cell r="O152">
            <v>3.48</v>
          </cell>
          <cell r="Q152">
            <v>3.4</v>
          </cell>
          <cell r="S152">
            <v>3.4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G153">
            <v>3.38</v>
          </cell>
          <cell r="M153">
            <v>4.16</v>
          </cell>
          <cell r="O153">
            <v>4.2300000000000004</v>
          </cell>
          <cell r="Q153">
            <v>4.12</v>
          </cell>
          <cell r="S153">
            <v>4.12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G154">
            <v>3.99</v>
          </cell>
          <cell r="M154">
            <v>4.95</v>
          </cell>
          <cell r="O154">
            <v>5.0199999999999996</v>
          </cell>
          <cell r="Q154">
            <v>4.8899999999999997</v>
          </cell>
          <cell r="S154">
            <v>4.8899999999999997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G155">
            <v>4.53</v>
          </cell>
          <cell r="M155">
            <v>5.65</v>
          </cell>
          <cell r="O155">
            <v>5.72</v>
          </cell>
          <cell r="Q155">
            <v>5.57</v>
          </cell>
          <cell r="S155">
            <v>5.57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G156">
            <v>5.21</v>
          </cell>
          <cell r="M156">
            <v>6.52</v>
          </cell>
          <cell r="O156">
            <v>6.59</v>
          </cell>
          <cell r="Q156">
            <v>6.42</v>
          </cell>
          <cell r="S156">
            <v>6.42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G157">
            <v>5.92</v>
          </cell>
          <cell r="M157">
            <v>7.44</v>
          </cell>
          <cell r="O157">
            <v>7.51</v>
          </cell>
          <cell r="Q157">
            <v>7.32</v>
          </cell>
          <cell r="S157">
            <v>7.32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G158">
            <v>6.58</v>
          </cell>
          <cell r="M158">
            <v>8.2899999999999991</v>
          </cell>
          <cell r="O158">
            <v>8.36</v>
          </cell>
          <cell r="Q158">
            <v>8.14</v>
          </cell>
          <cell r="S158">
            <v>8.14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G159">
            <v>3.17</v>
          </cell>
          <cell r="M159">
            <v>3.46</v>
          </cell>
          <cell r="O159">
            <v>3.63</v>
          </cell>
          <cell r="Q159">
            <v>3.53</v>
          </cell>
          <cell r="S159">
            <v>3.53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G160">
            <v>3.43</v>
          </cell>
          <cell r="M160">
            <v>3.74</v>
          </cell>
          <cell r="O160">
            <v>3.91</v>
          </cell>
          <cell r="Q160">
            <v>3.8</v>
          </cell>
          <cell r="S160">
            <v>3.8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G161">
            <v>3.61</v>
          </cell>
          <cell r="M161">
            <v>3.94</v>
          </cell>
          <cell r="O161">
            <v>4.1100000000000003</v>
          </cell>
          <cell r="Q161">
            <v>3.99</v>
          </cell>
          <cell r="S161">
            <v>3.99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G162">
            <v>3.94</v>
          </cell>
          <cell r="M162">
            <v>4.29</v>
          </cell>
          <cell r="O162">
            <v>4.47</v>
          </cell>
          <cell r="Q162">
            <v>4.33</v>
          </cell>
          <cell r="S162">
            <v>4.33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G163">
            <v>4.13</v>
          </cell>
          <cell r="M163">
            <v>4.5</v>
          </cell>
          <cell r="O163">
            <v>4.68</v>
          </cell>
          <cell r="Q163">
            <v>4.54</v>
          </cell>
          <cell r="S163">
            <v>4.54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G164">
            <v>4.3899999999999997</v>
          </cell>
          <cell r="M164">
            <v>4.79</v>
          </cell>
          <cell r="O164">
            <v>4.97</v>
          </cell>
          <cell r="Q164">
            <v>4.8099999999999996</v>
          </cell>
          <cell r="S164">
            <v>4.8099999999999996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G165">
            <v>4.5599999999999996</v>
          </cell>
          <cell r="M165">
            <v>4.96</v>
          </cell>
          <cell r="O165">
            <v>5.14</v>
          </cell>
          <cell r="Q165">
            <v>4.9800000000000004</v>
          </cell>
          <cell r="S165">
            <v>4.9800000000000004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G166">
            <v>4.71</v>
          </cell>
          <cell r="M166">
            <v>5.13</v>
          </cell>
          <cell r="O166">
            <v>5.31</v>
          </cell>
          <cell r="Q166">
            <v>5.14</v>
          </cell>
          <cell r="S166">
            <v>5.14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G167">
            <v>4.83</v>
          </cell>
          <cell r="M167">
            <v>5.26</v>
          </cell>
          <cell r="O167">
            <v>5.44</v>
          </cell>
          <cell r="Q167">
            <v>5.27</v>
          </cell>
          <cell r="S167">
            <v>5.27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G168">
            <v>5.09</v>
          </cell>
          <cell r="M168">
            <v>5.54</v>
          </cell>
          <cell r="O168">
            <v>5.72</v>
          </cell>
          <cell r="Q168">
            <v>5.54</v>
          </cell>
          <cell r="S168">
            <v>5.54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G169">
            <v>5.72</v>
          </cell>
          <cell r="M169">
            <v>6.23</v>
          </cell>
          <cell r="O169">
            <v>6.42</v>
          </cell>
          <cell r="Q169">
            <v>6.21</v>
          </cell>
          <cell r="S169">
            <v>6.21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G170">
            <v>7.5</v>
          </cell>
          <cell r="M170">
            <v>8.15</v>
          </cell>
          <cell r="O170">
            <v>8.36</v>
          </cell>
          <cell r="Q170">
            <v>8.08</v>
          </cell>
          <cell r="S170">
            <v>8.08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G171">
            <v>13.02</v>
          </cell>
          <cell r="M171">
            <v>15.59</v>
          </cell>
          <cell r="O171">
            <v>15.59</v>
          </cell>
          <cell r="Q171">
            <v>15.59</v>
          </cell>
          <cell r="S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G172">
            <v>3.36</v>
          </cell>
          <cell r="M172">
            <v>3.51</v>
          </cell>
          <cell r="O172">
            <v>3.51</v>
          </cell>
          <cell r="Q172">
            <v>3.02</v>
          </cell>
          <cell r="S172">
            <v>3.02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G173">
            <v>3.67</v>
          </cell>
          <cell r="M173">
            <v>3.85</v>
          </cell>
          <cell r="O173">
            <v>3.86</v>
          </cell>
          <cell r="Q173">
            <v>3.36</v>
          </cell>
          <cell r="S173">
            <v>3.36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G174">
            <v>3.86</v>
          </cell>
          <cell r="M174">
            <v>4.05</v>
          </cell>
          <cell r="O174">
            <v>4.0599999999999996</v>
          </cell>
          <cell r="Q174">
            <v>3.55</v>
          </cell>
          <cell r="S174">
            <v>3.55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G175">
            <v>4.1399999999999997</v>
          </cell>
          <cell r="M175">
            <v>4.3499999999999996</v>
          </cell>
          <cell r="O175">
            <v>4.3600000000000003</v>
          </cell>
          <cell r="Q175">
            <v>3.84</v>
          </cell>
          <cell r="S175">
            <v>3.84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G176">
            <v>4.4000000000000004</v>
          </cell>
          <cell r="M176">
            <v>4.6399999999999997</v>
          </cell>
          <cell r="O176">
            <v>4.6500000000000004</v>
          </cell>
          <cell r="Q176">
            <v>4.12</v>
          </cell>
          <cell r="S176">
            <v>4.12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G177">
            <v>4.62</v>
          </cell>
          <cell r="M177">
            <v>4.87</v>
          </cell>
          <cell r="O177">
            <v>4.88</v>
          </cell>
          <cell r="Q177">
            <v>4.3499999999999996</v>
          </cell>
          <cell r="S177">
            <v>4.3499999999999996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G178">
            <v>4.76</v>
          </cell>
          <cell r="M178">
            <v>5.03</v>
          </cell>
          <cell r="O178">
            <v>5.05</v>
          </cell>
          <cell r="Q178">
            <v>4.5</v>
          </cell>
          <cell r="S178">
            <v>4.5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G179">
            <v>5.0199999999999996</v>
          </cell>
          <cell r="M179">
            <v>5.31</v>
          </cell>
          <cell r="O179">
            <v>5.33</v>
          </cell>
          <cell r="Q179">
            <v>4.7699999999999996</v>
          </cell>
          <cell r="S179">
            <v>4.7699999999999996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G180">
            <v>5.09</v>
          </cell>
          <cell r="M180">
            <v>5.39</v>
          </cell>
          <cell r="O180">
            <v>5.41</v>
          </cell>
          <cell r="Q180">
            <v>4.8499999999999996</v>
          </cell>
          <cell r="S180">
            <v>4.8499999999999996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G181">
            <v>5.3</v>
          </cell>
          <cell r="M181">
            <v>5.61</v>
          </cell>
          <cell r="O181">
            <v>5.63</v>
          </cell>
          <cell r="Q181">
            <v>5.07</v>
          </cell>
          <cell r="S181">
            <v>5.07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G182">
            <v>5.96</v>
          </cell>
          <cell r="M182">
            <v>6.33</v>
          </cell>
          <cell r="O182">
            <v>6.35</v>
          </cell>
          <cell r="Q182">
            <v>5.76</v>
          </cell>
          <cell r="S182">
            <v>5.76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G183">
            <v>7.77</v>
          </cell>
          <cell r="M183">
            <v>8.2799999999999994</v>
          </cell>
          <cell r="O183">
            <v>8.32</v>
          </cell>
          <cell r="Q183">
            <v>7.66</v>
          </cell>
          <cell r="S183">
            <v>7.66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G184">
            <v>2.08</v>
          </cell>
          <cell r="M184">
            <v>2.2200000000000002</v>
          </cell>
          <cell r="O184">
            <v>2.38</v>
          </cell>
          <cell r="Q184">
            <v>2.3199999999999998</v>
          </cell>
          <cell r="S184">
            <v>2.3199999999999998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G185">
            <v>4.88</v>
          </cell>
          <cell r="M185">
            <v>5.9</v>
          </cell>
          <cell r="O185">
            <v>6.04</v>
          </cell>
          <cell r="Q185">
            <v>5.88</v>
          </cell>
          <cell r="S185">
            <v>5.88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G186">
            <v>4.9000000000000004</v>
          </cell>
          <cell r="M186">
            <v>5.92</v>
          </cell>
          <cell r="O186">
            <v>6.06</v>
          </cell>
          <cell r="Q186">
            <v>5.9</v>
          </cell>
          <cell r="S186">
            <v>5.9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G187">
            <v>5.9</v>
          </cell>
          <cell r="M187">
            <v>7.21</v>
          </cell>
          <cell r="O187">
            <v>7.35</v>
          </cell>
          <cell r="Q187">
            <v>7.16</v>
          </cell>
          <cell r="S187">
            <v>7.16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G188">
            <v>6.91</v>
          </cell>
          <cell r="M188">
            <v>8.5</v>
          </cell>
          <cell r="O188">
            <v>8.65</v>
          </cell>
          <cell r="Q188">
            <v>8.42</v>
          </cell>
          <cell r="S188">
            <v>8.42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G189">
            <v>7.91</v>
          </cell>
          <cell r="M189">
            <v>9.8000000000000007</v>
          </cell>
          <cell r="O189">
            <v>9.9499999999999993</v>
          </cell>
          <cell r="Q189">
            <v>9.68</v>
          </cell>
          <cell r="S189">
            <v>9.68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G190">
            <v>7.92</v>
          </cell>
          <cell r="M190">
            <v>9.81</v>
          </cell>
          <cell r="O190">
            <v>9.9600000000000009</v>
          </cell>
          <cell r="Q190">
            <v>9.6999999999999993</v>
          </cell>
          <cell r="S190">
            <v>9.6999999999999993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G191">
            <v>8.93</v>
          </cell>
          <cell r="M191">
            <v>11.11</v>
          </cell>
          <cell r="O191">
            <v>11.26</v>
          </cell>
          <cell r="Q191">
            <v>10.96</v>
          </cell>
          <cell r="S191">
            <v>10.96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G192">
            <v>5.0599999999999996</v>
          </cell>
          <cell r="M192">
            <v>5.49</v>
          </cell>
          <cell r="O192">
            <v>5.79</v>
          </cell>
          <cell r="Q192">
            <v>5.63</v>
          </cell>
          <cell r="S192">
            <v>5.63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G193">
            <v>5.46</v>
          </cell>
          <cell r="M193">
            <v>5.94</v>
          </cell>
          <cell r="O193">
            <v>6.24</v>
          </cell>
          <cell r="Q193">
            <v>6.06</v>
          </cell>
          <cell r="S193">
            <v>6.06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G194">
            <v>5.68</v>
          </cell>
          <cell r="M194">
            <v>6.17</v>
          </cell>
          <cell r="O194">
            <v>6.48</v>
          </cell>
          <cell r="Q194">
            <v>6.29</v>
          </cell>
          <cell r="S194">
            <v>6.29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G195">
            <v>6.01</v>
          </cell>
          <cell r="M195">
            <v>6.53</v>
          </cell>
          <cell r="O195">
            <v>6.84</v>
          </cell>
          <cell r="Q195">
            <v>6.64</v>
          </cell>
          <cell r="S195">
            <v>6.64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G196">
            <v>6.27</v>
          </cell>
          <cell r="M196">
            <v>6.81</v>
          </cell>
          <cell r="O196">
            <v>7.12</v>
          </cell>
          <cell r="Q196">
            <v>6.91</v>
          </cell>
          <cell r="S196">
            <v>6.91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G197">
            <v>6.52</v>
          </cell>
          <cell r="M197">
            <v>7.08</v>
          </cell>
          <cell r="O197">
            <v>7.39</v>
          </cell>
          <cell r="Q197">
            <v>7.17</v>
          </cell>
          <cell r="S197">
            <v>7.17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G198">
            <v>6.76</v>
          </cell>
          <cell r="M198">
            <v>7.33</v>
          </cell>
          <cell r="O198">
            <v>7.65</v>
          </cell>
          <cell r="Q198">
            <v>7.42</v>
          </cell>
          <cell r="S198">
            <v>7.42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G199">
            <v>7</v>
          </cell>
          <cell r="M199">
            <v>7.61</v>
          </cell>
          <cell r="O199">
            <v>7.92</v>
          </cell>
          <cell r="Q199">
            <v>7.68</v>
          </cell>
          <cell r="S199">
            <v>7.68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G200">
            <v>7.17</v>
          </cell>
          <cell r="M200">
            <v>7.78</v>
          </cell>
          <cell r="O200">
            <v>8.1</v>
          </cell>
          <cell r="Q200">
            <v>7.86</v>
          </cell>
          <cell r="S200">
            <v>7.86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G201">
            <v>7.45</v>
          </cell>
          <cell r="M201">
            <v>8.08</v>
          </cell>
          <cell r="O201">
            <v>8.41</v>
          </cell>
          <cell r="Q201">
            <v>8.15</v>
          </cell>
          <cell r="S201">
            <v>8.15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G202">
            <v>8.17</v>
          </cell>
          <cell r="M202">
            <v>8.8699999999999992</v>
          </cell>
          <cell r="O202">
            <v>9.1999999999999993</v>
          </cell>
          <cell r="Q202">
            <v>8.91</v>
          </cell>
          <cell r="S202">
            <v>8.91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G203">
            <v>10.35</v>
          </cell>
          <cell r="M203">
            <v>11.24</v>
          </cell>
          <cell r="O203">
            <v>11.58</v>
          </cell>
          <cell r="Q203">
            <v>11.21</v>
          </cell>
          <cell r="S203">
            <v>11.21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G204">
            <v>4.72</v>
          </cell>
          <cell r="M204">
            <v>4.92</v>
          </cell>
          <cell r="O204">
            <v>4.92</v>
          </cell>
          <cell r="Q204">
            <v>4.2</v>
          </cell>
          <cell r="S204">
            <v>4.2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G205">
            <v>5.05</v>
          </cell>
          <cell r="M205">
            <v>5.26</v>
          </cell>
          <cell r="O205">
            <v>5.27</v>
          </cell>
          <cell r="Q205">
            <v>4.54</v>
          </cell>
          <cell r="S205">
            <v>4.54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G206">
            <v>5.35</v>
          </cell>
          <cell r="M206">
            <v>5.6</v>
          </cell>
          <cell r="O206">
            <v>5.61</v>
          </cell>
          <cell r="Q206">
            <v>4.87</v>
          </cell>
          <cell r="S206">
            <v>4.87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G207">
            <v>5.69</v>
          </cell>
          <cell r="M207">
            <v>5.97</v>
          </cell>
          <cell r="O207">
            <v>5.98</v>
          </cell>
          <cell r="Q207">
            <v>5.22</v>
          </cell>
          <cell r="S207">
            <v>5.22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G208">
            <v>5.95</v>
          </cell>
          <cell r="M208">
            <v>6.24</v>
          </cell>
          <cell r="O208">
            <v>6.26</v>
          </cell>
          <cell r="Q208">
            <v>5.49</v>
          </cell>
          <cell r="S208">
            <v>5.49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G209">
            <v>6.19</v>
          </cell>
          <cell r="M209">
            <v>6.51</v>
          </cell>
          <cell r="O209">
            <v>6.53</v>
          </cell>
          <cell r="Q209">
            <v>5.75</v>
          </cell>
          <cell r="S209">
            <v>5.75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G210">
            <v>6.49</v>
          </cell>
          <cell r="M210">
            <v>6.83</v>
          </cell>
          <cell r="O210">
            <v>6.86</v>
          </cell>
          <cell r="Q210">
            <v>6.06</v>
          </cell>
          <cell r="S210">
            <v>6.06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G211">
            <v>6.7</v>
          </cell>
          <cell r="M211">
            <v>7.06</v>
          </cell>
          <cell r="O211">
            <v>7.08</v>
          </cell>
          <cell r="Q211">
            <v>6.28</v>
          </cell>
          <cell r="S211">
            <v>6.28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G212">
            <v>6.79</v>
          </cell>
          <cell r="M212">
            <v>7.16</v>
          </cell>
          <cell r="O212">
            <v>7.19</v>
          </cell>
          <cell r="Q212">
            <v>6.39</v>
          </cell>
          <cell r="S212">
            <v>6.39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G213">
            <v>7.09</v>
          </cell>
          <cell r="M213">
            <v>7.47</v>
          </cell>
          <cell r="O213">
            <v>7.51</v>
          </cell>
          <cell r="Q213">
            <v>6.69</v>
          </cell>
          <cell r="S213">
            <v>6.69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G214">
            <v>7.94</v>
          </cell>
          <cell r="M214">
            <v>8.4</v>
          </cell>
          <cell r="O214">
            <v>8.44</v>
          </cell>
          <cell r="Q214">
            <v>7.59</v>
          </cell>
          <cell r="S214">
            <v>7.59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G215">
            <v>10.14</v>
          </cell>
          <cell r="M215">
            <v>10.78</v>
          </cell>
          <cell r="O215">
            <v>10.84</v>
          </cell>
          <cell r="Q215">
            <v>9.91</v>
          </cell>
          <cell r="S215">
            <v>9.91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G216">
            <v>15.53</v>
          </cell>
          <cell r="M216">
            <v>16.93</v>
          </cell>
          <cell r="O216">
            <v>17.61</v>
          </cell>
          <cell r="Q216">
            <v>17.11</v>
          </cell>
          <cell r="S216">
            <v>19.27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G217">
            <v>17.59</v>
          </cell>
          <cell r="M217">
            <v>19.350000000000001</v>
          </cell>
          <cell r="O217">
            <v>20.02</v>
          </cell>
          <cell r="Q217">
            <v>19.43</v>
          </cell>
          <cell r="S217">
            <v>21.59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G218">
            <v>18.059999999999999</v>
          </cell>
          <cell r="M218">
            <v>19.86</v>
          </cell>
          <cell r="O218">
            <v>20.54</v>
          </cell>
          <cell r="Q218">
            <v>19.93</v>
          </cell>
          <cell r="S218">
            <v>22.09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G219">
            <v>18.7</v>
          </cell>
          <cell r="M219">
            <v>20.6</v>
          </cell>
          <cell r="O219">
            <v>21.27</v>
          </cell>
          <cell r="Q219">
            <v>20.65</v>
          </cell>
          <cell r="S219">
            <v>22.81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G220">
            <v>19.170000000000002</v>
          </cell>
          <cell r="M220">
            <v>21.12</v>
          </cell>
          <cell r="O220">
            <v>21.79</v>
          </cell>
          <cell r="Q220">
            <v>21.15</v>
          </cell>
          <cell r="S220">
            <v>23.31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G221">
            <v>19.64</v>
          </cell>
          <cell r="M221">
            <v>21.64</v>
          </cell>
          <cell r="O221">
            <v>22.31</v>
          </cell>
          <cell r="Q221">
            <v>21.65</v>
          </cell>
          <cell r="S221">
            <v>23.81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G222">
            <v>19.84</v>
          </cell>
          <cell r="M222">
            <v>21.86</v>
          </cell>
          <cell r="O222">
            <v>22.54</v>
          </cell>
          <cell r="Q222">
            <v>21.87</v>
          </cell>
          <cell r="S222">
            <v>24.02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G223">
            <v>9.18</v>
          </cell>
          <cell r="M223">
            <v>9.98</v>
          </cell>
          <cell r="O223">
            <v>10.49</v>
          </cell>
          <cell r="Q223">
            <v>10.210000000000001</v>
          </cell>
          <cell r="S223">
            <v>10.210000000000001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G224">
            <v>9.91</v>
          </cell>
          <cell r="M224">
            <v>10.78</v>
          </cell>
          <cell r="O224">
            <v>11.3</v>
          </cell>
          <cell r="Q224">
            <v>10.98</v>
          </cell>
          <cell r="S224">
            <v>10.98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G225">
            <v>10.220000000000001</v>
          </cell>
          <cell r="M225">
            <v>11.13</v>
          </cell>
          <cell r="O225">
            <v>11.64</v>
          </cell>
          <cell r="Q225">
            <v>11.31</v>
          </cell>
          <cell r="S225">
            <v>11.31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G226">
            <v>10.59</v>
          </cell>
          <cell r="M226">
            <v>11.53</v>
          </cell>
          <cell r="O226">
            <v>12.04</v>
          </cell>
          <cell r="Q226">
            <v>11.7</v>
          </cell>
          <cell r="S226">
            <v>11.7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G227">
            <v>11.25</v>
          </cell>
          <cell r="M227">
            <v>12.29</v>
          </cell>
          <cell r="O227">
            <v>12.8</v>
          </cell>
          <cell r="Q227">
            <v>12.43</v>
          </cell>
          <cell r="S227">
            <v>12.43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G228">
            <v>1.37</v>
          </cell>
          <cell r="M228">
            <v>1.53</v>
          </cell>
          <cell r="O228">
            <v>1.56</v>
          </cell>
          <cell r="Q228">
            <v>1.51</v>
          </cell>
          <cell r="S228">
            <v>1.51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G229">
            <v>1.59</v>
          </cell>
          <cell r="M229">
            <v>1.78</v>
          </cell>
          <cell r="O229">
            <v>1.81</v>
          </cell>
          <cell r="Q229">
            <v>1.75</v>
          </cell>
          <cell r="S229">
            <v>1.75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G230">
            <v>4.46</v>
          </cell>
          <cell r="M230">
            <v>4.78</v>
          </cell>
          <cell r="O230">
            <v>5.1100000000000003</v>
          </cell>
          <cell r="Q230">
            <v>4.9800000000000004</v>
          </cell>
          <cell r="S230">
            <v>4.9800000000000004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G231">
            <v>11.7</v>
          </cell>
          <cell r="M231">
            <v>12.93</v>
          </cell>
          <cell r="O231">
            <v>13.4</v>
          </cell>
          <cell r="Q231">
            <v>13.07</v>
          </cell>
          <cell r="S231">
            <v>13.43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G232">
            <v>1.07</v>
          </cell>
          <cell r="M232">
            <v>1.2</v>
          </cell>
          <cell r="O232">
            <v>1.22</v>
          </cell>
          <cell r="Q232">
            <v>1.18</v>
          </cell>
          <cell r="S232">
            <v>1.18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G233">
            <v>7.38</v>
          </cell>
          <cell r="M233">
            <v>7.89</v>
          </cell>
          <cell r="O233">
            <v>8.2899999999999991</v>
          </cell>
          <cell r="Q233">
            <v>8.11</v>
          </cell>
          <cell r="S233">
            <v>8.11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G234">
            <v>0.42</v>
          </cell>
          <cell r="M234">
            <v>0.47</v>
          </cell>
          <cell r="O234">
            <v>0.48</v>
          </cell>
          <cell r="Q234">
            <v>0.46</v>
          </cell>
          <cell r="S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G235">
            <v>0.69</v>
          </cell>
          <cell r="M235">
            <v>0.75</v>
          </cell>
          <cell r="O235">
            <v>0.75</v>
          </cell>
          <cell r="Q235">
            <v>0.73</v>
          </cell>
          <cell r="S235">
            <v>0.73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G236">
            <v>7.38</v>
          </cell>
          <cell r="M236">
            <v>7.89</v>
          </cell>
          <cell r="O236">
            <v>8.2899999999999991</v>
          </cell>
          <cell r="Q236">
            <v>8.11</v>
          </cell>
          <cell r="S236">
            <v>8.11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G237">
            <v>7.38</v>
          </cell>
          <cell r="M237">
            <v>7.89</v>
          </cell>
          <cell r="O237">
            <v>8.2899999999999991</v>
          </cell>
          <cell r="Q237">
            <v>8.11</v>
          </cell>
          <cell r="S237">
            <v>8.11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G238">
            <v>7.94</v>
          </cell>
          <cell r="M238">
            <v>8.51</v>
          </cell>
          <cell r="O238">
            <v>8.93</v>
          </cell>
          <cell r="Q238">
            <v>8.73</v>
          </cell>
          <cell r="S238">
            <v>8.73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G239">
            <v>8.86</v>
          </cell>
          <cell r="M239">
            <v>9.49</v>
          </cell>
          <cell r="O239">
            <v>10.02</v>
          </cell>
          <cell r="Q239">
            <v>9.81</v>
          </cell>
          <cell r="S239">
            <v>9.81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G240">
            <v>8.86</v>
          </cell>
          <cell r="M240">
            <v>9.49</v>
          </cell>
          <cell r="O240">
            <v>10.02</v>
          </cell>
          <cell r="Q240">
            <v>9.81</v>
          </cell>
          <cell r="S240">
            <v>9.81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G241">
            <v>23.78</v>
          </cell>
          <cell r="M241">
            <v>26.3</v>
          </cell>
          <cell r="O241">
            <v>27.11</v>
          </cell>
          <cell r="Q241">
            <v>26.45</v>
          </cell>
          <cell r="S241">
            <v>27.24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G242">
            <v>37.299999999999997</v>
          </cell>
          <cell r="M242">
            <v>41.95</v>
          </cell>
          <cell r="O242">
            <v>42.92</v>
          </cell>
          <cell r="Q242">
            <v>41.88</v>
          </cell>
          <cell r="S242">
            <v>43.85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G243">
            <v>38.340000000000003</v>
          </cell>
          <cell r="M243">
            <v>42.98</v>
          </cell>
          <cell r="O243">
            <v>43.93</v>
          </cell>
          <cell r="Q243">
            <v>42.88</v>
          </cell>
          <cell r="S243">
            <v>44.85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G244">
            <v>32.799999999999997</v>
          </cell>
          <cell r="M244">
            <v>36.840000000000003</v>
          </cell>
          <cell r="O244">
            <v>37.630000000000003</v>
          </cell>
          <cell r="Q244">
            <v>36.729999999999997</v>
          </cell>
          <cell r="S244">
            <v>38.57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G245">
            <v>99.82</v>
          </cell>
          <cell r="M245">
            <v>105.98</v>
          </cell>
          <cell r="O245">
            <v>109.32</v>
          </cell>
          <cell r="Q245">
            <v>104.26</v>
          </cell>
          <cell r="S245">
            <v>110.33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G246">
            <v>57.1</v>
          </cell>
          <cell r="M246">
            <v>60.64</v>
          </cell>
          <cell r="O246">
            <v>62.57</v>
          </cell>
          <cell r="Q246">
            <v>59.86</v>
          </cell>
          <cell r="S246">
            <v>62.89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G247">
            <v>0.12</v>
          </cell>
          <cell r="M247">
            <v>0.14000000000000001</v>
          </cell>
          <cell r="O247">
            <v>0.14000000000000001</v>
          </cell>
          <cell r="Q247">
            <v>0.13</v>
          </cell>
          <cell r="S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G248">
            <v>0.08</v>
          </cell>
          <cell r="M248">
            <v>0.1</v>
          </cell>
          <cell r="O248">
            <v>0.1</v>
          </cell>
          <cell r="Q248">
            <v>0.09</v>
          </cell>
          <cell r="S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G249">
            <v>0.43</v>
          </cell>
          <cell r="M249">
            <v>0.49</v>
          </cell>
          <cell r="O249">
            <v>0.49</v>
          </cell>
          <cell r="Q249">
            <v>0.48</v>
          </cell>
          <cell r="S249">
            <v>0.5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G250">
            <v>0.4</v>
          </cell>
          <cell r="M250">
            <v>0.46</v>
          </cell>
          <cell r="O250">
            <v>0.46</v>
          </cell>
          <cell r="Q250">
            <v>0.45</v>
          </cell>
          <cell r="S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G251">
            <v>0.46</v>
          </cell>
          <cell r="M251">
            <v>0.53</v>
          </cell>
          <cell r="O251">
            <v>0.53</v>
          </cell>
          <cell r="Q251">
            <v>0.52</v>
          </cell>
          <cell r="S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G252">
            <v>1.26</v>
          </cell>
          <cell r="M252">
            <v>1.44</v>
          </cell>
          <cell r="O252">
            <v>1.45</v>
          </cell>
          <cell r="Q252">
            <v>1.42</v>
          </cell>
          <cell r="S252">
            <v>1.46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G253">
            <v>1.25</v>
          </cell>
          <cell r="M253">
            <v>1.43</v>
          </cell>
          <cell r="O253">
            <v>1.44</v>
          </cell>
          <cell r="Q253">
            <v>1.41</v>
          </cell>
          <cell r="S253">
            <v>1.45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G254">
            <v>1.39</v>
          </cell>
          <cell r="M254">
            <v>1.58</v>
          </cell>
          <cell r="O254">
            <v>1.6</v>
          </cell>
          <cell r="Q254">
            <v>1.56</v>
          </cell>
          <cell r="S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G255">
            <v>1.81</v>
          </cell>
          <cell r="M255">
            <v>2.06</v>
          </cell>
          <cell r="O255">
            <v>2.08</v>
          </cell>
          <cell r="Q255">
            <v>2.0299999999999998</v>
          </cell>
          <cell r="S255">
            <v>2.0699999999999998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G256">
            <v>1.83</v>
          </cell>
          <cell r="M256">
            <v>2.09</v>
          </cell>
          <cell r="O256">
            <v>2.1</v>
          </cell>
          <cell r="Q256">
            <v>2.0499999999999998</v>
          </cell>
          <cell r="S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G257">
            <v>1.99</v>
          </cell>
          <cell r="M257">
            <v>2.27</v>
          </cell>
          <cell r="O257">
            <v>2.29</v>
          </cell>
          <cell r="Q257">
            <v>2.23</v>
          </cell>
          <cell r="S257">
            <v>2.2799999999999998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G258">
            <v>51.95</v>
          </cell>
          <cell r="M258">
            <v>58.27</v>
          </cell>
          <cell r="O258">
            <v>59.33</v>
          </cell>
          <cell r="Q258">
            <v>57.91</v>
          </cell>
          <cell r="S258">
            <v>59.46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G259">
            <v>44.59</v>
          </cell>
          <cell r="M259">
            <v>50.28</v>
          </cell>
          <cell r="O259">
            <v>51.03</v>
          </cell>
          <cell r="Q259">
            <v>49.93</v>
          </cell>
          <cell r="S259">
            <v>51.81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G260">
            <v>35.71</v>
          </cell>
          <cell r="M260">
            <v>38.22</v>
          </cell>
          <cell r="O260">
            <v>38.67</v>
          </cell>
          <cell r="Q260">
            <v>45.7</v>
          </cell>
          <cell r="S260">
            <v>37.369999999999997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G261">
            <v>30.94</v>
          </cell>
          <cell r="M261">
            <v>33.76</v>
          </cell>
          <cell r="O261">
            <v>34.15</v>
          </cell>
          <cell r="Q261">
            <v>37.6</v>
          </cell>
          <cell r="S261">
            <v>33.72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G262">
            <v>30.33</v>
          </cell>
          <cell r="M262">
            <v>33.21</v>
          </cell>
          <cell r="O262">
            <v>33.619999999999997</v>
          </cell>
          <cell r="Q262">
            <v>37.049999999999997</v>
          </cell>
          <cell r="S262">
            <v>33.200000000000003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G263">
            <v>74.19</v>
          </cell>
          <cell r="M263">
            <v>107.78</v>
          </cell>
          <cell r="O263">
            <v>108.71</v>
          </cell>
          <cell r="Q263">
            <v>107.73</v>
          </cell>
          <cell r="S263">
            <v>85.81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G264">
            <v>119.92</v>
          </cell>
          <cell r="M264">
            <v>134.34</v>
          </cell>
          <cell r="O264">
            <v>136.71</v>
          </cell>
          <cell r="Q264">
            <v>132.68</v>
          </cell>
          <cell r="S264">
            <v>138.08000000000001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G265">
            <v>175.29</v>
          </cell>
          <cell r="M265">
            <v>282.95</v>
          </cell>
          <cell r="O265">
            <v>283.45999999999998</v>
          </cell>
          <cell r="Q265">
            <v>283.08999999999997</v>
          </cell>
          <cell r="S265">
            <v>200.22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G266">
            <v>278.25</v>
          </cell>
          <cell r="M266">
            <v>302.01</v>
          </cell>
          <cell r="O266">
            <v>309.39999999999998</v>
          </cell>
          <cell r="Q266">
            <v>297.07</v>
          </cell>
          <cell r="S266">
            <v>312.82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G267">
            <v>36.909999999999997</v>
          </cell>
          <cell r="M267">
            <v>53.46</v>
          </cell>
          <cell r="O267">
            <v>53.64</v>
          </cell>
          <cell r="Q267">
            <v>53.31</v>
          </cell>
          <cell r="S267">
            <v>42.64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G268">
            <v>2.87</v>
          </cell>
          <cell r="M268">
            <v>2.8</v>
          </cell>
          <cell r="O268">
            <v>2.64</v>
          </cell>
          <cell r="Q268">
            <v>2.5099999999999998</v>
          </cell>
          <cell r="S268">
            <v>2.52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G269">
            <v>21.92</v>
          </cell>
          <cell r="M269">
            <v>26.31</v>
          </cell>
          <cell r="O269">
            <v>26.31</v>
          </cell>
          <cell r="Q269">
            <v>26.31</v>
          </cell>
          <cell r="S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G270">
            <v>29.23</v>
          </cell>
          <cell r="M270">
            <v>35.08</v>
          </cell>
          <cell r="O270">
            <v>35.08</v>
          </cell>
          <cell r="Q270">
            <v>35.08</v>
          </cell>
          <cell r="S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G271">
            <v>25</v>
          </cell>
          <cell r="M271">
            <v>29.91</v>
          </cell>
          <cell r="O271">
            <v>29.91</v>
          </cell>
          <cell r="Q271">
            <v>29.88</v>
          </cell>
          <cell r="S271">
            <v>29.88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G272">
            <v>18.87</v>
          </cell>
          <cell r="M272">
            <v>20.49</v>
          </cell>
          <cell r="O272">
            <v>21</v>
          </cell>
          <cell r="Q272">
            <v>21</v>
          </cell>
          <cell r="S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G273">
            <v>160.36000000000001</v>
          </cell>
          <cell r="M273">
            <v>177.03</v>
          </cell>
          <cell r="O273">
            <v>180.91</v>
          </cell>
          <cell r="Q273">
            <v>174.83</v>
          </cell>
          <cell r="S273">
            <v>182.54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G274">
            <v>192.27</v>
          </cell>
          <cell r="M274">
            <v>210.91</v>
          </cell>
          <cell r="O274">
            <v>215.84</v>
          </cell>
          <cell r="Q274">
            <v>207.98</v>
          </cell>
          <cell r="S274">
            <v>218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G275">
            <v>203.11</v>
          </cell>
          <cell r="M275">
            <v>222.42</v>
          </cell>
          <cell r="O275">
            <v>227.71</v>
          </cell>
          <cell r="Q275">
            <v>219.24</v>
          </cell>
          <cell r="S275">
            <v>230.05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G276">
            <v>214.75</v>
          </cell>
          <cell r="M276">
            <v>234.78</v>
          </cell>
          <cell r="O276">
            <v>240.46</v>
          </cell>
          <cell r="Q276">
            <v>231.34</v>
          </cell>
          <cell r="S276">
            <v>242.98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G277">
            <v>227.01</v>
          </cell>
          <cell r="M277">
            <v>247.79</v>
          </cell>
          <cell r="O277">
            <v>253.88</v>
          </cell>
          <cell r="Q277">
            <v>244.06</v>
          </cell>
          <cell r="S277">
            <v>256.60000000000002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G278">
            <v>209.63</v>
          </cell>
          <cell r="M278">
            <v>228.71</v>
          </cell>
          <cell r="O278">
            <v>234.5</v>
          </cell>
          <cell r="Q278">
            <v>225.34</v>
          </cell>
          <cell r="S278">
            <v>237.26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G279">
            <v>239.11</v>
          </cell>
          <cell r="M279">
            <v>260.66000000000003</v>
          </cell>
          <cell r="O279">
            <v>267.14</v>
          </cell>
          <cell r="Q279">
            <v>256.64999999999998</v>
          </cell>
          <cell r="S279">
            <v>270.05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G280">
            <v>220.81</v>
          </cell>
          <cell r="M280">
            <v>240.62</v>
          </cell>
          <cell r="O280">
            <v>246.77</v>
          </cell>
          <cell r="Q280">
            <v>237</v>
          </cell>
          <cell r="S280">
            <v>249.72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G281">
            <v>249.01</v>
          </cell>
          <cell r="M281">
            <v>271.17</v>
          </cell>
          <cell r="O281">
            <v>277.97000000000003</v>
          </cell>
          <cell r="Q281">
            <v>266.93</v>
          </cell>
          <cell r="S281">
            <v>281.05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G282">
            <v>230.98</v>
          </cell>
          <cell r="M282">
            <v>251.38</v>
          </cell>
          <cell r="O282">
            <v>257.87</v>
          </cell>
          <cell r="Q282">
            <v>247.52</v>
          </cell>
          <cell r="S282">
            <v>260.99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G283">
            <v>260.64999999999998</v>
          </cell>
          <cell r="M283">
            <v>283.52999999999997</v>
          </cell>
          <cell r="O283">
            <v>290.72000000000003</v>
          </cell>
          <cell r="Q283">
            <v>279.02</v>
          </cell>
          <cell r="S283">
            <v>293.98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G284">
            <v>272.52</v>
          </cell>
          <cell r="M284">
            <v>296.13</v>
          </cell>
          <cell r="O284">
            <v>303.72000000000003</v>
          </cell>
          <cell r="Q284">
            <v>291.36</v>
          </cell>
          <cell r="S284">
            <v>307.18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G285">
            <v>253.24</v>
          </cell>
          <cell r="M285">
            <v>275.2</v>
          </cell>
          <cell r="O285">
            <v>282.39999999999998</v>
          </cell>
          <cell r="Q285">
            <v>270.83999999999997</v>
          </cell>
          <cell r="S285">
            <v>285.87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G286">
            <v>283.35000000000002</v>
          </cell>
          <cell r="M286">
            <v>307.63</v>
          </cell>
          <cell r="O286">
            <v>315.58</v>
          </cell>
          <cell r="Q286">
            <v>302.61</v>
          </cell>
          <cell r="S286">
            <v>319.22000000000003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G287">
            <v>293.95999999999998</v>
          </cell>
          <cell r="M287">
            <v>318.91000000000003</v>
          </cell>
          <cell r="O287">
            <v>327.2</v>
          </cell>
          <cell r="Q287">
            <v>313.64</v>
          </cell>
          <cell r="S287">
            <v>331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G288">
            <v>273.69</v>
          </cell>
          <cell r="M288">
            <v>297</v>
          </cell>
          <cell r="O288">
            <v>304.86</v>
          </cell>
          <cell r="Q288">
            <v>292.18</v>
          </cell>
          <cell r="S288">
            <v>308.64999999999998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G289">
            <v>294.66000000000003</v>
          </cell>
          <cell r="M289">
            <v>319.14999999999998</v>
          </cell>
          <cell r="O289">
            <v>327.78</v>
          </cell>
          <cell r="Q289">
            <v>313.89</v>
          </cell>
          <cell r="S289">
            <v>332.06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G290">
            <v>27.54</v>
          </cell>
          <cell r="M290">
            <v>30.48</v>
          </cell>
          <cell r="O290">
            <v>30.53</v>
          </cell>
          <cell r="Q290">
            <v>30.74</v>
          </cell>
          <cell r="S290">
            <v>30.69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G291">
            <v>21.92</v>
          </cell>
          <cell r="M291">
            <v>24.19</v>
          </cell>
          <cell r="O291">
            <v>24.24</v>
          </cell>
          <cell r="Q291">
            <v>25.15</v>
          </cell>
          <cell r="S291">
            <v>25.11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G292">
            <v>24.51</v>
          </cell>
          <cell r="M292">
            <v>26.78</v>
          </cell>
          <cell r="O292">
            <v>26.83</v>
          </cell>
          <cell r="Q292">
            <v>27.98</v>
          </cell>
          <cell r="S292">
            <v>27.93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G293">
            <v>13.34</v>
          </cell>
          <cell r="M293">
            <v>15.39</v>
          </cell>
          <cell r="O293">
            <v>15.4</v>
          </cell>
          <cell r="Q293">
            <v>15.63</v>
          </cell>
          <cell r="S293">
            <v>15.59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G294">
            <v>106.96</v>
          </cell>
          <cell r="M294">
            <v>121.37</v>
          </cell>
          <cell r="O294">
            <v>125.92</v>
          </cell>
          <cell r="Q294">
            <v>122.8</v>
          </cell>
          <cell r="S294">
            <v>124.06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G295">
            <v>117.69</v>
          </cell>
          <cell r="M295">
            <v>133.51</v>
          </cell>
          <cell r="O295">
            <v>138.46</v>
          </cell>
          <cell r="Q295">
            <v>134.91</v>
          </cell>
          <cell r="S295">
            <v>136.41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G296">
            <v>163.25</v>
          </cell>
          <cell r="M296">
            <v>184.25</v>
          </cell>
          <cell r="O296">
            <v>190.99</v>
          </cell>
          <cell r="Q296">
            <v>186.27</v>
          </cell>
          <cell r="S296">
            <v>188.9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G297">
            <v>204.35</v>
          </cell>
          <cell r="M297">
            <v>230.21</v>
          </cell>
          <cell r="O297">
            <v>238.61</v>
          </cell>
          <cell r="Q297">
            <v>232.82</v>
          </cell>
          <cell r="S297">
            <v>236.33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G298">
            <v>109.09</v>
          </cell>
          <cell r="M298">
            <v>123.59</v>
          </cell>
          <cell r="O298">
            <v>127.15</v>
          </cell>
          <cell r="Q298">
            <v>124.9</v>
          </cell>
          <cell r="S298">
            <v>126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G299">
            <v>240.04</v>
          </cell>
          <cell r="M299">
            <v>257.08</v>
          </cell>
          <cell r="O299">
            <v>260.58999999999997</v>
          </cell>
          <cell r="Q299">
            <v>231.62</v>
          </cell>
          <cell r="S299">
            <v>231.62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G300">
            <v>382.91</v>
          </cell>
          <cell r="M300">
            <v>400.25</v>
          </cell>
          <cell r="O300">
            <v>403.83</v>
          </cell>
          <cell r="Q300">
            <v>348.91</v>
          </cell>
          <cell r="S300">
            <v>348.91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G301">
            <v>214.28</v>
          </cell>
          <cell r="M301">
            <v>255.04</v>
          </cell>
          <cell r="O301">
            <v>266.54000000000002</v>
          </cell>
          <cell r="Q301">
            <v>255.43</v>
          </cell>
          <cell r="S301">
            <v>255.43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G302">
            <v>666.11</v>
          </cell>
          <cell r="M302">
            <v>754.53</v>
          </cell>
          <cell r="O302">
            <v>773.36</v>
          </cell>
          <cell r="Q302">
            <v>768.06</v>
          </cell>
          <cell r="S302">
            <v>776.36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G303">
            <v>864.88</v>
          </cell>
          <cell r="M303">
            <v>979.92</v>
          </cell>
          <cell r="O303">
            <v>1002.96</v>
          </cell>
          <cell r="Q303">
            <v>994.85</v>
          </cell>
          <cell r="S303">
            <v>1007.05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G304">
            <v>1080.8399999999999</v>
          </cell>
          <cell r="M304">
            <v>1225.73</v>
          </cell>
          <cell r="O304">
            <v>1253.0999999999999</v>
          </cell>
          <cell r="Q304">
            <v>1242.0999999999999</v>
          </cell>
          <cell r="S304">
            <v>1258.42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G305">
            <v>1306.05</v>
          </cell>
          <cell r="M305">
            <v>1482.49</v>
          </cell>
          <cell r="O305">
            <v>1513.82</v>
          </cell>
          <cell r="Q305">
            <v>1499.5</v>
          </cell>
          <cell r="S305">
            <v>1520.5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G306">
            <v>1576.57</v>
          </cell>
          <cell r="M306">
            <v>1790.53</v>
          </cell>
          <cell r="O306">
            <v>1826.88</v>
          </cell>
          <cell r="Q306">
            <v>1808.13</v>
          </cell>
          <cell r="S306">
            <v>1835.14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G307">
            <v>1876.88</v>
          </cell>
          <cell r="M307">
            <v>2131.48</v>
          </cell>
          <cell r="O307">
            <v>2174.0300000000002</v>
          </cell>
          <cell r="Q307">
            <v>2150.31</v>
          </cell>
          <cell r="S307">
            <v>2184.04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G308">
            <v>2234.09</v>
          </cell>
          <cell r="M308">
            <v>2538.9699999999998</v>
          </cell>
          <cell r="O308">
            <v>2588.98</v>
          </cell>
          <cell r="Q308">
            <v>2560.4499999999998</v>
          </cell>
          <cell r="S308">
            <v>2600.8200000000002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G309">
            <v>2096.86</v>
          </cell>
          <cell r="M309">
            <v>2358.8200000000002</v>
          </cell>
          <cell r="O309">
            <v>2381.86</v>
          </cell>
          <cell r="Q309">
            <v>2340.0100000000002</v>
          </cell>
          <cell r="S309">
            <v>2352.1999999999998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G310">
            <v>2331.33</v>
          </cell>
          <cell r="M310">
            <v>2625.51</v>
          </cell>
          <cell r="O310">
            <v>2648.55</v>
          </cell>
          <cell r="Q310">
            <v>2601.63</v>
          </cell>
          <cell r="S310">
            <v>2613.83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G311">
            <v>2584.09</v>
          </cell>
          <cell r="M311">
            <v>2914.15</v>
          </cell>
          <cell r="O311">
            <v>2937.19</v>
          </cell>
          <cell r="Q311">
            <v>2885.21</v>
          </cell>
          <cell r="S311">
            <v>2897.4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G312">
            <v>2951.84</v>
          </cell>
          <cell r="M312">
            <v>3335.86</v>
          </cell>
          <cell r="O312">
            <v>3358.9</v>
          </cell>
          <cell r="Q312">
            <v>3300.16</v>
          </cell>
          <cell r="S312">
            <v>3312.35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G313">
            <v>3455.78</v>
          </cell>
          <cell r="M313">
            <v>3921.4</v>
          </cell>
          <cell r="O313">
            <v>3944.44</v>
          </cell>
          <cell r="Q313">
            <v>3879.59</v>
          </cell>
          <cell r="S313">
            <v>3891.79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G314">
            <v>2716.75</v>
          </cell>
          <cell r="M314">
            <v>3055.52</v>
          </cell>
          <cell r="O314">
            <v>3082.9</v>
          </cell>
          <cell r="Q314">
            <v>3026.57</v>
          </cell>
          <cell r="S314">
            <v>3042.89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G315">
            <v>3031.84</v>
          </cell>
          <cell r="M315">
            <v>3413.88</v>
          </cell>
          <cell r="O315">
            <v>3441.26</v>
          </cell>
          <cell r="Q315">
            <v>3378.11</v>
          </cell>
          <cell r="S315">
            <v>3394.43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G316">
            <v>3370.75</v>
          </cell>
          <cell r="M316">
            <v>3800.9</v>
          </cell>
          <cell r="O316">
            <v>3828.28</v>
          </cell>
          <cell r="Q316">
            <v>3758.35</v>
          </cell>
          <cell r="S316">
            <v>3774.67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G317">
            <v>3864.15</v>
          </cell>
          <cell r="M317">
            <v>4366.71</v>
          </cell>
          <cell r="O317">
            <v>4394.09</v>
          </cell>
          <cell r="Q317">
            <v>4315.09</v>
          </cell>
          <cell r="S317">
            <v>4331.41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G318">
            <v>4690.3900000000003</v>
          </cell>
          <cell r="M318">
            <v>5318.78</v>
          </cell>
          <cell r="O318">
            <v>5346.16</v>
          </cell>
          <cell r="Q318">
            <v>5253.55</v>
          </cell>
          <cell r="S318">
            <v>5269.87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G319">
            <v>3458.71</v>
          </cell>
          <cell r="M319">
            <v>3889.69</v>
          </cell>
          <cell r="O319">
            <v>3921.04</v>
          </cell>
          <cell r="Q319">
            <v>3846.85</v>
          </cell>
          <cell r="S319">
            <v>3867.86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G320">
            <v>3874.71</v>
          </cell>
          <cell r="M320">
            <v>4362.84</v>
          </cell>
          <cell r="O320">
            <v>4394.1899999999996</v>
          </cell>
          <cell r="Q320">
            <v>4311.01</v>
          </cell>
          <cell r="S320">
            <v>4332.0200000000004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G321">
            <v>4322.53</v>
          </cell>
          <cell r="M321">
            <v>4874.25</v>
          </cell>
          <cell r="O321">
            <v>4905.6000000000004</v>
          </cell>
          <cell r="Q321">
            <v>4813.46</v>
          </cell>
          <cell r="S321">
            <v>4834.47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G322">
            <v>4974.83</v>
          </cell>
          <cell r="M322">
            <v>5622.28</v>
          </cell>
          <cell r="O322">
            <v>5653.63</v>
          </cell>
          <cell r="Q322">
            <v>5549.51</v>
          </cell>
          <cell r="S322">
            <v>5570.51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G323">
            <v>6066.28</v>
          </cell>
          <cell r="M323">
            <v>6879.99</v>
          </cell>
          <cell r="O323">
            <v>6911.34</v>
          </cell>
          <cell r="Q323">
            <v>6789.28</v>
          </cell>
          <cell r="S323">
            <v>6810.28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G324">
            <v>4347.7299999999996</v>
          </cell>
          <cell r="M324">
            <v>4888.6499999999996</v>
          </cell>
          <cell r="O324">
            <v>4925.0200000000004</v>
          </cell>
          <cell r="Q324">
            <v>4828.9399999999996</v>
          </cell>
          <cell r="S324">
            <v>4855.95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G325">
            <v>4882.32</v>
          </cell>
          <cell r="M325">
            <v>5496.51</v>
          </cell>
          <cell r="O325">
            <v>5532.88</v>
          </cell>
          <cell r="Q325">
            <v>5425.18</v>
          </cell>
          <cell r="S325">
            <v>5452.19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G326">
            <v>5461.05</v>
          </cell>
          <cell r="M326">
            <v>6157.39</v>
          </cell>
          <cell r="O326">
            <v>6193.77</v>
          </cell>
          <cell r="Q326">
            <v>6074.49</v>
          </cell>
          <cell r="S326">
            <v>6101.49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G327">
            <v>6306.55</v>
          </cell>
          <cell r="M327">
            <v>7127.13</v>
          </cell>
          <cell r="O327">
            <v>7163.5</v>
          </cell>
          <cell r="Q327">
            <v>7028.73</v>
          </cell>
          <cell r="S327">
            <v>7055.74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G328">
            <v>7716.75</v>
          </cell>
          <cell r="M328">
            <v>8752.1200000000008</v>
          </cell>
          <cell r="O328">
            <v>8788.49</v>
          </cell>
          <cell r="Q328">
            <v>8630.5300000000007</v>
          </cell>
          <cell r="S328">
            <v>8657.5400000000009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G329">
            <v>5185.8599999999997</v>
          </cell>
          <cell r="M329">
            <v>5829.45</v>
          </cell>
          <cell r="O329">
            <v>5872.03</v>
          </cell>
          <cell r="Q329">
            <v>5755.52</v>
          </cell>
          <cell r="S329">
            <v>5789.24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G330">
            <v>5830.39</v>
          </cell>
          <cell r="M330">
            <v>6562.53</v>
          </cell>
          <cell r="O330">
            <v>6605.12</v>
          </cell>
          <cell r="Q330">
            <v>6474.68</v>
          </cell>
          <cell r="S330">
            <v>6508.41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G331">
            <v>6525.75</v>
          </cell>
          <cell r="M331">
            <v>7388.27</v>
          </cell>
          <cell r="O331">
            <v>7430.86</v>
          </cell>
          <cell r="Q331">
            <v>7286.51</v>
          </cell>
          <cell r="S331">
            <v>7320.23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G332">
            <v>7535.9</v>
          </cell>
          <cell r="M332">
            <v>8515.02</v>
          </cell>
          <cell r="O332">
            <v>8557.61</v>
          </cell>
          <cell r="Q332">
            <v>8394.7000000000007</v>
          </cell>
          <cell r="S332">
            <v>8428.42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G333">
            <v>9228.16</v>
          </cell>
          <cell r="M333">
            <v>10465.049999999999</v>
          </cell>
          <cell r="O333">
            <v>10507.63</v>
          </cell>
          <cell r="Q333">
            <v>10316.89</v>
          </cell>
          <cell r="S333">
            <v>10350.61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G334">
            <v>6370.51</v>
          </cell>
          <cell r="M334">
            <v>7161.42</v>
          </cell>
          <cell r="O334">
            <v>7211.43</v>
          </cell>
          <cell r="Q334">
            <v>7066.91</v>
          </cell>
          <cell r="S334">
            <v>7107.28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G335">
            <v>7175.96</v>
          </cell>
          <cell r="M335">
            <v>8077.55</v>
          </cell>
          <cell r="O335">
            <v>8127.56</v>
          </cell>
          <cell r="Q335">
            <v>7965.65</v>
          </cell>
          <cell r="S335">
            <v>8006.02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G336">
            <v>8045.16</v>
          </cell>
          <cell r="M336">
            <v>9070.11</v>
          </cell>
          <cell r="O336">
            <v>9120.11</v>
          </cell>
          <cell r="Q336">
            <v>8940.7800000000007</v>
          </cell>
          <cell r="S336">
            <v>8981.15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G337">
            <v>9308.5</v>
          </cell>
          <cell r="M337">
            <v>10518.88</v>
          </cell>
          <cell r="O337">
            <v>10568.89</v>
          </cell>
          <cell r="Q337">
            <v>10366.36</v>
          </cell>
          <cell r="S337">
            <v>10406.73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G338">
            <v>11024.28</v>
          </cell>
          <cell r="M338">
            <v>12477.1</v>
          </cell>
          <cell r="O338">
            <v>12527.11</v>
          </cell>
          <cell r="Q338">
            <v>12289.79</v>
          </cell>
          <cell r="S338">
            <v>12330.16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G339">
            <v>1197.69</v>
          </cell>
          <cell r="M339">
            <v>1352.9</v>
          </cell>
          <cell r="O339">
            <v>1352.9</v>
          </cell>
          <cell r="Q339">
            <v>1323.45</v>
          </cell>
          <cell r="S339">
            <v>1323.45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G340">
            <v>1401.59</v>
          </cell>
          <cell r="M340">
            <v>1584.9</v>
          </cell>
          <cell r="O340">
            <v>1584.9</v>
          </cell>
          <cell r="Q340">
            <v>1551.02</v>
          </cell>
          <cell r="S340">
            <v>1551.02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G341">
            <v>1621.05</v>
          </cell>
          <cell r="M341">
            <v>1835.63</v>
          </cell>
          <cell r="O341">
            <v>1835.63</v>
          </cell>
          <cell r="Q341">
            <v>1797.33</v>
          </cell>
          <cell r="S341">
            <v>1797.33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G342">
            <v>1940.1</v>
          </cell>
          <cell r="M342">
            <v>2201.66</v>
          </cell>
          <cell r="O342">
            <v>2201.66</v>
          </cell>
          <cell r="Q342">
            <v>2157.4899999999998</v>
          </cell>
          <cell r="S342">
            <v>2157.4899999999998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G343">
            <v>2475.7199999999998</v>
          </cell>
          <cell r="M343">
            <v>2819.05</v>
          </cell>
          <cell r="O343">
            <v>2819.05</v>
          </cell>
          <cell r="Q343">
            <v>2766.03</v>
          </cell>
          <cell r="S343">
            <v>2766.03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G344">
            <v>264.22000000000003</v>
          </cell>
          <cell r="M344">
            <v>291.95</v>
          </cell>
          <cell r="O344">
            <v>296.33</v>
          </cell>
          <cell r="Q344">
            <v>286.73</v>
          </cell>
          <cell r="S344">
            <v>295.92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G345">
            <v>281.77</v>
          </cell>
          <cell r="M345">
            <v>311.86</v>
          </cell>
          <cell r="O345">
            <v>316.25</v>
          </cell>
          <cell r="Q345">
            <v>306.24</v>
          </cell>
          <cell r="S345">
            <v>315.44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G346">
            <v>300.69</v>
          </cell>
          <cell r="M346">
            <v>333.43</v>
          </cell>
          <cell r="O346">
            <v>337.81</v>
          </cell>
          <cell r="Q346">
            <v>327.41000000000003</v>
          </cell>
          <cell r="S346">
            <v>336.61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G347">
            <v>327.9</v>
          </cell>
          <cell r="M347">
            <v>364.56</v>
          </cell>
          <cell r="O347">
            <v>368.94</v>
          </cell>
          <cell r="Q347">
            <v>358.01</v>
          </cell>
          <cell r="S347">
            <v>367.21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G348">
            <v>373.05</v>
          </cell>
          <cell r="M348">
            <v>416.46</v>
          </cell>
          <cell r="O348">
            <v>420.85</v>
          </cell>
          <cell r="Q348">
            <v>409.12</v>
          </cell>
          <cell r="S348">
            <v>418.32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G349">
            <v>48.27</v>
          </cell>
          <cell r="M349">
            <v>49.23</v>
          </cell>
          <cell r="O349">
            <v>43.54</v>
          </cell>
          <cell r="Q349">
            <v>43.54</v>
          </cell>
          <cell r="S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G350">
            <v>165.2</v>
          </cell>
          <cell r="M350">
            <v>178.58</v>
          </cell>
          <cell r="O350">
            <v>183.82</v>
          </cell>
          <cell r="Q350">
            <v>182.79</v>
          </cell>
          <cell r="S350">
            <v>185.82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G351">
            <v>494.53</v>
          </cell>
          <cell r="M351">
            <v>566.62</v>
          </cell>
          <cell r="O351">
            <v>573.25</v>
          </cell>
          <cell r="Q351">
            <v>562.59</v>
          </cell>
          <cell r="S351">
            <v>576.38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G352">
            <v>64.41</v>
          </cell>
          <cell r="M352">
            <v>70.930000000000007</v>
          </cell>
          <cell r="O352">
            <v>71.989999999999995</v>
          </cell>
          <cell r="Q352">
            <v>65.599999999999994</v>
          </cell>
          <cell r="S352">
            <v>65.599999999999994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G353">
            <v>8.44</v>
          </cell>
          <cell r="M353">
            <v>9.44</v>
          </cell>
          <cell r="O353">
            <v>9.44</v>
          </cell>
          <cell r="Q353">
            <v>9.3800000000000008</v>
          </cell>
          <cell r="S353">
            <v>9.3800000000000008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G354">
            <v>13.94</v>
          </cell>
          <cell r="M354">
            <v>16.04</v>
          </cell>
          <cell r="O354">
            <v>16.04</v>
          </cell>
          <cell r="Q354">
            <v>15.98</v>
          </cell>
          <cell r="S354">
            <v>15.98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G355">
            <v>3.22</v>
          </cell>
          <cell r="M355">
            <v>3.8</v>
          </cell>
          <cell r="O355">
            <v>3.82</v>
          </cell>
          <cell r="Q355">
            <v>3.79</v>
          </cell>
          <cell r="S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G356">
            <v>9.58</v>
          </cell>
          <cell r="M356">
            <v>10.54</v>
          </cell>
          <cell r="O356">
            <v>10.93</v>
          </cell>
          <cell r="Q356">
            <v>11.39</v>
          </cell>
          <cell r="S356">
            <v>11.39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G357">
            <v>9.32</v>
          </cell>
          <cell r="M357">
            <v>10.220000000000001</v>
          </cell>
          <cell r="O357">
            <v>10.61</v>
          </cell>
          <cell r="Q357">
            <v>11.06</v>
          </cell>
          <cell r="S357">
            <v>11.06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G358">
            <v>8.2799999999999994</v>
          </cell>
          <cell r="M358">
            <v>9.17</v>
          </cell>
          <cell r="O358">
            <v>9.56</v>
          </cell>
          <cell r="Q358">
            <v>9.89</v>
          </cell>
          <cell r="S358">
            <v>9.89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G359">
            <v>7.47</v>
          </cell>
          <cell r="M359">
            <v>8.31</v>
          </cell>
          <cell r="O359">
            <v>8.6999999999999993</v>
          </cell>
          <cell r="Q359">
            <v>8.9499999999999993</v>
          </cell>
          <cell r="S359">
            <v>8.9499999999999993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G360">
            <v>9.33</v>
          </cell>
          <cell r="M360">
            <v>11</v>
          </cell>
          <cell r="O360">
            <v>11.39</v>
          </cell>
          <cell r="Q360">
            <v>11.39</v>
          </cell>
          <cell r="S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G361">
            <v>8.2799999999999994</v>
          </cell>
          <cell r="M361">
            <v>9.7100000000000009</v>
          </cell>
          <cell r="O361">
            <v>10.1</v>
          </cell>
          <cell r="Q361">
            <v>10.1</v>
          </cell>
          <cell r="S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G362">
            <v>7.72</v>
          </cell>
          <cell r="M362">
            <v>9.0500000000000007</v>
          </cell>
          <cell r="O362">
            <v>9.44</v>
          </cell>
          <cell r="Q362">
            <v>9.44</v>
          </cell>
          <cell r="S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G363">
            <v>6.86</v>
          </cell>
          <cell r="M363">
            <v>8.02</v>
          </cell>
          <cell r="O363">
            <v>8.41</v>
          </cell>
          <cell r="Q363">
            <v>8.41</v>
          </cell>
          <cell r="S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G364">
            <v>6.65</v>
          </cell>
          <cell r="M364">
            <v>7.7</v>
          </cell>
          <cell r="O364">
            <v>7.79</v>
          </cell>
          <cell r="Q364">
            <v>7.78</v>
          </cell>
          <cell r="S364">
            <v>7.78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G365">
            <v>7.06</v>
          </cell>
          <cell r="M365">
            <v>8.0500000000000007</v>
          </cell>
          <cell r="O365">
            <v>8.1999999999999993</v>
          </cell>
          <cell r="Q365">
            <v>8.18</v>
          </cell>
          <cell r="S365">
            <v>8.18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G366">
            <v>322.27</v>
          </cell>
          <cell r="M366">
            <v>302.01</v>
          </cell>
          <cell r="O366">
            <v>302.45999999999998</v>
          </cell>
          <cell r="Q366">
            <v>327.17</v>
          </cell>
          <cell r="S366">
            <v>328.14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G367">
            <v>471.75</v>
          </cell>
          <cell r="M367">
            <v>443.35</v>
          </cell>
          <cell r="O367">
            <v>443.97</v>
          </cell>
          <cell r="Q367">
            <v>483.01</v>
          </cell>
          <cell r="S367">
            <v>484.37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G368">
            <v>470.03</v>
          </cell>
          <cell r="M368">
            <v>441.41</v>
          </cell>
          <cell r="O368">
            <v>441.99</v>
          </cell>
          <cell r="Q368">
            <v>481.11</v>
          </cell>
          <cell r="S368">
            <v>482.37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G369">
            <v>869.74</v>
          </cell>
          <cell r="M369">
            <v>826.41</v>
          </cell>
          <cell r="O369">
            <v>827.42</v>
          </cell>
          <cell r="Q369">
            <v>906.29</v>
          </cell>
          <cell r="S369">
            <v>908.48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G370">
            <v>298.43</v>
          </cell>
          <cell r="M370">
            <v>340.97</v>
          </cell>
          <cell r="O370">
            <v>341.41</v>
          </cell>
          <cell r="Q370">
            <v>340.67</v>
          </cell>
          <cell r="S370">
            <v>341.64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G371">
            <v>416.8</v>
          </cell>
          <cell r="M371">
            <v>477.49</v>
          </cell>
          <cell r="O371">
            <v>478.11</v>
          </cell>
          <cell r="Q371">
            <v>477.07</v>
          </cell>
          <cell r="S371">
            <v>478.42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G372">
            <v>461.52</v>
          </cell>
          <cell r="M372">
            <v>528.63</v>
          </cell>
          <cell r="O372">
            <v>529.21</v>
          </cell>
          <cell r="Q372">
            <v>528.24</v>
          </cell>
          <cell r="S372">
            <v>529.5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G373">
            <v>835.19</v>
          </cell>
          <cell r="M373">
            <v>954.69</v>
          </cell>
          <cell r="O373">
            <v>955.7</v>
          </cell>
          <cell r="Q373">
            <v>954.02</v>
          </cell>
          <cell r="S373">
            <v>956.21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G374">
            <v>19.48</v>
          </cell>
          <cell r="M374">
            <v>23.38</v>
          </cell>
          <cell r="O374">
            <v>23.38</v>
          </cell>
          <cell r="Q374">
            <v>23.38</v>
          </cell>
          <cell r="S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G375">
            <v>22.02</v>
          </cell>
          <cell r="M375">
            <v>26.21</v>
          </cell>
          <cell r="O375">
            <v>26.21</v>
          </cell>
          <cell r="Q375">
            <v>26.2</v>
          </cell>
          <cell r="S375">
            <v>26.2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G376">
            <v>3.18</v>
          </cell>
          <cell r="M376">
            <v>3.64</v>
          </cell>
          <cell r="O376">
            <v>3.64</v>
          </cell>
          <cell r="Q376">
            <v>3.55</v>
          </cell>
          <cell r="S376">
            <v>3.55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G377">
            <v>5.29</v>
          </cell>
          <cell r="M377">
            <v>6</v>
          </cell>
          <cell r="O377">
            <v>6</v>
          </cell>
          <cell r="Q377">
            <v>5.89</v>
          </cell>
          <cell r="S377">
            <v>5.89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G378">
            <v>67.650000000000006</v>
          </cell>
          <cell r="M378">
            <v>77</v>
          </cell>
          <cell r="O378">
            <v>77</v>
          </cell>
          <cell r="Q378">
            <v>77.73</v>
          </cell>
          <cell r="S378">
            <v>77.73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G379">
            <v>20.43</v>
          </cell>
          <cell r="M379">
            <v>24.52</v>
          </cell>
          <cell r="O379">
            <v>24.52</v>
          </cell>
          <cell r="Q379">
            <v>24.52</v>
          </cell>
          <cell r="S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G380">
            <v>27.64</v>
          </cell>
          <cell r="M380">
            <v>32.909999999999997</v>
          </cell>
          <cell r="O380">
            <v>32.909999999999997</v>
          </cell>
          <cell r="Q380">
            <v>32.89</v>
          </cell>
          <cell r="S380">
            <v>32.89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G381">
            <v>3.82</v>
          </cell>
          <cell r="M381">
            <v>4.37</v>
          </cell>
          <cell r="O381">
            <v>4.37</v>
          </cell>
          <cell r="Q381">
            <v>4.26</v>
          </cell>
          <cell r="S381">
            <v>4.26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G382">
            <v>6.35</v>
          </cell>
          <cell r="M382">
            <v>7.2</v>
          </cell>
          <cell r="O382">
            <v>7.2</v>
          </cell>
          <cell r="Q382">
            <v>7.07</v>
          </cell>
          <cell r="S382">
            <v>7.07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G383">
            <v>159.72999999999999</v>
          </cell>
          <cell r="M383">
            <v>169.21</v>
          </cell>
          <cell r="O383">
            <v>169.21</v>
          </cell>
          <cell r="Q383">
            <v>171.37</v>
          </cell>
          <cell r="S383">
            <v>171.37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G384">
            <v>46.48</v>
          </cell>
          <cell r="M384">
            <v>50.78</v>
          </cell>
          <cell r="O384">
            <v>52.49</v>
          </cell>
          <cell r="Q384">
            <v>51.87</v>
          </cell>
          <cell r="S384">
            <v>62.39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G385">
            <v>191.22</v>
          </cell>
          <cell r="M385">
            <v>211.13</v>
          </cell>
          <cell r="O385">
            <v>216.56</v>
          </cell>
          <cell r="Q385">
            <v>212.8</v>
          </cell>
          <cell r="S385">
            <v>217.36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G386">
            <v>279.49</v>
          </cell>
          <cell r="M386">
            <v>306.76</v>
          </cell>
          <cell r="O386">
            <v>315.29000000000002</v>
          </cell>
          <cell r="Q386">
            <v>309.20999999999998</v>
          </cell>
          <cell r="S386">
            <v>316.60000000000002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G387">
            <v>400.13</v>
          </cell>
          <cell r="M387">
            <v>437.28</v>
          </cell>
          <cell r="O387">
            <v>450.19</v>
          </cell>
          <cell r="Q387">
            <v>441.22</v>
          </cell>
          <cell r="S387">
            <v>452.1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G388">
            <v>538.65</v>
          </cell>
          <cell r="M388">
            <v>587.27</v>
          </cell>
          <cell r="O388">
            <v>605.29999999999995</v>
          </cell>
          <cell r="Q388">
            <v>593.39</v>
          </cell>
          <cell r="S388">
            <v>607.77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G389">
            <v>800.78</v>
          </cell>
          <cell r="M389">
            <v>870.21</v>
          </cell>
          <cell r="O389">
            <v>898.56</v>
          </cell>
          <cell r="Q389">
            <v>881.85</v>
          </cell>
          <cell r="S389">
            <v>901.86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G390">
            <v>417.58</v>
          </cell>
          <cell r="M390">
            <v>461.59</v>
          </cell>
          <cell r="O390">
            <v>467.01</v>
          </cell>
          <cell r="Q390">
            <v>460.48</v>
          </cell>
          <cell r="S390">
            <v>470.63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G391">
            <v>695.6</v>
          </cell>
          <cell r="M391">
            <v>768.69</v>
          </cell>
          <cell r="O391">
            <v>778.51</v>
          </cell>
          <cell r="Q391">
            <v>766.03</v>
          </cell>
          <cell r="S391">
            <v>784.77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G392">
            <v>1075.82</v>
          </cell>
          <cell r="M392">
            <v>1188.52</v>
          </cell>
          <cell r="O392">
            <v>1204.75</v>
          </cell>
          <cell r="Q392">
            <v>1183.3399999999999</v>
          </cell>
          <cell r="S392">
            <v>1214.72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G393">
            <v>1556.13</v>
          </cell>
          <cell r="M393">
            <v>1718.76</v>
          </cell>
          <cell r="O393">
            <v>1743.56</v>
          </cell>
          <cell r="Q393">
            <v>1709.94</v>
          </cell>
          <cell r="S393">
            <v>1758.33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G394">
            <v>2807.58</v>
          </cell>
          <cell r="M394">
            <v>3100.24</v>
          </cell>
          <cell r="O394">
            <v>3148.01</v>
          </cell>
          <cell r="Q394">
            <v>3081.25</v>
          </cell>
          <cell r="S394">
            <v>3175.46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G395">
            <v>438.82</v>
          </cell>
          <cell r="M395">
            <v>485.06</v>
          </cell>
          <cell r="O395">
            <v>490.76</v>
          </cell>
          <cell r="Q395">
            <v>483.89</v>
          </cell>
          <cell r="S395">
            <v>494.58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G396">
            <v>731.83</v>
          </cell>
          <cell r="M396">
            <v>808.73</v>
          </cell>
          <cell r="O396">
            <v>819.08</v>
          </cell>
          <cell r="Q396">
            <v>805.92</v>
          </cell>
          <cell r="S396">
            <v>825.68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G397">
            <v>1128.07</v>
          </cell>
          <cell r="M397">
            <v>1246.24</v>
          </cell>
          <cell r="O397">
            <v>1263.28</v>
          </cell>
          <cell r="Q397">
            <v>1240.8</v>
          </cell>
          <cell r="S397">
            <v>1273.78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G398">
            <v>1636.86</v>
          </cell>
          <cell r="M398">
            <v>1807.93</v>
          </cell>
          <cell r="O398">
            <v>1834.07</v>
          </cell>
          <cell r="Q398">
            <v>1798.6</v>
          </cell>
          <cell r="S398">
            <v>1849.62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G399">
            <v>2958.41</v>
          </cell>
          <cell r="M399">
            <v>3266.81</v>
          </cell>
          <cell r="O399">
            <v>3317.23</v>
          </cell>
          <cell r="Q399">
            <v>3246.71</v>
          </cell>
          <cell r="S399">
            <v>3346.17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G400">
            <v>489.66</v>
          </cell>
          <cell r="M400">
            <v>541.29999999999995</v>
          </cell>
          <cell r="O400">
            <v>547.66</v>
          </cell>
          <cell r="Q400">
            <v>540</v>
          </cell>
          <cell r="S400">
            <v>551.95000000000005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G401">
            <v>814.29</v>
          </cell>
          <cell r="M401">
            <v>899.88</v>
          </cell>
          <cell r="O401">
            <v>911.4</v>
          </cell>
          <cell r="Q401">
            <v>896.75</v>
          </cell>
          <cell r="S401">
            <v>918.75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G402">
            <v>1254.82</v>
          </cell>
          <cell r="M402">
            <v>1386.3</v>
          </cell>
          <cell r="O402">
            <v>1405.29</v>
          </cell>
          <cell r="Q402">
            <v>1380.21</v>
          </cell>
          <cell r="S402">
            <v>1416.94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G403">
            <v>1825.52</v>
          </cell>
          <cell r="M403">
            <v>2016.34</v>
          </cell>
          <cell r="O403">
            <v>2045.56</v>
          </cell>
          <cell r="Q403">
            <v>2005.86</v>
          </cell>
          <cell r="S403">
            <v>2062.9299999999998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G404">
            <v>3308.94</v>
          </cell>
          <cell r="M404">
            <v>3653.9</v>
          </cell>
          <cell r="O404">
            <v>3710.45</v>
          </cell>
          <cell r="Q404">
            <v>3631.28</v>
          </cell>
          <cell r="S404">
            <v>3742.88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G405">
            <v>605.23</v>
          </cell>
          <cell r="M405">
            <v>669.06</v>
          </cell>
          <cell r="O405">
            <v>676.96</v>
          </cell>
          <cell r="Q405">
            <v>667.38</v>
          </cell>
          <cell r="S405">
            <v>682.24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G406">
            <v>1095.04</v>
          </cell>
          <cell r="M406">
            <v>1210.54</v>
          </cell>
          <cell r="O406">
            <v>1226.7</v>
          </cell>
          <cell r="Q406">
            <v>1204.3599999999999</v>
          </cell>
          <cell r="S406">
            <v>1231.8599999999999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G407">
            <v>1555.91</v>
          </cell>
          <cell r="M407">
            <v>1718.98</v>
          </cell>
          <cell r="O407">
            <v>1742.67</v>
          </cell>
          <cell r="Q407">
            <v>1711.27</v>
          </cell>
          <cell r="S407">
            <v>1757.13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G408">
            <v>2265.17</v>
          </cell>
          <cell r="M408">
            <v>2501.98</v>
          </cell>
          <cell r="O408">
            <v>2538.5</v>
          </cell>
          <cell r="Q408">
            <v>2488.71</v>
          </cell>
          <cell r="S408">
            <v>2560.14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G409">
            <v>4158.87</v>
          </cell>
          <cell r="M409">
            <v>4594.7299999999996</v>
          </cell>
          <cell r="O409">
            <v>4665.8900000000003</v>
          </cell>
          <cell r="Q409">
            <v>4565.95</v>
          </cell>
          <cell r="S409">
            <v>4706.58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G410">
            <v>824.9</v>
          </cell>
          <cell r="M410">
            <v>900.22</v>
          </cell>
          <cell r="O410">
            <v>927.15</v>
          </cell>
          <cell r="Q410">
            <v>907.37</v>
          </cell>
          <cell r="S410">
            <v>931.46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G411">
            <v>1056.6500000000001</v>
          </cell>
          <cell r="M411">
            <v>1150.45</v>
          </cell>
          <cell r="O411">
            <v>1186.5</v>
          </cell>
          <cell r="Q411">
            <v>1162.6199999999999</v>
          </cell>
          <cell r="S411">
            <v>1191.3900000000001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G412">
            <v>1691.15</v>
          </cell>
          <cell r="M412">
            <v>1834.73</v>
          </cell>
          <cell r="O412">
            <v>1894.91</v>
          </cell>
          <cell r="Q412">
            <v>1855.82</v>
          </cell>
          <cell r="S412">
            <v>1902.9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G413">
            <v>1506.31</v>
          </cell>
          <cell r="M413">
            <v>1663.87</v>
          </cell>
          <cell r="O413">
            <v>1687.18</v>
          </cell>
          <cell r="Q413">
            <v>1656.03</v>
          </cell>
          <cell r="S413">
            <v>1701.27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G414">
            <v>2185.6999999999998</v>
          </cell>
          <cell r="M414">
            <v>2413.77</v>
          </cell>
          <cell r="O414">
            <v>2449.44</v>
          </cell>
          <cell r="Q414">
            <v>2400.54</v>
          </cell>
          <cell r="S414">
            <v>2470.4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G415">
            <v>3835.64</v>
          </cell>
          <cell r="M415">
            <v>4236.74</v>
          </cell>
          <cell r="O415">
            <v>4303.68</v>
          </cell>
          <cell r="Q415">
            <v>4208.88</v>
          </cell>
          <cell r="S415">
            <v>4341.4799999999996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G416">
            <v>1573.89</v>
          </cell>
          <cell r="M416">
            <v>1738.53</v>
          </cell>
          <cell r="O416">
            <v>1762.9</v>
          </cell>
          <cell r="Q416">
            <v>1730.33</v>
          </cell>
          <cell r="S416">
            <v>1777.62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G417">
            <v>2288.25</v>
          </cell>
          <cell r="M417">
            <v>2527.0300000000002</v>
          </cell>
          <cell r="O417">
            <v>2564.41</v>
          </cell>
          <cell r="Q417">
            <v>2513.14</v>
          </cell>
          <cell r="S417">
            <v>2586.38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G418">
            <v>4029</v>
          </cell>
          <cell r="M418">
            <v>4448.3999999999996</v>
          </cell>
          <cell r="O418">
            <v>4518.67</v>
          </cell>
          <cell r="Q418">
            <v>4419.41</v>
          </cell>
          <cell r="S418">
            <v>4558.51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G419">
            <v>1750.25</v>
          </cell>
          <cell r="M419">
            <v>1933.39</v>
          </cell>
          <cell r="O419">
            <v>1960.49</v>
          </cell>
          <cell r="Q419">
            <v>1924.28</v>
          </cell>
          <cell r="S419">
            <v>1976.92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G420">
            <v>2546.83</v>
          </cell>
          <cell r="M420">
            <v>2812.66</v>
          </cell>
          <cell r="O420">
            <v>2854.31</v>
          </cell>
          <cell r="Q420">
            <v>2797.16</v>
          </cell>
          <cell r="S420">
            <v>2878.78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G421">
            <v>4502.21</v>
          </cell>
          <cell r="M421">
            <v>4970.95</v>
          </cell>
          <cell r="O421">
            <v>5049.58</v>
          </cell>
          <cell r="Q421">
            <v>4938.4399999999996</v>
          </cell>
          <cell r="S421">
            <v>5094.1400000000003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G422">
            <v>2160.3000000000002</v>
          </cell>
          <cell r="M422">
            <v>2386.7399999999998</v>
          </cell>
          <cell r="O422">
            <v>2420.2399999999998</v>
          </cell>
          <cell r="Q422">
            <v>2375.41</v>
          </cell>
          <cell r="S422">
            <v>2440.5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G423">
            <v>3143.21</v>
          </cell>
          <cell r="M423">
            <v>3471.42</v>
          </cell>
          <cell r="O423">
            <v>3523.01</v>
          </cell>
          <cell r="Q423">
            <v>3452.09</v>
          </cell>
          <cell r="S423">
            <v>3553.27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G424">
            <v>5571.34</v>
          </cell>
          <cell r="M424">
            <v>6150.05</v>
          </cell>
          <cell r="O424">
            <v>6248.02</v>
          </cell>
          <cell r="Q424">
            <v>6109.3</v>
          </cell>
          <cell r="S424">
            <v>6303.43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G425">
            <v>1163.6400000000001</v>
          </cell>
          <cell r="M425">
            <v>1268.79</v>
          </cell>
          <cell r="O425">
            <v>1307.51</v>
          </cell>
          <cell r="Q425">
            <v>1280.4100000000001</v>
          </cell>
          <cell r="S425">
            <v>1313.08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G426">
            <v>1575.6</v>
          </cell>
          <cell r="M426">
            <v>1714.77</v>
          </cell>
          <cell r="O426">
            <v>1768.82</v>
          </cell>
          <cell r="Q426">
            <v>1732.97</v>
          </cell>
          <cell r="S426">
            <v>1776.14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G427">
            <v>2352.62</v>
          </cell>
          <cell r="M427">
            <v>2552.98</v>
          </cell>
          <cell r="O427">
            <v>2637.95</v>
          </cell>
          <cell r="Q427">
            <v>2587.77</v>
          </cell>
          <cell r="S427">
            <v>2647.81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G428">
            <v>1943.6</v>
          </cell>
          <cell r="M428">
            <v>2146.69</v>
          </cell>
          <cell r="O428">
            <v>2177.25</v>
          </cell>
          <cell r="Q428">
            <v>2136.0500000000002</v>
          </cell>
          <cell r="S428">
            <v>2195.31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G429">
            <v>2821.36</v>
          </cell>
          <cell r="M429">
            <v>3115.53</v>
          </cell>
          <cell r="O429">
            <v>3162.21</v>
          </cell>
          <cell r="Q429">
            <v>3097.71</v>
          </cell>
          <cell r="S429">
            <v>3189.06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G430">
            <v>4904.9799999999996</v>
          </cell>
          <cell r="M430">
            <v>5415.17</v>
          </cell>
          <cell r="O430">
            <v>5501.76</v>
          </cell>
          <cell r="Q430">
            <v>5378.69</v>
          </cell>
          <cell r="S430">
            <v>5550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G431">
            <v>2025.35</v>
          </cell>
          <cell r="M431">
            <v>2237.0100000000002</v>
          </cell>
          <cell r="O431">
            <v>2268.85</v>
          </cell>
          <cell r="Q431">
            <v>2225.9299999999998</v>
          </cell>
          <cell r="S431">
            <v>2287.6799999999998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G432">
            <v>2946.92</v>
          </cell>
          <cell r="M432">
            <v>3254.21</v>
          </cell>
          <cell r="O432">
            <v>3302.99</v>
          </cell>
          <cell r="Q432">
            <v>3235.59</v>
          </cell>
          <cell r="S432">
            <v>3331.03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G433">
            <v>5127.67</v>
          </cell>
          <cell r="M433">
            <v>5661.06</v>
          </cell>
          <cell r="O433">
            <v>5751.61</v>
          </cell>
          <cell r="Q433">
            <v>5622.9</v>
          </cell>
          <cell r="S433">
            <v>5802.08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G434">
            <v>2253.5300000000002</v>
          </cell>
          <cell r="M434">
            <v>2489.14</v>
          </cell>
          <cell r="O434">
            <v>2524.5500000000002</v>
          </cell>
          <cell r="Q434">
            <v>2476.8000000000002</v>
          </cell>
          <cell r="S434">
            <v>2545.4699999999998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G435">
            <v>3277.95</v>
          </cell>
          <cell r="M435">
            <v>3619.87</v>
          </cell>
          <cell r="O435">
            <v>3674.13</v>
          </cell>
          <cell r="Q435">
            <v>3599.12</v>
          </cell>
          <cell r="S435">
            <v>3705.34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G436">
            <v>5719.92</v>
          </cell>
          <cell r="M436">
            <v>6315.06</v>
          </cell>
          <cell r="O436">
            <v>6416.14</v>
          </cell>
          <cell r="Q436">
            <v>6272.41</v>
          </cell>
          <cell r="S436">
            <v>6472.46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G437">
            <v>2769.56</v>
          </cell>
          <cell r="M437">
            <v>3059.28</v>
          </cell>
          <cell r="O437">
            <v>3102.83</v>
          </cell>
          <cell r="Q437">
            <v>3044.07</v>
          </cell>
          <cell r="S437">
            <v>3128.59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G438">
            <v>4032.88</v>
          </cell>
          <cell r="M438">
            <v>4453.74</v>
          </cell>
          <cell r="O438">
            <v>4520.6400000000003</v>
          </cell>
          <cell r="Q438">
            <v>4428.1000000000004</v>
          </cell>
          <cell r="S438">
            <v>4559.1400000000003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G439">
            <v>7075.55</v>
          </cell>
          <cell r="M439">
            <v>7811.96</v>
          </cell>
          <cell r="O439">
            <v>7937.31</v>
          </cell>
          <cell r="Q439">
            <v>7758.88</v>
          </cell>
          <cell r="S439">
            <v>8007.15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G440">
            <v>822.42</v>
          </cell>
          <cell r="M440">
            <v>917.39</v>
          </cell>
          <cell r="O440">
            <v>943.77</v>
          </cell>
          <cell r="Q440">
            <v>932.16</v>
          </cell>
          <cell r="S440">
            <v>947.34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G441">
            <v>1185.29</v>
          </cell>
          <cell r="M441">
            <v>1327.48</v>
          </cell>
          <cell r="O441">
            <v>1364.43</v>
          </cell>
          <cell r="Q441">
            <v>1349.32</v>
          </cell>
          <cell r="S441">
            <v>1368.6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G442">
            <v>1690.52</v>
          </cell>
          <cell r="M442">
            <v>1890.75</v>
          </cell>
          <cell r="O442">
            <v>1942.01</v>
          </cell>
          <cell r="Q442">
            <v>1915.9</v>
          </cell>
          <cell r="S442">
            <v>1948.04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G443">
            <v>2227.0300000000002</v>
          </cell>
          <cell r="M443">
            <v>2492.56</v>
          </cell>
          <cell r="O443">
            <v>2556.91</v>
          </cell>
          <cell r="Q443">
            <v>2519.34</v>
          </cell>
          <cell r="S443">
            <v>2564.52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G444">
            <v>745.56</v>
          </cell>
          <cell r="M444">
            <v>832.37</v>
          </cell>
          <cell r="O444">
            <v>854.14</v>
          </cell>
          <cell r="Q444">
            <v>842.4</v>
          </cell>
          <cell r="S444">
            <v>858.14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G445">
            <v>1063.6500000000001</v>
          </cell>
          <cell r="M445">
            <v>1189.33</v>
          </cell>
          <cell r="O445">
            <v>1220.78</v>
          </cell>
          <cell r="Q445">
            <v>1205.04</v>
          </cell>
          <cell r="S445">
            <v>1225.1199999999999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G446">
            <v>1600.15</v>
          </cell>
          <cell r="M446">
            <v>1789.64</v>
          </cell>
          <cell r="O446">
            <v>1836.29</v>
          </cell>
          <cell r="Q446">
            <v>1810.18</v>
          </cell>
          <cell r="S446">
            <v>1842.33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G447">
            <v>2177.2600000000002</v>
          </cell>
          <cell r="M447">
            <v>2432.6</v>
          </cell>
          <cell r="O447">
            <v>2496.2199999999998</v>
          </cell>
          <cell r="Q447">
            <v>2457.7399999999998</v>
          </cell>
          <cell r="S447">
            <v>2504.1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G448">
            <v>812.04</v>
          </cell>
          <cell r="M448">
            <v>907.14</v>
          </cell>
          <cell r="O448">
            <v>932.05</v>
          </cell>
          <cell r="Q448">
            <v>920.31</v>
          </cell>
          <cell r="S448">
            <v>936.06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G449">
            <v>1258.22</v>
          </cell>
          <cell r="M449">
            <v>1405.85</v>
          </cell>
          <cell r="O449">
            <v>1443.11</v>
          </cell>
          <cell r="Q449">
            <v>1422.47</v>
          </cell>
          <cell r="S449">
            <v>1448.93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G450">
            <v>1840.82</v>
          </cell>
          <cell r="M450">
            <v>2060.6999999999998</v>
          </cell>
          <cell r="O450">
            <v>2118.4699999999998</v>
          </cell>
          <cell r="Q450">
            <v>2092.33</v>
          </cell>
          <cell r="S450">
            <v>2124.4699999999998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G451">
            <v>2671.12</v>
          </cell>
          <cell r="M451">
            <v>2987.72</v>
          </cell>
          <cell r="O451">
            <v>3067.32</v>
          </cell>
          <cell r="Q451">
            <v>3021.05</v>
          </cell>
          <cell r="S451">
            <v>3077.43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G452">
            <v>923.94</v>
          </cell>
          <cell r="M452">
            <v>1033.67</v>
          </cell>
          <cell r="O452">
            <v>1063.42</v>
          </cell>
          <cell r="Q452">
            <v>1051.6400000000001</v>
          </cell>
          <cell r="S452">
            <v>1067.3900000000001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G453">
            <v>1411.89</v>
          </cell>
          <cell r="M453">
            <v>1578.59</v>
          </cell>
          <cell r="O453">
            <v>1623.18</v>
          </cell>
          <cell r="Q453">
            <v>1602.54</v>
          </cell>
          <cell r="S453">
            <v>1629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G454">
            <v>2061.46</v>
          </cell>
          <cell r="M454">
            <v>2305.65</v>
          </cell>
          <cell r="O454">
            <v>2370.19</v>
          </cell>
          <cell r="Q454">
            <v>2338.27</v>
          </cell>
          <cell r="S454">
            <v>2377.92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G455">
            <v>2921</v>
          </cell>
          <cell r="M455">
            <v>3267.57</v>
          </cell>
          <cell r="O455">
            <v>3359.73</v>
          </cell>
          <cell r="Q455">
            <v>3313.47</v>
          </cell>
          <cell r="S455">
            <v>3369.85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G456">
            <v>1065.05</v>
          </cell>
          <cell r="M456">
            <v>1189.5999999999999</v>
          </cell>
          <cell r="O456">
            <v>1223.9100000000001</v>
          </cell>
          <cell r="Q456">
            <v>1208.22</v>
          </cell>
          <cell r="S456">
            <v>1229.0899999999999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G457">
            <v>1592.09</v>
          </cell>
          <cell r="M457">
            <v>1778.46</v>
          </cell>
          <cell r="O457">
            <v>1828.6</v>
          </cell>
          <cell r="Q457">
            <v>1803.09</v>
          </cell>
          <cell r="S457">
            <v>1835.8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G458">
            <v>2268.02</v>
          </cell>
          <cell r="M458">
            <v>2539.52</v>
          </cell>
          <cell r="O458">
            <v>2612.86</v>
          </cell>
          <cell r="Q458">
            <v>2580.9499999999998</v>
          </cell>
          <cell r="S458">
            <v>2620.6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G459">
            <v>3212.14</v>
          </cell>
          <cell r="M459">
            <v>3590.38</v>
          </cell>
          <cell r="O459">
            <v>3692.26</v>
          </cell>
          <cell r="Q459">
            <v>3638.87</v>
          </cell>
          <cell r="S459">
            <v>3704.5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G460">
            <v>1108.5</v>
          </cell>
          <cell r="M460">
            <v>1238.74</v>
          </cell>
          <cell r="O460">
            <v>1274.94</v>
          </cell>
          <cell r="Q460">
            <v>1259.25</v>
          </cell>
          <cell r="S460">
            <v>1280.1199999999999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G461">
            <v>1730.26</v>
          </cell>
          <cell r="M461">
            <v>1934.99</v>
          </cell>
          <cell r="O461">
            <v>1990.99</v>
          </cell>
          <cell r="Q461">
            <v>1965.51</v>
          </cell>
          <cell r="S461">
            <v>1998.22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G462">
            <v>2498.04</v>
          </cell>
          <cell r="M462">
            <v>2793.54</v>
          </cell>
          <cell r="O462">
            <v>2874.2</v>
          </cell>
          <cell r="Q462">
            <v>2835.64</v>
          </cell>
          <cell r="S462">
            <v>2883.91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G463">
            <v>3485.15</v>
          </cell>
          <cell r="M463">
            <v>3899.1</v>
          </cell>
          <cell r="O463">
            <v>4012.73</v>
          </cell>
          <cell r="Q463">
            <v>3959.37</v>
          </cell>
          <cell r="S463">
            <v>4025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G464">
            <v>1163.0899999999999</v>
          </cell>
          <cell r="M464">
            <v>1300.9100000000001</v>
          </cell>
          <cell r="O464">
            <v>1339.2</v>
          </cell>
          <cell r="Q464">
            <v>1323.52</v>
          </cell>
          <cell r="S464">
            <v>1344.39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G465">
            <v>1857.78</v>
          </cell>
          <cell r="M465">
            <v>2079.34</v>
          </cell>
          <cell r="O465">
            <v>2140.7800000000002</v>
          </cell>
          <cell r="Q465">
            <v>2115.31</v>
          </cell>
          <cell r="S465">
            <v>2148.02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G466">
            <v>2823.4</v>
          </cell>
          <cell r="M466">
            <v>3154.6</v>
          </cell>
          <cell r="O466">
            <v>3247.57</v>
          </cell>
          <cell r="Q466">
            <v>3202.75</v>
          </cell>
          <cell r="S466">
            <v>3259.16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G467">
            <v>3775.27</v>
          </cell>
          <cell r="M467">
            <v>4219.45</v>
          </cell>
          <cell r="O467">
            <v>4343</v>
          </cell>
          <cell r="Q467">
            <v>4281.7700000000004</v>
          </cell>
          <cell r="S467">
            <v>4357.53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G468">
            <v>4755.93</v>
          </cell>
          <cell r="M468">
            <v>5284.16</v>
          </cell>
          <cell r="O468">
            <v>5412.49</v>
          </cell>
          <cell r="Q468">
            <v>5346.3</v>
          </cell>
          <cell r="S468">
            <v>5440.11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G469">
            <v>7436.42</v>
          </cell>
          <cell r="M469">
            <v>8265.6299999999992</v>
          </cell>
          <cell r="O469">
            <v>8475.8799999999992</v>
          </cell>
          <cell r="Q469">
            <v>8368.31</v>
          </cell>
          <cell r="S469">
            <v>8518.3700000000008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G470">
            <v>10042.129999999999</v>
          </cell>
          <cell r="M470">
            <v>11159.79</v>
          </cell>
          <cell r="O470">
            <v>11448.96</v>
          </cell>
          <cell r="Q470">
            <v>11299.85</v>
          </cell>
          <cell r="S470">
            <v>11506.55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G471">
            <v>14367.56</v>
          </cell>
          <cell r="M471">
            <v>15975.33</v>
          </cell>
          <cell r="O471">
            <v>16400.13</v>
          </cell>
          <cell r="Q471">
            <v>16180.92</v>
          </cell>
          <cell r="S471">
            <v>16481.59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G472">
            <v>4831.17</v>
          </cell>
          <cell r="M472">
            <v>5374.49</v>
          </cell>
          <cell r="O472">
            <v>5507.51</v>
          </cell>
          <cell r="Q472">
            <v>5449.48</v>
          </cell>
          <cell r="S472">
            <v>5533.09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G473">
            <v>7513.24</v>
          </cell>
          <cell r="M473">
            <v>8361.4</v>
          </cell>
          <cell r="O473">
            <v>8579.7000000000007</v>
          </cell>
          <cell r="Q473">
            <v>8482.89</v>
          </cell>
          <cell r="S473">
            <v>8618.98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G474">
            <v>10563.11</v>
          </cell>
          <cell r="M474">
            <v>11755.34</v>
          </cell>
          <cell r="O474">
            <v>12065.22</v>
          </cell>
          <cell r="Q474">
            <v>11920.15</v>
          </cell>
          <cell r="S474">
            <v>12121.65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G475">
            <v>15036.8</v>
          </cell>
          <cell r="M475">
            <v>16737.66</v>
          </cell>
          <cell r="O475">
            <v>17191.55</v>
          </cell>
          <cell r="Q475">
            <v>16977.810000000001</v>
          </cell>
          <cell r="S475">
            <v>17271.32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G476">
            <v>5268.96</v>
          </cell>
          <cell r="M476">
            <v>5861.11</v>
          </cell>
          <cell r="O476">
            <v>6004.52</v>
          </cell>
          <cell r="Q476">
            <v>5936.56</v>
          </cell>
          <cell r="S476">
            <v>6033.42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G477">
            <v>8180.57</v>
          </cell>
          <cell r="M477">
            <v>9102.5300000000007</v>
          </cell>
          <cell r="O477">
            <v>9336.23</v>
          </cell>
          <cell r="Q477">
            <v>9227.4599999999991</v>
          </cell>
          <cell r="S477">
            <v>9380.2099999999991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G478">
            <v>11760.2</v>
          </cell>
          <cell r="M478">
            <v>13083.6</v>
          </cell>
          <cell r="O478">
            <v>13432.34</v>
          </cell>
          <cell r="Q478">
            <v>13271.66</v>
          </cell>
          <cell r="S478">
            <v>13494.96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G479">
            <v>16592.310000000001</v>
          </cell>
          <cell r="M479">
            <v>18459.98</v>
          </cell>
          <cell r="O479">
            <v>18960.41</v>
          </cell>
          <cell r="Q479">
            <v>18719.150000000001</v>
          </cell>
          <cell r="S479">
            <v>19050.23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G480">
            <v>6552.38</v>
          </cell>
          <cell r="M480">
            <v>7286.85</v>
          </cell>
          <cell r="O480">
            <v>7470.4</v>
          </cell>
          <cell r="Q480">
            <v>7387.86</v>
          </cell>
          <cell r="S480">
            <v>7505.62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G481">
            <v>10508.8</v>
          </cell>
          <cell r="M481">
            <v>11689.34</v>
          </cell>
          <cell r="O481">
            <v>11996.21</v>
          </cell>
          <cell r="Q481">
            <v>11853.95</v>
          </cell>
          <cell r="S481">
            <v>12052.73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G482">
            <v>14877.5</v>
          </cell>
          <cell r="M482">
            <v>16562.55</v>
          </cell>
          <cell r="O482">
            <v>17013.89</v>
          </cell>
          <cell r="Q482">
            <v>16816.39</v>
          </cell>
          <cell r="S482">
            <v>17090.09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G483">
            <v>20911.740000000002</v>
          </cell>
          <cell r="M483">
            <v>23280.12</v>
          </cell>
          <cell r="O483">
            <v>23924.55</v>
          </cell>
          <cell r="Q483">
            <v>23632.47</v>
          </cell>
          <cell r="S483">
            <v>24032.95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G484">
            <v>1435.35</v>
          </cell>
          <cell r="M484">
            <v>1603.8</v>
          </cell>
          <cell r="O484">
            <v>1647.9</v>
          </cell>
          <cell r="Q484">
            <v>1625.92</v>
          </cell>
          <cell r="S484">
            <v>1654.01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G485">
            <v>2077.38</v>
          </cell>
          <cell r="M485">
            <v>2327.19</v>
          </cell>
          <cell r="O485">
            <v>2391.0500000000002</v>
          </cell>
          <cell r="Q485">
            <v>2362.67</v>
          </cell>
          <cell r="S485">
            <v>2397.23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G486">
            <v>2612.2399999999998</v>
          </cell>
          <cell r="M486">
            <v>2930.38</v>
          </cell>
          <cell r="O486">
            <v>3013.05</v>
          </cell>
          <cell r="Q486">
            <v>2968.65</v>
          </cell>
          <cell r="S486">
            <v>3013.97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G487">
            <v>3605.28</v>
          </cell>
          <cell r="M487">
            <v>4040.07</v>
          </cell>
          <cell r="O487">
            <v>4144.82</v>
          </cell>
          <cell r="Q487">
            <v>4087.18</v>
          </cell>
          <cell r="S487">
            <v>4152.3100000000004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G488">
            <v>1266.46</v>
          </cell>
          <cell r="M488">
            <v>1414.53</v>
          </cell>
          <cell r="O488">
            <v>1450.24</v>
          </cell>
          <cell r="Q488">
            <v>1428.3</v>
          </cell>
          <cell r="S488">
            <v>1456.38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G489">
            <v>1850.42</v>
          </cell>
          <cell r="M489">
            <v>2069.7600000000002</v>
          </cell>
          <cell r="O489">
            <v>2123.17</v>
          </cell>
          <cell r="Q489">
            <v>2093.6799999999998</v>
          </cell>
          <cell r="S489">
            <v>2129.73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G490">
            <v>2493.54</v>
          </cell>
          <cell r="M490">
            <v>2792.54</v>
          </cell>
          <cell r="O490">
            <v>2864.59</v>
          </cell>
          <cell r="Q490">
            <v>2825.63</v>
          </cell>
          <cell r="S490">
            <v>2870.67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G491">
            <v>3424.26</v>
          </cell>
          <cell r="M491">
            <v>3835.86</v>
          </cell>
          <cell r="O491">
            <v>3930.89</v>
          </cell>
          <cell r="Q491">
            <v>3871.63</v>
          </cell>
          <cell r="S491">
            <v>3938.9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G492">
            <v>1348.61</v>
          </cell>
          <cell r="M492">
            <v>1506.45</v>
          </cell>
          <cell r="O492">
            <v>1546.34</v>
          </cell>
          <cell r="Q492">
            <v>1524.4</v>
          </cell>
          <cell r="S492">
            <v>1552.48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G493">
            <v>2092.9299999999998</v>
          </cell>
          <cell r="M493">
            <v>2343.35</v>
          </cell>
          <cell r="O493">
            <v>2407.67</v>
          </cell>
          <cell r="Q493">
            <v>2378.15</v>
          </cell>
          <cell r="S493">
            <v>2414.1999999999998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G494">
            <v>2912.78</v>
          </cell>
          <cell r="M494">
            <v>3259.56</v>
          </cell>
          <cell r="O494">
            <v>3344.94</v>
          </cell>
          <cell r="Q494">
            <v>3296.39</v>
          </cell>
          <cell r="S494">
            <v>3353.82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G495">
            <v>3803.79</v>
          </cell>
          <cell r="M495">
            <v>4258.25</v>
          </cell>
          <cell r="O495">
            <v>4362.68</v>
          </cell>
          <cell r="Q495">
            <v>4291.71</v>
          </cell>
          <cell r="S495">
            <v>4374.1099999999997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G496">
            <v>1531.56</v>
          </cell>
          <cell r="M496">
            <v>1712.57</v>
          </cell>
          <cell r="O496">
            <v>1760.86</v>
          </cell>
          <cell r="Q496">
            <v>1738.89</v>
          </cell>
          <cell r="S496">
            <v>1766.97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G497">
            <v>2420.3200000000002</v>
          </cell>
          <cell r="M497">
            <v>2705.61</v>
          </cell>
          <cell r="O497">
            <v>2780.87</v>
          </cell>
          <cell r="Q497">
            <v>2742.38</v>
          </cell>
          <cell r="S497">
            <v>2789.83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G498">
            <v>3307.6</v>
          </cell>
          <cell r="M498">
            <v>3706.58</v>
          </cell>
          <cell r="O498">
            <v>3808.73</v>
          </cell>
          <cell r="Q498">
            <v>3760.16</v>
          </cell>
          <cell r="S498">
            <v>3817.59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G499">
            <v>4530.1000000000004</v>
          </cell>
          <cell r="M499">
            <v>5076.38</v>
          </cell>
          <cell r="O499">
            <v>5214.3500000000004</v>
          </cell>
          <cell r="Q499">
            <v>5143.3599999999997</v>
          </cell>
          <cell r="S499">
            <v>5225.7700000000004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G500">
            <v>1684.46</v>
          </cell>
          <cell r="M500">
            <v>1887.24</v>
          </cell>
          <cell r="O500">
            <v>1941.68</v>
          </cell>
          <cell r="Q500">
            <v>1920.49</v>
          </cell>
          <cell r="S500">
            <v>1948.57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G501">
            <v>2772.85</v>
          </cell>
          <cell r="M501">
            <v>3106.64</v>
          </cell>
          <cell r="O501">
            <v>3195.72</v>
          </cell>
          <cell r="Q501">
            <v>3157.25</v>
          </cell>
          <cell r="S501">
            <v>3204.7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G502">
            <v>3555.14</v>
          </cell>
          <cell r="M502">
            <v>3979.08</v>
          </cell>
          <cell r="O502">
            <v>4089.68</v>
          </cell>
          <cell r="Q502">
            <v>4034.6</v>
          </cell>
          <cell r="S502">
            <v>4104.91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G503">
            <v>5072.99</v>
          </cell>
          <cell r="M503">
            <v>5676.92</v>
          </cell>
          <cell r="O503">
            <v>5832.59</v>
          </cell>
          <cell r="Q503">
            <v>5746.52</v>
          </cell>
          <cell r="S503">
            <v>5848.22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G504">
            <v>1901.48</v>
          </cell>
          <cell r="M504">
            <v>2125.73</v>
          </cell>
          <cell r="O504">
            <v>2186.4499999999998</v>
          </cell>
          <cell r="Q504">
            <v>2157.29</v>
          </cell>
          <cell r="S504">
            <v>2194.63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G505">
            <v>3036.29</v>
          </cell>
          <cell r="M505">
            <v>3396.59</v>
          </cell>
          <cell r="O505">
            <v>3493.64</v>
          </cell>
          <cell r="Q505">
            <v>3446.46</v>
          </cell>
          <cell r="S505">
            <v>3505.15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G506">
            <v>4013.83</v>
          </cell>
          <cell r="M506">
            <v>4498.04</v>
          </cell>
          <cell r="O506">
            <v>4625.7</v>
          </cell>
          <cell r="Q506">
            <v>4567.17</v>
          </cell>
          <cell r="S506">
            <v>4637.47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G507">
            <v>5664.79</v>
          </cell>
          <cell r="M507">
            <v>6347.64</v>
          </cell>
          <cell r="O507">
            <v>6528.06</v>
          </cell>
          <cell r="Q507">
            <v>6441.97</v>
          </cell>
          <cell r="S507">
            <v>6543.67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G508">
            <v>2022.91</v>
          </cell>
          <cell r="M508">
            <v>2264.92</v>
          </cell>
          <cell r="O508">
            <v>2329.8000000000002</v>
          </cell>
          <cell r="Q508">
            <v>2300.71</v>
          </cell>
          <cell r="S508">
            <v>2338.06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G509">
            <v>3112.23</v>
          </cell>
          <cell r="M509">
            <v>3482.64</v>
          </cell>
          <cell r="O509">
            <v>3582.84</v>
          </cell>
          <cell r="Q509">
            <v>3535.62</v>
          </cell>
          <cell r="S509">
            <v>3594.32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G510">
            <v>4382.0200000000004</v>
          </cell>
          <cell r="M510">
            <v>4915.26</v>
          </cell>
          <cell r="O510">
            <v>5058.41</v>
          </cell>
          <cell r="Q510">
            <v>4999.93</v>
          </cell>
          <cell r="S510">
            <v>5070.2299999999996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G511">
            <v>5650.85</v>
          </cell>
          <cell r="M511">
            <v>6330.24</v>
          </cell>
          <cell r="O511">
            <v>6511.08</v>
          </cell>
          <cell r="Q511">
            <v>6424.99</v>
          </cell>
          <cell r="S511">
            <v>6526.69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G512">
            <v>5519.25</v>
          </cell>
          <cell r="M512">
            <v>6136.6</v>
          </cell>
          <cell r="O512">
            <v>6291.38</v>
          </cell>
          <cell r="Q512">
            <v>6219.01</v>
          </cell>
          <cell r="S512">
            <v>6321.6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G513">
            <v>8616.7900000000009</v>
          </cell>
          <cell r="M513">
            <v>9579.1299999999992</v>
          </cell>
          <cell r="O513">
            <v>9830.24</v>
          </cell>
          <cell r="Q513">
            <v>9705.02</v>
          </cell>
          <cell r="S513">
            <v>9878.4500000000007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G514">
            <v>12113.36</v>
          </cell>
          <cell r="M514">
            <v>13466.77</v>
          </cell>
          <cell r="O514">
            <v>13824.95</v>
          </cell>
          <cell r="Q514">
            <v>13641</v>
          </cell>
          <cell r="S514">
            <v>13893.47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G515">
            <v>17590.990000000002</v>
          </cell>
          <cell r="M515">
            <v>19568.900000000001</v>
          </cell>
          <cell r="O515">
            <v>20105.54</v>
          </cell>
          <cell r="Q515">
            <v>19834.14</v>
          </cell>
          <cell r="S515">
            <v>20202.88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G516">
            <v>6055.88</v>
          </cell>
          <cell r="M516">
            <v>6734.38</v>
          </cell>
          <cell r="O516">
            <v>6905.86</v>
          </cell>
          <cell r="Q516">
            <v>6827.12</v>
          </cell>
          <cell r="S516">
            <v>6938.57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G517">
            <v>9476.2000000000007</v>
          </cell>
          <cell r="M517">
            <v>10538.22</v>
          </cell>
          <cell r="O517">
            <v>10814.78</v>
          </cell>
          <cell r="Q517">
            <v>10680.08</v>
          </cell>
          <cell r="S517">
            <v>10866.96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G518">
            <v>13044.59</v>
          </cell>
          <cell r="M518">
            <v>14507.72</v>
          </cell>
          <cell r="O518">
            <v>14896.79</v>
          </cell>
          <cell r="Q518">
            <v>14708.78</v>
          </cell>
          <cell r="S518">
            <v>14967.91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G519">
            <v>18866.52</v>
          </cell>
          <cell r="M519">
            <v>20997.27</v>
          </cell>
          <cell r="O519">
            <v>21578.83</v>
          </cell>
          <cell r="Q519">
            <v>21303.93</v>
          </cell>
          <cell r="S519">
            <v>21678.89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G520">
            <v>6267.99</v>
          </cell>
          <cell r="M520">
            <v>6945.62</v>
          </cell>
          <cell r="O520">
            <v>7125.6</v>
          </cell>
          <cell r="Q520">
            <v>7036.58</v>
          </cell>
          <cell r="S520">
            <v>7162.29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G521">
            <v>10202.17</v>
          </cell>
          <cell r="M521">
            <v>11344.01</v>
          </cell>
          <cell r="O521">
            <v>11637.63</v>
          </cell>
          <cell r="Q521">
            <v>11490.92</v>
          </cell>
          <cell r="S521">
            <v>11695.46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G522">
            <v>13841.87</v>
          </cell>
          <cell r="M522">
            <v>15413.26</v>
          </cell>
          <cell r="O522">
            <v>15837.81</v>
          </cell>
          <cell r="Q522">
            <v>15651.43</v>
          </cell>
          <cell r="S522">
            <v>15908.21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G523">
            <v>21404.79</v>
          </cell>
          <cell r="M523">
            <v>23832.080000000002</v>
          </cell>
          <cell r="O523">
            <v>24495.89</v>
          </cell>
          <cell r="Q523">
            <v>24190.61</v>
          </cell>
          <cell r="S523">
            <v>24607.08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G524">
            <v>8137.88</v>
          </cell>
          <cell r="M524">
            <v>9047.65</v>
          </cell>
          <cell r="O524">
            <v>9276.3700000000008</v>
          </cell>
          <cell r="Q524">
            <v>9167.41</v>
          </cell>
          <cell r="S524">
            <v>9321.26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G525">
            <v>12979.58</v>
          </cell>
          <cell r="M525">
            <v>14440.53</v>
          </cell>
          <cell r="O525">
            <v>14818.75</v>
          </cell>
          <cell r="Q525">
            <v>14635.76</v>
          </cell>
          <cell r="S525">
            <v>14889.56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G526">
            <v>18676.72</v>
          </cell>
          <cell r="M526">
            <v>20788.240000000002</v>
          </cell>
          <cell r="O526">
            <v>21354.27</v>
          </cell>
          <cell r="Q526">
            <v>21094.92</v>
          </cell>
          <cell r="S526">
            <v>21452.59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G527">
            <v>27080.46</v>
          </cell>
          <cell r="M527">
            <v>30165.27</v>
          </cell>
          <cell r="O527">
            <v>31015.02</v>
          </cell>
          <cell r="Q527">
            <v>30640.6</v>
          </cell>
          <cell r="S527">
            <v>31151.42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G528">
            <v>1989.99</v>
          </cell>
          <cell r="M528">
            <v>2224.6799999999998</v>
          </cell>
          <cell r="O528">
            <v>2285.0500000000002</v>
          </cell>
          <cell r="Q528">
            <v>2254.34</v>
          </cell>
          <cell r="S528">
            <v>2293.12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G529">
            <v>2883.97</v>
          </cell>
          <cell r="M529">
            <v>3230.44</v>
          </cell>
          <cell r="O529">
            <v>3317.75</v>
          </cell>
          <cell r="Q529">
            <v>3276.08</v>
          </cell>
          <cell r="S529">
            <v>3325.73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G530">
            <v>3903.92</v>
          </cell>
          <cell r="M530">
            <v>4378.4399999999996</v>
          </cell>
          <cell r="O530">
            <v>4495.51</v>
          </cell>
          <cell r="Q530">
            <v>4440</v>
          </cell>
          <cell r="S530">
            <v>4502.7299999999996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G531">
            <v>5039.22</v>
          </cell>
          <cell r="M531">
            <v>5648.55</v>
          </cell>
          <cell r="O531">
            <v>5790.65</v>
          </cell>
          <cell r="Q531">
            <v>5706.21</v>
          </cell>
          <cell r="S531">
            <v>5800.13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G532">
            <v>1801.04</v>
          </cell>
          <cell r="M532">
            <v>2013.28</v>
          </cell>
          <cell r="O532">
            <v>2064.02</v>
          </cell>
          <cell r="Q532">
            <v>2033.29</v>
          </cell>
          <cell r="S532">
            <v>2072.08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G533">
            <v>2614.15</v>
          </cell>
          <cell r="M533">
            <v>2926.41</v>
          </cell>
          <cell r="O533">
            <v>3001.34</v>
          </cell>
          <cell r="Q533">
            <v>2959.7</v>
          </cell>
          <cell r="S533">
            <v>3009.35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G534">
            <v>3469.75</v>
          </cell>
          <cell r="M534">
            <v>3888.54</v>
          </cell>
          <cell r="O534">
            <v>3986.11</v>
          </cell>
          <cell r="Q534">
            <v>3930.62</v>
          </cell>
          <cell r="S534">
            <v>3993.35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G535">
            <v>4776.33</v>
          </cell>
          <cell r="M535">
            <v>5354.43</v>
          </cell>
          <cell r="O535">
            <v>5483.12</v>
          </cell>
          <cell r="Q535">
            <v>5398.68</v>
          </cell>
          <cell r="S535">
            <v>5492.59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G536">
            <v>1953.02</v>
          </cell>
          <cell r="M536">
            <v>2183.3200000000002</v>
          </cell>
          <cell r="O536">
            <v>2241.81</v>
          </cell>
          <cell r="Q536">
            <v>2211.09</v>
          </cell>
          <cell r="S536">
            <v>2249.88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G537">
            <v>2985.37</v>
          </cell>
          <cell r="M537">
            <v>3345.11</v>
          </cell>
          <cell r="O537">
            <v>3436.82</v>
          </cell>
          <cell r="Q537">
            <v>3395.15</v>
          </cell>
          <cell r="S537">
            <v>3444.8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G538">
            <v>4072.54</v>
          </cell>
          <cell r="M538">
            <v>4560.3900000000003</v>
          </cell>
          <cell r="O538">
            <v>4677.1400000000003</v>
          </cell>
          <cell r="Q538">
            <v>4608.05</v>
          </cell>
          <cell r="S538">
            <v>4688.37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G539">
            <v>5574.88</v>
          </cell>
          <cell r="M539">
            <v>6244.8</v>
          </cell>
          <cell r="O539">
            <v>6400.28</v>
          </cell>
          <cell r="Q539">
            <v>6299.43</v>
          </cell>
          <cell r="S539">
            <v>6414.56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G540">
            <v>2103.9699999999998</v>
          </cell>
          <cell r="M540">
            <v>2353.38</v>
          </cell>
          <cell r="O540">
            <v>2418.8000000000002</v>
          </cell>
          <cell r="Q540">
            <v>2388.0500000000002</v>
          </cell>
          <cell r="S540">
            <v>2426.84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G541">
            <v>3358.83</v>
          </cell>
          <cell r="M541">
            <v>3757.18</v>
          </cell>
          <cell r="O541">
            <v>3859.22</v>
          </cell>
          <cell r="Q541">
            <v>3804.61</v>
          </cell>
          <cell r="S541">
            <v>3870.96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G542">
            <v>4610.87</v>
          </cell>
          <cell r="M542">
            <v>5167.29</v>
          </cell>
          <cell r="O542">
            <v>5308.57</v>
          </cell>
          <cell r="Q542">
            <v>5239.46</v>
          </cell>
          <cell r="S542">
            <v>5319.77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G543">
            <v>6250.25</v>
          </cell>
          <cell r="M543">
            <v>7003.07</v>
          </cell>
          <cell r="O543">
            <v>7191.27</v>
          </cell>
          <cell r="Q543">
            <v>7090.36</v>
          </cell>
          <cell r="S543">
            <v>7205.49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G544">
            <v>2340.56</v>
          </cell>
          <cell r="M544">
            <v>2620.94</v>
          </cell>
          <cell r="O544">
            <v>2696.62</v>
          </cell>
          <cell r="Q544">
            <v>2665.88</v>
          </cell>
          <cell r="S544">
            <v>2704.67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G545">
            <v>3781.13</v>
          </cell>
          <cell r="M545">
            <v>4236.5200000000004</v>
          </cell>
          <cell r="O545">
            <v>4355.76</v>
          </cell>
          <cell r="Q545">
            <v>4301.12</v>
          </cell>
          <cell r="S545">
            <v>4367.4799999999996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G546">
            <v>5249.28</v>
          </cell>
          <cell r="M546">
            <v>5877.1</v>
          </cell>
          <cell r="O546">
            <v>6040.14</v>
          </cell>
          <cell r="Q546">
            <v>5956.97</v>
          </cell>
          <cell r="S546">
            <v>6055.36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G547">
            <v>7033.02</v>
          </cell>
          <cell r="M547">
            <v>7872.08</v>
          </cell>
          <cell r="O547">
            <v>8083.17</v>
          </cell>
          <cell r="Q547">
            <v>7959.81</v>
          </cell>
          <cell r="S547">
            <v>8103.69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G548">
            <v>2772.04</v>
          </cell>
          <cell r="M548">
            <v>3101.58</v>
          </cell>
          <cell r="O548">
            <v>3190.53</v>
          </cell>
          <cell r="Q548">
            <v>3149.19</v>
          </cell>
          <cell r="S548">
            <v>3201.55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G549">
            <v>4127.93</v>
          </cell>
          <cell r="M549">
            <v>4618.25</v>
          </cell>
          <cell r="O549">
            <v>4747.88</v>
          </cell>
          <cell r="Q549">
            <v>4681.63</v>
          </cell>
          <cell r="S549">
            <v>4762.93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G550">
            <v>5506.61</v>
          </cell>
          <cell r="M550">
            <v>6169.96</v>
          </cell>
          <cell r="O550">
            <v>6343.05</v>
          </cell>
          <cell r="Q550">
            <v>6259.85</v>
          </cell>
          <cell r="S550">
            <v>6358.25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G551">
            <v>7506.17</v>
          </cell>
          <cell r="M551">
            <v>8402.76</v>
          </cell>
          <cell r="O551">
            <v>8637.1299999999992</v>
          </cell>
          <cell r="Q551">
            <v>8513.74</v>
          </cell>
          <cell r="S551">
            <v>8657.6200000000008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G552">
            <v>2817.12</v>
          </cell>
          <cell r="M552">
            <v>3152.67</v>
          </cell>
          <cell r="O552">
            <v>3243.5</v>
          </cell>
          <cell r="Q552">
            <v>3202.17</v>
          </cell>
          <cell r="S552">
            <v>3254.53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G553">
            <v>4406.42</v>
          </cell>
          <cell r="M553">
            <v>4933.76</v>
          </cell>
          <cell r="O553">
            <v>5075.12</v>
          </cell>
          <cell r="Q553">
            <v>5008.88</v>
          </cell>
          <cell r="S553">
            <v>5090.18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G554">
            <v>5899.33</v>
          </cell>
          <cell r="M554">
            <v>6611.8</v>
          </cell>
          <cell r="O554">
            <v>6803.35</v>
          </cell>
          <cell r="Q554">
            <v>6720.13</v>
          </cell>
          <cell r="S554">
            <v>6818.52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G555">
            <v>8137.42</v>
          </cell>
          <cell r="M555">
            <v>9119.17</v>
          </cell>
          <cell r="O555">
            <v>9379.32</v>
          </cell>
          <cell r="Q555">
            <v>9255.92</v>
          </cell>
          <cell r="S555">
            <v>9399.7900000000009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G556">
            <v>6834.02</v>
          </cell>
          <cell r="M556">
            <v>7602.28</v>
          </cell>
          <cell r="O556">
            <v>7797.68</v>
          </cell>
          <cell r="Q556">
            <v>7705.31</v>
          </cell>
          <cell r="S556">
            <v>7834.72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G557">
            <v>10442.6</v>
          </cell>
          <cell r="M557">
            <v>11617.89</v>
          </cell>
          <cell r="O557">
            <v>11925.54</v>
          </cell>
          <cell r="Q557">
            <v>11773.57</v>
          </cell>
          <cell r="S557">
            <v>11982.73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G558">
            <v>14778.85</v>
          </cell>
          <cell r="M558">
            <v>16452.62</v>
          </cell>
          <cell r="O558">
            <v>16899.830000000002</v>
          </cell>
          <cell r="Q558">
            <v>16686.86</v>
          </cell>
          <cell r="S558">
            <v>16978.09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G559">
            <v>20968.3</v>
          </cell>
          <cell r="M559">
            <v>23347.09</v>
          </cell>
          <cell r="O559">
            <v>23995.86</v>
          </cell>
          <cell r="Q559">
            <v>23683.61</v>
          </cell>
          <cell r="S559">
            <v>24106.81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G560">
            <v>7397.26</v>
          </cell>
          <cell r="M560">
            <v>8231.84</v>
          </cell>
          <cell r="O560">
            <v>8445.08</v>
          </cell>
          <cell r="Q560">
            <v>8350.2199999999993</v>
          </cell>
          <cell r="S560">
            <v>8483.83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G561">
            <v>11225.72</v>
          </cell>
          <cell r="M561">
            <v>12491.76</v>
          </cell>
          <cell r="O561">
            <v>12824.04</v>
          </cell>
          <cell r="Q561">
            <v>12669.76</v>
          </cell>
          <cell r="S561">
            <v>12883.6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G562">
            <v>15934.13</v>
          </cell>
          <cell r="M562">
            <v>17744.04</v>
          </cell>
          <cell r="O562">
            <v>18228.060000000001</v>
          </cell>
          <cell r="Q562">
            <v>18010.16</v>
          </cell>
          <cell r="S562">
            <v>18309.91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G563">
            <v>20385.79</v>
          </cell>
          <cell r="M563">
            <v>22727.27</v>
          </cell>
          <cell r="O563">
            <v>23361.34</v>
          </cell>
          <cell r="Q563">
            <v>23106.97</v>
          </cell>
          <cell r="S563">
            <v>23457.64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G564">
            <v>7769.9</v>
          </cell>
          <cell r="M564">
            <v>8638.36</v>
          </cell>
          <cell r="O564">
            <v>8856.08</v>
          </cell>
          <cell r="Q564">
            <v>8750.32</v>
          </cell>
          <cell r="S564">
            <v>8899.2000000000007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G565">
            <v>12407.74</v>
          </cell>
          <cell r="M565">
            <v>13805.31</v>
          </cell>
          <cell r="O565">
            <v>14169.67</v>
          </cell>
          <cell r="Q565">
            <v>13995.46</v>
          </cell>
          <cell r="S565">
            <v>14236.63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G566">
            <v>18141.84</v>
          </cell>
          <cell r="M566">
            <v>20209.45</v>
          </cell>
          <cell r="O566">
            <v>20764.759999999998</v>
          </cell>
          <cell r="Q566">
            <v>20520.7</v>
          </cell>
          <cell r="S566">
            <v>20856.25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G567">
            <v>26122.78</v>
          </cell>
          <cell r="M567">
            <v>29122.06</v>
          </cell>
          <cell r="O567">
            <v>29949.200000000001</v>
          </cell>
          <cell r="Q567">
            <v>29600.32</v>
          </cell>
          <cell r="S567">
            <v>30075.55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G568">
            <v>9797.1299999999992</v>
          </cell>
          <cell r="M568">
            <v>10898.18</v>
          </cell>
          <cell r="O568">
            <v>11176.09</v>
          </cell>
          <cell r="Q568">
            <v>11045.71</v>
          </cell>
          <cell r="S568">
            <v>11229.12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G569">
            <v>15697.17</v>
          </cell>
          <cell r="M569">
            <v>17473.490000000002</v>
          </cell>
          <cell r="O569">
            <v>17941.25</v>
          </cell>
          <cell r="Q569">
            <v>17726.71</v>
          </cell>
          <cell r="S569">
            <v>18023.490000000002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G570">
            <v>22932.6</v>
          </cell>
          <cell r="M570">
            <v>25557.73</v>
          </cell>
          <cell r="O570">
            <v>26268.53</v>
          </cell>
          <cell r="Q570">
            <v>25969.21</v>
          </cell>
          <cell r="S570">
            <v>26380.68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G571">
            <v>33087.33</v>
          </cell>
          <cell r="M571">
            <v>36898.26</v>
          </cell>
          <cell r="O571">
            <v>37956.39</v>
          </cell>
          <cell r="Q571">
            <v>37523.9</v>
          </cell>
          <cell r="S571">
            <v>38112.68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G572">
            <v>845.64</v>
          </cell>
          <cell r="M572">
            <v>981.36</v>
          </cell>
          <cell r="O572">
            <v>1028.1099999999999</v>
          </cell>
          <cell r="Q572">
            <v>1026.23</v>
          </cell>
          <cell r="S572">
            <v>1027.33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G573">
            <v>1056.94</v>
          </cell>
          <cell r="M573">
            <v>1210.78</v>
          </cell>
          <cell r="O573">
            <v>1279.3399999999999</v>
          </cell>
          <cell r="Q573">
            <v>1277.26</v>
          </cell>
          <cell r="S573">
            <v>1278.49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G574">
            <v>921.74</v>
          </cell>
          <cell r="M574">
            <v>1066.28</v>
          </cell>
          <cell r="O574">
            <v>1076.94</v>
          </cell>
          <cell r="Q574">
            <v>1075.6600000000001</v>
          </cell>
          <cell r="S574">
            <v>1076.77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G575">
            <v>1150.75</v>
          </cell>
          <cell r="M575">
            <v>1315.77</v>
          </cell>
          <cell r="O575">
            <v>1339.98</v>
          </cell>
          <cell r="Q575">
            <v>1337.99</v>
          </cell>
          <cell r="S575">
            <v>1339.22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G576">
            <v>1667.71</v>
          </cell>
          <cell r="M576">
            <v>1957.4</v>
          </cell>
          <cell r="O576">
            <v>1958.05</v>
          </cell>
          <cell r="Q576">
            <v>1892.17</v>
          </cell>
          <cell r="S576">
            <v>1893.36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G577">
            <v>2013.11</v>
          </cell>
          <cell r="M577">
            <v>2434.67</v>
          </cell>
          <cell r="O577">
            <v>2435.4499999999998</v>
          </cell>
          <cell r="Q577">
            <v>2282.92</v>
          </cell>
          <cell r="S577">
            <v>2284.36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G578">
            <v>1700.88</v>
          </cell>
          <cell r="M578">
            <v>2030.38</v>
          </cell>
          <cell r="O578">
            <v>2031.03</v>
          </cell>
          <cell r="Q578">
            <v>1828.85</v>
          </cell>
          <cell r="S578">
            <v>1830.05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G579">
            <v>2222.9899999999998</v>
          </cell>
          <cell r="M579">
            <v>2441.5700000000002</v>
          </cell>
          <cell r="O579">
            <v>2442.35</v>
          </cell>
          <cell r="Q579">
            <v>2288.87</v>
          </cell>
          <cell r="S579">
            <v>2290.3000000000002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G580">
            <v>34.69</v>
          </cell>
          <cell r="M580">
            <v>41.23</v>
          </cell>
          <cell r="O580">
            <v>41.27</v>
          </cell>
          <cell r="Q580">
            <v>41.16</v>
          </cell>
          <cell r="S580">
            <v>41.16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G581">
            <v>25.86</v>
          </cell>
          <cell r="M581">
            <v>30.72</v>
          </cell>
          <cell r="O581">
            <v>30.75</v>
          </cell>
          <cell r="Q581">
            <v>30.65</v>
          </cell>
          <cell r="S581">
            <v>30.65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G582">
            <v>51.72</v>
          </cell>
          <cell r="M582">
            <v>59.04</v>
          </cell>
          <cell r="O582">
            <v>59.73</v>
          </cell>
          <cell r="Q582">
            <v>58.59</v>
          </cell>
          <cell r="S582">
            <v>59.99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G583">
            <v>40.29</v>
          </cell>
          <cell r="M583">
            <v>45.99</v>
          </cell>
          <cell r="O583">
            <v>46.54</v>
          </cell>
          <cell r="Q583">
            <v>45.64</v>
          </cell>
          <cell r="S583">
            <v>46.73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G584">
            <v>35.89</v>
          </cell>
          <cell r="M584">
            <v>42.6</v>
          </cell>
          <cell r="O584">
            <v>42.65</v>
          </cell>
          <cell r="Q584">
            <v>42.51</v>
          </cell>
          <cell r="S584">
            <v>42.51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G585">
            <v>26.91</v>
          </cell>
          <cell r="M585">
            <v>31.98</v>
          </cell>
          <cell r="O585">
            <v>32.01</v>
          </cell>
          <cell r="Q585">
            <v>31.91</v>
          </cell>
          <cell r="S585">
            <v>31.91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G586">
            <v>51.82</v>
          </cell>
          <cell r="M586">
            <v>59.31</v>
          </cell>
          <cell r="O586">
            <v>59.97</v>
          </cell>
          <cell r="Q586">
            <v>58.88</v>
          </cell>
          <cell r="S586">
            <v>60.16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G587">
            <v>39.229999999999997</v>
          </cell>
          <cell r="M587">
            <v>44.9</v>
          </cell>
          <cell r="O587">
            <v>45.4</v>
          </cell>
          <cell r="Q587">
            <v>44.57</v>
          </cell>
          <cell r="S587">
            <v>45.57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G588">
            <v>20.6</v>
          </cell>
          <cell r="M588">
            <v>24.52</v>
          </cell>
          <cell r="O588">
            <v>24.52</v>
          </cell>
          <cell r="Q588">
            <v>24.5</v>
          </cell>
          <cell r="S588">
            <v>24.5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G589">
            <v>14.72</v>
          </cell>
          <cell r="M589">
            <v>17.53</v>
          </cell>
          <cell r="O589">
            <v>17.53</v>
          </cell>
          <cell r="Q589">
            <v>17.52</v>
          </cell>
          <cell r="S589">
            <v>17.52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G590">
            <v>23.79</v>
          </cell>
          <cell r="M590">
            <v>27.1</v>
          </cell>
          <cell r="O590">
            <v>27.55</v>
          </cell>
          <cell r="Q590">
            <v>27.16</v>
          </cell>
          <cell r="S590">
            <v>27.57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G591">
            <v>23.47</v>
          </cell>
          <cell r="M591">
            <v>26.64</v>
          </cell>
          <cell r="O591">
            <v>27.14</v>
          </cell>
          <cell r="Q591">
            <v>26.74</v>
          </cell>
          <cell r="S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G592">
            <v>33.57</v>
          </cell>
          <cell r="M592">
            <v>38.21</v>
          </cell>
          <cell r="O592">
            <v>38.75</v>
          </cell>
          <cell r="Q592">
            <v>38.299999999999997</v>
          </cell>
          <cell r="S592">
            <v>38.840000000000003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G593">
            <v>33.18</v>
          </cell>
          <cell r="M593">
            <v>37.67</v>
          </cell>
          <cell r="O593">
            <v>38.26</v>
          </cell>
          <cell r="Q593">
            <v>37.79</v>
          </cell>
          <cell r="S593">
            <v>38.340000000000003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G594">
            <v>36.200000000000003</v>
          </cell>
          <cell r="M594">
            <v>40.58</v>
          </cell>
          <cell r="O594">
            <v>44.31</v>
          </cell>
          <cell r="Q594">
            <v>40.57</v>
          </cell>
          <cell r="S594">
            <v>41.33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G595">
            <v>41.64</v>
          </cell>
          <cell r="M595">
            <v>46.52</v>
          </cell>
          <cell r="O595">
            <v>50.88</v>
          </cell>
          <cell r="Q595">
            <v>46.48</v>
          </cell>
          <cell r="S595">
            <v>47.4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G596">
            <v>50.87</v>
          </cell>
          <cell r="M596">
            <v>57.29</v>
          </cell>
          <cell r="O596">
            <v>61.18</v>
          </cell>
          <cell r="Q596">
            <v>57.17</v>
          </cell>
          <cell r="S596">
            <v>58.24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G597">
            <v>56.3</v>
          </cell>
          <cell r="M597">
            <v>63.23</v>
          </cell>
          <cell r="O597">
            <v>67.75</v>
          </cell>
          <cell r="Q597">
            <v>63.08</v>
          </cell>
          <cell r="S597">
            <v>64.319999999999993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G598">
            <v>20.65</v>
          </cell>
          <cell r="M598">
            <v>23.64</v>
          </cell>
          <cell r="O598">
            <v>23.89</v>
          </cell>
          <cell r="Q598">
            <v>23.52</v>
          </cell>
          <cell r="S598">
            <v>24.08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G599">
            <v>32.01</v>
          </cell>
          <cell r="M599">
            <v>36.14</v>
          </cell>
          <cell r="O599">
            <v>38.26</v>
          </cell>
          <cell r="Q599">
            <v>36.03</v>
          </cell>
          <cell r="S599">
            <v>36.590000000000003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G600">
            <v>17.760000000000002</v>
          </cell>
          <cell r="M600">
            <v>19.940000000000001</v>
          </cell>
          <cell r="O600">
            <v>21.89</v>
          </cell>
          <cell r="Q600">
            <v>19.940000000000001</v>
          </cell>
          <cell r="S600">
            <v>20.18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G601">
            <v>6.21</v>
          </cell>
          <cell r="M601">
            <v>7.2</v>
          </cell>
          <cell r="O601">
            <v>7.29</v>
          </cell>
          <cell r="Q601">
            <v>7.19</v>
          </cell>
          <cell r="S601">
            <v>7.44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G602">
            <v>18.64</v>
          </cell>
          <cell r="M602">
            <v>21.3</v>
          </cell>
          <cell r="O602">
            <v>21.55</v>
          </cell>
          <cell r="Q602">
            <v>21.23</v>
          </cell>
          <cell r="S602">
            <v>21.63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G603">
            <v>62.93</v>
          </cell>
          <cell r="M603">
            <v>70.08</v>
          </cell>
          <cell r="O603">
            <v>71.16</v>
          </cell>
          <cell r="Q603">
            <v>69.53</v>
          </cell>
          <cell r="S603">
            <v>71.72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G604">
            <v>73.39</v>
          </cell>
          <cell r="M604">
            <v>81.55</v>
          </cell>
          <cell r="O604">
            <v>82.9</v>
          </cell>
          <cell r="Q604">
            <v>80.84</v>
          </cell>
          <cell r="S604">
            <v>83.59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G605">
            <v>6.99</v>
          </cell>
          <cell r="M605">
            <v>7.36</v>
          </cell>
          <cell r="O605">
            <v>7.42</v>
          </cell>
          <cell r="Q605">
            <v>7.62</v>
          </cell>
          <cell r="S605">
            <v>7.62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G606">
            <v>16.21</v>
          </cell>
          <cell r="M606">
            <v>18.05</v>
          </cell>
          <cell r="O606">
            <v>20.12</v>
          </cell>
          <cell r="Q606">
            <v>18.05</v>
          </cell>
          <cell r="S606">
            <v>18.239999999999998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G607">
            <v>4.33</v>
          </cell>
          <cell r="M607">
            <v>4.99</v>
          </cell>
          <cell r="O607">
            <v>5.0599999999999996</v>
          </cell>
          <cell r="Q607">
            <v>4.9800000000000004</v>
          </cell>
          <cell r="S607">
            <v>5.18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G608">
            <v>22.31</v>
          </cell>
          <cell r="M608">
            <v>24.45</v>
          </cell>
          <cell r="O608">
            <v>26.52</v>
          </cell>
          <cell r="Q608">
            <v>24.66</v>
          </cell>
          <cell r="S608">
            <v>24.85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G609">
            <v>29.17</v>
          </cell>
          <cell r="M609">
            <v>32.25</v>
          </cell>
          <cell r="O609">
            <v>32.799999999999997</v>
          </cell>
          <cell r="Q609">
            <v>31.98</v>
          </cell>
          <cell r="S609">
            <v>33.090000000000003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G610">
            <v>106.82</v>
          </cell>
          <cell r="M610">
            <v>127</v>
          </cell>
          <cell r="O610">
            <v>127.19</v>
          </cell>
          <cell r="Q610">
            <v>127</v>
          </cell>
          <cell r="S610">
            <v>126.96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G611">
            <v>7.51</v>
          </cell>
          <cell r="M611">
            <v>8.34</v>
          </cell>
          <cell r="O611">
            <v>8.4700000000000006</v>
          </cell>
          <cell r="Q611">
            <v>8.2799999999999994</v>
          </cell>
          <cell r="S611">
            <v>8.5299999999999994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G612">
            <v>32.65</v>
          </cell>
          <cell r="M612">
            <v>36.340000000000003</v>
          </cell>
          <cell r="O612">
            <v>37.07</v>
          </cell>
          <cell r="Q612">
            <v>35.979999999999997</v>
          </cell>
          <cell r="S612">
            <v>37.369999999999997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G613">
            <v>22</v>
          </cell>
          <cell r="M613">
            <v>24.56</v>
          </cell>
          <cell r="O613">
            <v>25.03</v>
          </cell>
          <cell r="Q613">
            <v>24.34</v>
          </cell>
          <cell r="S613">
            <v>25.22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G614">
            <v>19.07</v>
          </cell>
          <cell r="M614">
            <v>21.27</v>
          </cell>
          <cell r="O614">
            <v>21.69</v>
          </cell>
          <cell r="Q614">
            <v>21.08</v>
          </cell>
          <cell r="S614">
            <v>21.85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G615">
            <v>15.49</v>
          </cell>
          <cell r="M615">
            <v>17.25</v>
          </cell>
          <cell r="O615">
            <v>17.600000000000001</v>
          </cell>
          <cell r="Q615">
            <v>17.100000000000001</v>
          </cell>
          <cell r="S615">
            <v>17.73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G616">
            <v>26.9</v>
          </cell>
          <cell r="M616">
            <v>29.55</v>
          </cell>
          <cell r="O616">
            <v>30.24</v>
          </cell>
          <cell r="Q616">
            <v>29.23</v>
          </cell>
          <cell r="S616">
            <v>30.52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G617">
            <v>18.13</v>
          </cell>
          <cell r="M617">
            <v>19.98</v>
          </cell>
          <cell r="O617">
            <v>20.420000000000002</v>
          </cell>
          <cell r="Q617">
            <v>19.78</v>
          </cell>
          <cell r="S617">
            <v>20.6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G618">
            <v>15.65</v>
          </cell>
          <cell r="M618">
            <v>17.22</v>
          </cell>
          <cell r="O618">
            <v>17.61</v>
          </cell>
          <cell r="Q618">
            <v>17.059999999999999</v>
          </cell>
          <cell r="S618">
            <v>17.760000000000002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G619">
            <v>13.06</v>
          </cell>
          <cell r="M619">
            <v>14.38</v>
          </cell>
          <cell r="O619">
            <v>14.71</v>
          </cell>
          <cell r="Q619">
            <v>14.25</v>
          </cell>
          <cell r="S619">
            <v>14.83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G620">
            <v>19</v>
          </cell>
          <cell r="M620">
            <v>21.01</v>
          </cell>
          <cell r="O620">
            <v>21.45</v>
          </cell>
          <cell r="Q620">
            <v>20.77</v>
          </cell>
          <cell r="S620">
            <v>21.64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G621">
            <v>26.2</v>
          </cell>
          <cell r="M621">
            <v>29.11</v>
          </cell>
          <cell r="O621">
            <v>29.69</v>
          </cell>
          <cell r="Q621">
            <v>28.79</v>
          </cell>
          <cell r="S621">
            <v>29.95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G622">
            <v>11.64</v>
          </cell>
          <cell r="M622">
            <v>13.82</v>
          </cell>
          <cell r="O622">
            <v>13.88</v>
          </cell>
          <cell r="Q622">
            <v>13.86</v>
          </cell>
          <cell r="S622">
            <v>13.86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G623">
            <v>9.65</v>
          </cell>
          <cell r="M623">
            <v>11.45</v>
          </cell>
          <cell r="O623">
            <v>11.5</v>
          </cell>
          <cell r="Q623">
            <v>11.48</v>
          </cell>
          <cell r="S623">
            <v>11.48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G624">
            <v>8.31</v>
          </cell>
          <cell r="M624">
            <v>9.85</v>
          </cell>
          <cell r="O624">
            <v>9.89</v>
          </cell>
          <cell r="Q624">
            <v>9.8800000000000008</v>
          </cell>
          <cell r="S624">
            <v>9.8800000000000008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G625">
            <v>6.39</v>
          </cell>
          <cell r="M625">
            <v>7.55</v>
          </cell>
          <cell r="O625">
            <v>7.59</v>
          </cell>
          <cell r="Q625">
            <v>7.58</v>
          </cell>
          <cell r="S625">
            <v>7.58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G626">
            <v>6.45</v>
          </cell>
          <cell r="M626">
            <v>7.6</v>
          </cell>
          <cell r="O626">
            <v>7.66</v>
          </cell>
          <cell r="Q626">
            <v>7.64</v>
          </cell>
          <cell r="S626">
            <v>7.64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G627">
            <v>5.38</v>
          </cell>
          <cell r="M627">
            <v>6.35</v>
          </cell>
          <cell r="O627">
            <v>6.4</v>
          </cell>
          <cell r="Q627">
            <v>6.39</v>
          </cell>
          <cell r="S627">
            <v>6.39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G628">
            <v>4.58</v>
          </cell>
          <cell r="M628">
            <v>5.39</v>
          </cell>
          <cell r="O628">
            <v>5.44</v>
          </cell>
          <cell r="Q628">
            <v>5.42</v>
          </cell>
          <cell r="S628">
            <v>5.42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G629">
            <v>3.38</v>
          </cell>
          <cell r="M629">
            <v>3.94</v>
          </cell>
          <cell r="O629">
            <v>3.99</v>
          </cell>
          <cell r="Q629">
            <v>3.98</v>
          </cell>
          <cell r="S629">
            <v>3.98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G630">
            <v>26.16</v>
          </cell>
          <cell r="M630">
            <v>29.12</v>
          </cell>
          <cell r="O630">
            <v>29.78</v>
          </cell>
          <cell r="Q630">
            <v>29.04</v>
          </cell>
          <cell r="S630">
            <v>29.93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G631">
            <v>16.03</v>
          </cell>
          <cell r="M631">
            <v>17.89</v>
          </cell>
          <cell r="O631">
            <v>18.239999999999998</v>
          </cell>
          <cell r="Q631">
            <v>17.75</v>
          </cell>
          <cell r="S631">
            <v>18.37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G632">
            <v>21.05</v>
          </cell>
          <cell r="M632">
            <v>23.4</v>
          </cell>
          <cell r="O632">
            <v>23.88</v>
          </cell>
          <cell r="Q632">
            <v>23.17</v>
          </cell>
          <cell r="S632">
            <v>24.08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G633">
            <v>38.590000000000003</v>
          </cell>
          <cell r="M633">
            <v>42.83</v>
          </cell>
          <cell r="O633">
            <v>43.71</v>
          </cell>
          <cell r="Q633">
            <v>42.36</v>
          </cell>
          <cell r="S633">
            <v>44.09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G634">
            <v>10.44</v>
          </cell>
          <cell r="M634">
            <v>12.41</v>
          </cell>
          <cell r="O634">
            <v>12.46</v>
          </cell>
          <cell r="Q634">
            <v>12.44</v>
          </cell>
          <cell r="S634">
            <v>12.44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G635">
            <v>6.75</v>
          </cell>
          <cell r="M635">
            <v>7.99</v>
          </cell>
          <cell r="O635">
            <v>8.0299999999999994</v>
          </cell>
          <cell r="Q635">
            <v>8.02</v>
          </cell>
          <cell r="S635">
            <v>8.02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G636">
            <v>6.34</v>
          </cell>
          <cell r="M636">
            <v>7.5</v>
          </cell>
          <cell r="O636">
            <v>7.55</v>
          </cell>
          <cell r="Q636">
            <v>7.54</v>
          </cell>
          <cell r="S636">
            <v>7.54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G637">
            <v>3.93</v>
          </cell>
          <cell r="M637">
            <v>4.6100000000000003</v>
          </cell>
          <cell r="O637">
            <v>4.66</v>
          </cell>
          <cell r="Q637">
            <v>4.6500000000000004</v>
          </cell>
          <cell r="S637">
            <v>4.6500000000000004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G638">
            <v>34.21</v>
          </cell>
          <cell r="M638">
            <v>37.880000000000003</v>
          </cell>
          <cell r="O638">
            <v>38.630000000000003</v>
          </cell>
          <cell r="Q638">
            <v>37.479999999999997</v>
          </cell>
          <cell r="S638">
            <v>39.04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G639">
            <v>27.19</v>
          </cell>
          <cell r="M639">
            <v>30.16</v>
          </cell>
          <cell r="O639">
            <v>30.75</v>
          </cell>
          <cell r="Q639">
            <v>29.84</v>
          </cell>
          <cell r="S639">
            <v>31.09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G640">
            <v>15.95</v>
          </cell>
          <cell r="M640">
            <v>17.72</v>
          </cell>
          <cell r="O640">
            <v>18.04</v>
          </cell>
          <cell r="Q640">
            <v>17.55</v>
          </cell>
          <cell r="S640">
            <v>18.23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G641">
            <v>11.19</v>
          </cell>
          <cell r="M641">
            <v>12.46</v>
          </cell>
          <cell r="O641">
            <v>12.69</v>
          </cell>
          <cell r="Q641">
            <v>12.35</v>
          </cell>
          <cell r="S641">
            <v>12.83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G642">
            <v>15.64</v>
          </cell>
          <cell r="M642">
            <v>17.420000000000002</v>
          </cell>
          <cell r="O642">
            <v>17.72</v>
          </cell>
          <cell r="Q642">
            <v>17.27</v>
          </cell>
          <cell r="S642">
            <v>17.89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G643">
            <v>9.75</v>
          </cell>
          <cell r="M643">
            <v>10.89</v>
          </cell>
          <cell r="O643">
            <v>11.07</v>
          </cell>
          <cell r="Q643">
            <v>10.8</v>
          </cell>
          <cell r="S643">
            <v>11.18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G644">
            <v>15.4</v>
          </cell>
          <cell r="M644">
            <v>17.12</v>
          </cell>
          <cell r="O644">
            <v>17.420000000000002</v>
          </cell>
          <cell r="Q644">
            <v>16.96</v>
          </cell>
          <cell r="S644">
            <v>17.600000000000001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G645">
            <v>25.94</v>
          </cell>
          <cell r="M645">
            <v>28.71</v>
          </cell>
          <cell r="O645">
            <v>29.27</v>
          </cell>
          <cell r="Q645">
            <v>28.4</v>
          </cell>
          <cell r="S645">
            <v>29.57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G646">
            <v>806.61</v>
          </cell>
          <cell r="M646">
            <v>897.18</v>
          </cell>
          <cell r="O646">
            <v>909.9</v>
          </cell>
          <cell r="Q646">
            <v>891.81</v>
          </cell>
          <cell r="S646">
            <v>917.04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G647">
            <v>785.39</v>
          </cell>
          <cell r="M647">
            <v>873.99</v>
          </cell>
          <cell r="O647">
            <v>886.15</v>
          </cell>
          <cell r="Q647">
            <v>868.96</v>
          </cell>
          <cell r="S647">
            <v>893.02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G648">
            <v>764.18</v>
          </cell>
          <cell r="M648">
            <v>850.8</v>
          </cell>
          <cell r="O648">
            <v>862.39</v>
          </cell>
          <cell r="Q648">
            <v>846.11</v>
          </cell>
          <cell r="S648">
            <v>869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G649">
            <v>742.06</v>
          </cell>
          <cell r="M649">
            <v>826.53</v>
          </cell>
          <cell r="O649">
            <v>837.56</v>
          </cell>
          <cell r="Q649">
            <v>822.17</v>
          </cell>
          <cell r="S649">
            <v>843.91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G650">
            <v>1013.22</v>
          </cell>
          <cell r="M650">
            <v>1127.2</v>
          </cell>
          <cell r="O650">
            <v>1143.0899999999999</v>
          </cell>
          <cell r="Q650">
            <v>1120.5</v>
          </cell>
          <cell r="S650">
            <v>1152.03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G651">
            <v>991.1</v>
          </cell>
          <cell r="M651">
            <v>1102.93</v>
          </cell>
          <cell r="O651">
            <v>1118.26</v>
          </cell>
          <cell r="Q651">
            <v>1096.57</v>
          </cell>
          <cell r="S651">
            <v>1126.93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G652">
            <v>968.98</v>
          </cell>
          <cell r="M652">
            <v>1078.6500000000001</v>
          </cell>
          <cell r="O652">
            <v>1093.43</v>
          </cell>
          <cell r="Q652">
            <v>1072.6400000000001</v>
          </cell>
          <cell r="S652">
            <v>1101.8399999999999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G653">
            <v>947.77</v>
          </cell>
          <cell r="M653">
            <v>1055.46</v>
          </cell>
          <cell r="O653">
            <v>1069.67</v>
          </cell>
          <cell r="Q653">
            <v>1049.78</v>
          </cell>
          <cell r="S653">
            <v>1077.82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G654">
            <v>1218.93</v>
          </cell>
          <cell r="M654">
            <v>1356.13</v>
          </cell>
          <cell r="O654">
            <v>1375.21</v>
          </cell>
          <cell r="Q654">
            <v>1348.12</v>
          </cell>
          <cell r="S654">
            <v>1385.95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G655">
            <v>1196.81</v>
          </cell>
          <cell r="M655">
            <v>1331.86</v>
          </cell>
          <cell r="O655">
            <v>1350.38</v>
          </cell>
          <cell r="Q655">
            <v>1324.18</v>
          </cell>
          <cell r="S655">
            <v>1360.85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G656">
            <v>1174.69</v>
          </cell>
          <cell r="M656">
            <v>1307.5899999999999</v>
          </cell>
          <cell r="O656">
            <v>1325.54</v>
          </cell>
          <cell r="Q656">
            <v>1300.25</v>
          </cell>
          <cell r="S656">
            <v>1335.75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G657">
            <v>1152.58</v>
          </cell>
          <cell r="M657">
            <v>1283.32</v>
          </cell>
          <cell r="O657">
            <v>1300.71</v>
          </cell>
          <cell r="Q657">
            <v>1276.32</v>
          </cell>
          <cell r="S657">
            <v>1310.6500000000001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G658">
            <v>1420.13</v>
          </cell>
          <cell r="M658">
            <v>1579.66</v>
          </cell>
          <cell r="O658">
            <v>1601.92</v>
          </cell>
          <cell r="Q658">
            <v>1570.32</v>
          </cell>
          <cell r="S658">
            <v>1614.46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G659">
            <v>1398.01</v>
          </cell>
          <cell r="M659">
            <v>1555.39</v>
          </cell>
          <cell r="O659">
            <v>1577.09</v>
          </cell>
          <cell r="Q659">
            <v>1546.39</v>
          </cell>
          <cell r="S659">
            <v>1589.36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G660">
            <v>1375.9</v>
          </cell>
          <cell r="M660">
            <v>1531.12</v>
          </cell>
          <cell r="O660">
            <v>1552.25</v>
          </cell>
          <cell r="Q660">
            <v>1522.46</v>
          </cell>
          <cell r="S660">
            <v>1564.26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G661">
            <v>1353.78</v>
          </cell>
          <cell r="M661">
            <v>1506.84</v>
          </cell>
          <cell r="O661">
            <v>1527.42</v>
          </cell>
          <cell r="Q661">
            <v>1498.52</v>
          </cell>
          <cell r="S661">
            <v>1539.16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G662">
            <v>1625.84</v>
          </cell>
          <cell r="M662">
            <v>1808.59</v>
          </cell>
          <cell r="O662">
            <v>1834.04</v>
          </cell>
          <cell r="Q662">
            <v>1797.94</v>
          </cell>
          <cell r="S662">
            <v>1848.37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G663">
            <v>1603.72</v>
          </cell>
          <cell r="M663">
            <v>1784.32</v>
          </cell>
          <cell r="O663">
            <v>1809.2</v>
          </cell>
          <cell r="Q663">
            <v>1774</v>
          </cell>
          <cell r="S663">
            <v>1823.27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G664">
            <v>1581.61</v>
          </cell>
          <cell r="M664">
            <v>1760.05</v>
          </cell>
          <cell r="O664">
            <v>1784.37</v>
          </cell>
          <cell r="Q664">
            <v>1750.07</v>
          </cell>
          <cell r="S664">
            <v>1798.18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G665">
            <v>1559.49</v>
          </cell>
          <cell r="M665">
            <v>1735.78</v>
          </cell>
          <cell r="O665">
            <v>1759.53</v>
          </cell>
          <cell r="Q665">
            <v>1726.14</v>
          </cell>
          <cell r="S665">
            <v>1773.08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G666">
            <v>821.14</v>
          </cell>
          <cell r="M666">
            <v>913.26</v>
          </cell>
          <cell r="O666">
            <v>926.31</v>
          </cell>
          <cell r="Q666">
            <v>907.68</v>
          </cell>
          <cell r="S666">
            <v>933.61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G667">
            <v>799.02</v>
          </cell>
          <cell r="M667">
            <v>888.99</v>
          </cell>
          <cell r="O667">
            <v>901.48</v>
          </cell>
          <cell r="Q667">
            <v>883.75</v>
          </cell>
          <cell r="S667">
            <v>908.51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G668">
            <v>779.03</v>
          </cell>
          <cell r="M668">
            <v>867.04</v>
          </cell>
          <cell r="O668">
            <v>879.02</v>
          </cell>
          <cell r="Q668">
            <v>862.1</v>
          </cell>
          <cell r="S668">
            <v>885.82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G669">
            <v>754.79</v>
          </cell>
          <cell r="M669">
            <v>840.45</v>
          </cell>
          <cell r="O669">
            <v>851.81</v>
          </cell>
          <cell r="Q669">
            <v>835.88</v>
          </cell>
          <cell r="S669">
            <v>858.32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G670">
            <v>1025.95</v>
          </cell>
          <cell r="M670">
            <v>1141.1099999999999</v>
          </cell>
          <cell r="O670">
            <v>1157.3499999999999</v>
          </cell>
          <cell r="Q670">
            <v>1134.21</v>
          </cell>
          <cell r="S670">
            <v>1166.44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G671">
            <v>1004.73</v>
          </cell>
          <cell r="M671">
            <v>1117.92</v>
          </cell>
          <cell r="O671">
            <v>1133.5899999999999</v>
          </cell>
          <cell r="Q671">
            <v>1111.3599999999999</v>
          </cell>
          <cell r="S671">
            <v>1142.43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G672">
            <v>984.74</v>
          </cell>
          <cell r="M672">
            <v>1095.97</v>
          </cell>
          <cell r="O672">
            <v>1111.1400000000001</v>
          </cell>
          <cell r="Q672">
            <v>1089.71</v>
          </cell>
          <cell r="S672">
            <v>1119.73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G673">
            <v>1048.06</v>
          </cell>
          <cell r="M673">
            <v>1165.3800000000001</v>
          </cell>
          <cell r="O673">
            <v>1182.18</v>
          </cell>
          <cell r="Q673">
            <v>1158.1500000000001</v>
          </cell>
          <cell r="S673">
            <v>1191.54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G674">
            <v>1231.6500000000001</v>
          </cell>
          <cell r="M674">
            <v>1370.04</v>
          </cell>
          <cell r="O674">
            <v>1389.46</v>
          </cell>
          <cell r="Q674">
            <v>1361.83</v>
          </cell>
          <cell r="S674">
            <v>1400.36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G675">
            <v>1210.44</v>
          </cell>
          <cell r="M675">
            <v>1346.85</v>
          </cell>
          <cell r="O675">
            <v>1365.71</v>
          </cell>
          <cell r="Q675">
            <v>1338.97</v>
          </cell>
          <cell r="S675">
            <v>1376.34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G676">
            <v>1190.45</v>
          </cell>
          <cell r="M676">
            <v>1324.9</v>
          </cell>
          <cell r="O676">
            <v>1343.25</v>
          </cell>
          <cell r="Q676">
            <v>1317.33</v>
          </cell>
          <cell r="S676">
            <v>1353.64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G677">
            <v>1166.21</v>
          </cell>
          <cell r="M677">
            <v>1298.31</v>
          </cell>
          <cell r="O677">
            <v>1316.04</v>
          </cell>
          <cell r="Q677">
            <v>1291.1099999999999</v>
          </cell>
          <cell r="S677">
            <v>1326.15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G678">
            <v>1432.86</v>
          </cell>
          <cell r="M678">
            <v>1593.57</v>
          </cell>
          <cell r="O678">
            <v>1616.17</v>
          </cell>
          <cell r="Q678">
            <v>1584.03</v>
          </cell>
          <cell r="S678">
            <v>1628.87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G679">
            <v>1410.74</v>
          </cell>
          <cell r="M679">
            <v>1569.3</v>
          </cell>
          <cell r="O679">
            <v>1591.34</v>
          </cell>
          <cell r="Q679">
            <v>1560.1</v>
          </cell>
          <cell r="S679">
            <v>1603.77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G680">
            <v>1391.65</v>
          </cell>
          <cell r="M680">
            <v>1548.43</v>
          </cell>
          <cell r="O680">
            <v>1569.96</v>
          </cell>
          <cell r="Q680">
            <v>1539.53</v>
          </cell>
          <cell r="S680">
            <v>1582.15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G681">
            <v>1367.41</v>
          </cell>
          <cell r="M681">
            <v>1521.84</v>
          </cell>
          <cell r="O681">
            <v>1542.75</v>
          </cell>
          <cell r="Q681">
            <v>1513.32</v>
          </cell>
          <cell r="S681">
            <v>1554.66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G682">
            <v>1638.57</v>
          </cell>
          <cell r="M682">
            <v>1822.51</v>
          </cell>
          <cell r="O682">
            <v>1848.29</v>
          </cell>
          <cell r="Q682">
            <v>1811.65</v>
          </cell>
          <cell r="S682">
            <v>1862.78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G683">
            <v>1616.45</v>
          </cell>
          <cell r="M683">
            <v>1798.23</v>
          </cell>
          <cell r="O683">
            <v>1823.45</v>
          </cell>
          <cell r="Q683">
            <v>1787.71</v>
          </cell>
          <cell r="S683">
            <v>1837.68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G684">
            <v>1597.36</v>
          </cell>
          <cell r="M684">
            <v>1777.36</v>
          </cell>
          <cell r="O684">
            <v>1802.08</v>
          </cell>
          <cell r="Q684">
            <v>1767.15</v>
          </cell>
          <cell r="S684">
            <v>1816.07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G685">
            <v>1573.12</v>
          </cell>
          <cell r="M685">
            <v>1750.77</v>
          </cell>
          <cell r="O685">
            <v>1774.87</v>
          </cell>
          <cell r="Q685">
            <v>1740.93</v>
          </cell>
          <cell r="S685">
            <v>1788.57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G686">
            <v>89.54</v>
          </cell>
          <cell r="M686">
            <v>97.74</v>
          </cell>
          <cell r="O686">
            <v>98.8</v>
          </cell>
          <cell r="Q686">
            <v>97.11</v>
          </cell>
          <cell r="S686">
            <v>99.3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G687">
            <v>44.36</v>
          </cell>
          <cell r="M687">
            <v>49.51</v>
          </cell>
          <cell r="O687">
            <v>50.34</v>
          </cell>
          <cell r="Q687">
            <v>49.03</v>
          </cell>
          <cell r="S687">
            <v>50.74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G688">
            <v>64.510000000000005</v>
          </cell>
          <cell r="M688">
            <v>72.08</v>
          </cell>
          <cell r="O688">
            <v>73.92</v>
          </cell>
          <cell r="Q688">
            <v>72.61</v>
          </cell>
          <cell r="S688">
            <v>74.319999999999993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G689">
            <v>99.1</v>
          </cell>
          <cell r="M689">
            <v>119.12</v>
          </cell>
          <cell r="O689">
            <v>131.97999999999999</v>
          </cell>
          <cell r="Q689">
            <v>132.58000000000001</v>
          </cell>
          <cell r="S689">
            <v>132.83000000000001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G690">
            <v>59.41</v>
          </cell>
          <cell r="M690">
            <v>66.69</v>
          </cell>
          <cell r="O690">
            <v>67.7</v>
          </cell>
          <cell r="Q690">
            <v>66.11</v>
          </cell>
          <cell r="S690">
            <v>68.19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G691">
            <v>84.63</v>
          </cell>
          <cell r="M691">
            <v>94.91</v>
          </cell>
          <cell r="O691">
            <v>97.2</v>
          </cell>
          <cell r="Q691">
            <v>95.62</v>
          </cell>
          <cell r="S691">
            <v>97.69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G692">
            <v>155.47</v>
          </cell>
          <cell r="M692">
            <v>174.49</v>
          </cell>
          <cell r="O692">
            <v>177.28</v>
          </cell>
          <cell r="Q692">
            <v>172.86</v>
          </cell>
          <cell r="S692">
            <v>178.62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G693">
            <v>197.66</v>
          </cell>
          <cell r="M693">
            <v>220.43</v>
          </cell>
          <cell r="O693">
            <v>226.16</v>
          </cell>
          <cell r="Q693">
            <v>221.75</v>
          </cell>
          <cell r="S693">
            <v>227.5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G694">
            <v>187.9</v>
          </cell>
          <cell r="M694">
            <v>211.03</v>
          </cell>
          <cell r="O694">
            <v>214.38</v>
          </cell>
          <cell r="Q694">
            <v>209.08</v>
          </cell>
          <cell r="S694">
            <v>215.98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G695">
            <v>261.95999999999998</v>
          </cell>
          <cell r="M695">
            <v>293.89</v>
          </cell>
          <cell r="O695">
            <v>301.01</v>
          </cell>
          <cell r="Q695">
            <v>295.72000000000003</v>
          </cell>
          <cell r="S695">
            <v>302.62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G696">
            <v>221.32</v>
          </cell>
          <cell r="M696">
            <v>248.68</v>
          </cell>
          <cell r="O696">
            <v>252.6</v>
          </cell>
          <cell r="Q696">
            <v>246.39</v>
          </cell>
          <cell r="S696">
            <v>254.48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G697">
            <v>304.54000000000002</v>
          </cell>
          <cell r="M697">
            <v>341.79</v>
          </cell>
          <cell r="O697">
            <v>349.95</v>
          </cell>
          <cell r="Q697">
            <v>343.74</v>
          </cell>
          <cell r="S697">
            <v>351.84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G698">
            <v>252.54</v>
          </cell>
          <cell r="M698">
            <v>283.95</v>
          </cell>
          <cell r="O698">
            <v>288.38</v>
          </cell>
          <cell r="Q698">
            <v>281.36</v>
          </cell>
          <cell r="S698">
            <v>290.52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G699">
            <v>346.89</v>
          </cell>
          <cell r="M699">
            <v>389.52</v>
          </cell>
          <cell r="O699">
            <v>398.76</v>
          </cell>
          <cell r="Q699">
            <v>391.73</v>
          </cell>
          <cell r="S699">
            <v>400.89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G700">
            <v>331.9</v>
          </cell>
          <cell r="M700">
            <v>373.46</v>
          </cell>
          <cell r="O700">
            <v>379.25</v>
          </cell>
          <cell r="Q700">
            <v>370.06</v>
          </cell>
          <cell r="S700">
            <v>382.03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G701">
            <v>453.41</v>
          </cell>
          <cell r="M701">
            <v>509.39</v>
          </cell>
          <cell r="O701">
            <v>521.38</v>
          </cell>
          <cell r="Q701">
            <v>512.20000000000005</v>
          </cell>
          <cell r="S701">
            <v>524.16999999999996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G702">
            <v>311.99</v>
          </cell>
          <cell r="M702">
            <v>350.83</v>
          </cell>
          <cell r="O702">
            <v>356.33</v>
          </cell>
          <cell r="Q702">
            <v>347.6</v>
          </cell>
          <cell r="S702">
            <v>358.98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G703">
            <v>426.18</v>
          </cell>
          <cell r="M703">
            <v>478.59</v>
          </cell>
          <cell r="O703">
            <v>489.91</v>
          </cell>
          <cell r="Q703">
            <v>481.19</v>
          </cell>
          <cell r="S703">
            <v>492.56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G704">
            <v>356.8</v>
          </cell>
          <cell r="M704">
            <v>401.49</v>
          </cell>
          <cell r="O704">
            <v>407.72</v>
          </cell>
          <cell r="Q704">
            <v>397.83</v>
          </cell>
          <cell r="S704">
            <v>410.72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G705">
            <v>486.35</v>
          </cell>
          <cell r="M705">
            <v>546.44000000000005</v>
          </cell>
          <cell r="O705">
            <v>559.28</v>
          </cell>
          <cell r="Q705">
            <v>549.39</v>
          </cell>
          <cell r="S705">
            <v>562.28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G706">
            <v>456.27</v>
          </cell>
          <cell r="M706">
            <v>513.77</v>
          </cell>
          <cell r="O706">
            <v>521.67999999999995</v>
          </cell>
          <cell r="Q706">
            <v>509.11</v>
          </cell>
          <cell r="S706">
            <v>525.49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G707">
            <v>617.5</v>
          </cell>
          <cell r="M707">
            <v>694.14</v>
          </cell>
          <cell r="O707">
            <v>710.29</v>
          </cell>
          <cell r="Q707">
            <v>697.72</v>
          </cell>
          <cell r="S707">
            <v>714.1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G708">
            <v>60.11</v>
          </cell>
          <cell r="M708">
            <v>67.47</v>
          </cell>
          <cell r="O708">
            <v>68.489999999999995</v>
          </cell>
          <cell r="Q708">
            <v>66.89</v>
          </cell>
          <cell r="S708">
            <v>68.989999999999995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G709">
            <v>85.42</v>
          </cell>
          <cell r="M709">
            <v>95.78</v>
          </cell>
          <cell r="O709">
            <v>98.09</v>
          </cell>
          <cell r="Q709">
            <v>96.49</v>
          </cell>
          <cell r="S709">
            <v>98.59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G710">
            <v>94.5</v>
          </cell>
          <cell r="M710">
            <v>106.12</v>
          </cell>
          <cell r="O710">
            <v>107.74</v>
          </cell>
          <cell r="Q710">
            <v>105.19</v>
          </cell>
          <cell r="S710">
            <v>108.52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G711">
            <v>134.63</v>
          </cell>
          <cell r="M711">
            <v>151.02000000000001</v>
          </cell>
          <cell r="O711">
            <v>154.69</v>
          </cell>
          <cell r="Q711">
            <v>152.13999999999999</v>
          </cell>
          <cell r="S711">
            <v>155.47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G712">
            <v>25.42</v>
          </cell>
          <cell r="M712">
            <v>27.93</v>
          </cell>
          <cell r="O712">
            <v>28.55</v>
          </cell>
          <cell r="Q712">
            <v>27.57</v>
          </cell>
          <cell r="S712">
            <v>28.85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G713">
            <v>31.14</v>
          </cell>
          <cell r="M713">
            <v>34.17</v>
          </cell>
          <cell r="O713">
            <v>34.96</v>
          </cell>
          <cell r="Q713">
            <v>33.700000000000003</v>
          </cell>
          <cell r="S713">
            <v>35.33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G714">
            <v>109.52</v>
          </cell>
          <cell r="M714">
            <v>122.7</v>
          </cell>
          <cell r="O714">
            <v>124.94</v>
          </cell>
          <cell r="Q714">
            <v>121.49</v>
          </cell>
          <cell r="S714">
            <v>126.17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G715">
            <v>130.26</v>
          </cell>
          <cell r="M715">
            <v>145.93</v>
          </cell>
          <cell r="O715">
            <v>148.59</v>
          </cell>
          <cell r="Q715">
            <v>144.49</v>
          </cell>
          <cell r="S715">
            <v>150.05000000000001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G716">
            <v>155.27000000000001</v>
          </cell>
          <cell r="M716">
            <v>173.95</v>
          </cell>
          <cell r="O716">
            <v>177.12</v>
          </cell>
          <cell r="Q716">
            <v>172.24</v>
          </cell>
          <cell r="S716">
            <v>178.87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G717">
            <v>189.74</v>
          </cell>
          <cell r="M717">
            <v>212.56</v>
          </cell>
          <cell r="O717">
            <v>216.44</v>
          </cell>
          <cell r="Q717">
            <v>210.46</v>
          </cell>
          <cell r="S717">
            <v>218.57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G718">
            <v>133.94999999999999</v>
          </cell>
          <cell r="M718">
            <v>149.51</v>
          </cell>
          <cell r="O718">
            <v>152.07</v>
          </cell>
          <cell r="Q718">
            <v>148.12</v>
          </cell>
          <cell r="S718">
            <v>153.38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G719">
            <v>438.54</v>
          </cell>
          <cell r="M719">
            <v>489.69</v>
          </cell>
          <cell r="O719">
            <v>498.54</v>
          </cell>
          <cell r="Q719">
            <v>484.76</v>
          </cell>
          <cell r="S719">
            <v>503.09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G720">
            <v>702.27</v>
          </cell>
          <cell r="M720">
            <v>784.07</v>
          </cell>
          <cell r="O720">
            <v>798.34</v>
          </cell>
          <cell r="Q720">
            <v>776.11</v>
          </cell>
          <cell r="S720">
            <v>805.69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G721">
            <v>1031.04</v>
          </cell>
          <cell r="M721">
            <v>1151.06</v>
          </cell>
          <cell r="O721">
            <v>1172.0999999999999</v>
          </cell>
          <cell r="Q721">
            <v>1139.32</v>
          </cell>
          <cell r="S721">
            <v>1182.95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G722">
            <v>1398.85</v>
          </cell>
          <cell r="M722">
            <v>1561.63</v>
          </cell>
          <cell r="O722">
            <v>1590.25</v>
          </cell>
          <cell r="Q722">
            <v>1545.66</v>
          </cell>
          <cell r="S722">
            <v>1605.01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G723">
            <v>2297.1799999999998</v>
          </cell>
          <cell r="M723">
            <v>2564.4899999999998</v>
          </cell>
          <cell r="O723">
            <v>2611.79</v>
          </cell>
          <cell r="Q723">
            <v>2538.0500000000002</v>
          </cell>
          <cell r="S723">
            <v>2636.21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G724">
            <v>1460.18</v>
          </cell>
          <cell r="M724">
            <v>1630.2</v>
          </cell>
          <cell r="O724">
            <v>1660.19</v>
          </cell>
          <cell r="Q724">
            <v>1613.43</v>
          </cell>
          <cell r="S724">
            <v>1675.67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G725">
            <v>1985.57</v>
          </cell>
          <cell r="M725">
            <v>2216.66</v>
          </cell>
          <cell r="O725">
            <v>2257.5500000000002</v>
          </cell>
          <cell r="Q725">
            <v>2193.79</v>
          </cell>
          <cell r="S725">
            <v>2278.66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G726">
            <v>3156.44</v>
          </cell>
          <cell r="M726">
            <v>3523.93</v>
          </cell>
          <cell r="O726">
            <v>3589.18</v>
          </cell>
          <cell r="Q726">
            <v>3487.38</v>
          </cell>
          <cell r="S726">
            <v>3622.88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G727">
            <v>1890.25</v>
          </cell>
          <cell r="M727">
            <v>2110.37</v>
          </cell>
          <cell r="O727">
            <v>2149.31</v>
          </cell>
          <cell r="Q727">
            <v>2088.58</v>
          </cell>
          <cell r="S727">
            <v>2169.42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G728">
            <v>2572.0700000000002</v>
          </cell>
          <cell r="M728">
            <v>2871.58</v>
          </cell>
          <cell r="O728">
            <v>2924.69</v>
          </cell>
          <cell r="Q728">
            <v>2841.84</v>
          </cell>
          <cell r="S728">
            <v>2952.11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G729">
            <v>4015.3</v>
          </cell>
          <cell r="M729">
            <v>4482.91</v>
          </cell>
          <cell r="O729">
            <v>4566.1099999999997</v>
          </cell>
          <cell r="Q729">
            <v>4436.26</v>
          </cell>
          <cell r="S729">
            <v>4609.09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G730">
            <v>149.19</v>
          </cell>
          <cell r="M730">
            <v>166.8</v>
          </cell>
          <cell r="O730">
            <v>169.25</v>
          </cell>
          <cell r="Q730">
            <v>165.54</v>
          </cell>
          <cell r="S730">
            <v>170.51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G731">
            <v>266.39</v>
          </cell>
          <cell r="M731">
            <v>309.48</v>
          </cell>
          <cell r="O731">
            <v>313.18</v>
          </cell>
          <cell r="Q731">
            <v>309.02</v>
          </cell>
          <cell r="S731">
            <v>314.64999999999998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G732">
            <v>329.01</v>
          </cell>
          <cell r="M732">
            <v>385.68</v>
          </cell>
          <cell r="O732">
            <v>389.8</v>
          </cell>
          <cell r="Q732">
            <v>384.99</v>
          </cell>
          <cell r="S732">
            <v>391.44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G733">
            <v>391.72</v>
          </cell>
          <cell r="M733">
            <v>461.98</v>
          </cell>
          <cell r="O733">
            <v>466.53</v>
          </cell>
          <cell r="Q733">
            <v>461.06</v>
          </cell>
          <cell r="S733">
            <v>468.34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G734">
            <v>442.58</v>
          </cell>
          <cell r="M734">
            <v>525.03</v>
          </cell>
          <cell r="O734">
            <v>529.41</v>
          </cell>
          <cell r="Q734">
            <v>523.29</v>
          </cell>
          <cell r="S734">
            <v>531.39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G735">
            <v>513.99</v>
          </cell>
          <cell r="M735">
            <v>611.13</v>
          </cell>
          <cell r="O735">
            <v>616.46</v>
          </cell>
          <cell r="Q735">
            <v>609.80999999999995</v>
          </cell>
          <cell r="S735">
            <v>618.58000000000004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G736">
            <v>576.61</v>
          </cell>
          <cell r="M736">
            <v>687.33</v>
          </cell>
          <cell r="O736">
            <v>693.08</v>
          </cell>
          <cell r="Q736">
            <v>685.78</v>
          </cell>
          <cell r="S736">
            <v>695.38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G737">
            <v>639.30999999999995</v>
          </cell>
          <cell r="M737">
            <v>763.63</v>
          </cell>
          <cell r="O737">
            <v>769.81</v>
          </cell>
          <cell r="Q737">
            <v>761.86</v>
          </cell>
          <cell r="S737">
            <v>772.28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G738">
            <v>515.27</v>
          </cell>
          <cell r="M738">
            <v>595.47</v>
          </cell>
          <cell r="O738">
            <v>603.79999999999995</v>
          </cell>
          <cell r="Q738">
            <v>596.32000000000005</v>
          </cell>
          <cell r="S738">
            <v>606.53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G739">
            <v>618.04999999999995</v>
          </cell>
          <cell r="M739">
            <v>720.51</v>
          </cell>
          <cell r="O739">
            <v>729.55</v>
          </cell>
          <cell r="Q739">
            <v>721</v>
          </cell>
          <cell r="S739">
            <v>732.57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G740">
            <v>723.89</v>
          </cell>
          <cell r="M740">
            <v>848.91</v>
          </cell>
          <cell r="O740">
            <v>858.72</v>
          </cell>
          <cell r="Q740">
            <v>848.97</v>
          </cell>
          <cell r="S740">
            <v>862.06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G741">
            <v>826.68</v>
          </cell>
          <cell r="M741">
            <v>973.96</v>
          </cell>
          <cell r="O741">
            <v>984.47</v>
          </cell>
          <cell r="Q741">
            <v>973.64</v>
          </cell>
          <cell r="S741">
            <v>988.09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G742">
            <v>929.47</v>
          </cell>
          <cell r="M742">
            <v>1099.01</v>
          </cell>
          <cell r="O742">
            <v>1110.22</v>
          </cell>
          <cell r="Q742">
            <v>1098.31</v>
          </cell>
          <cell r="S742">
            <v>1114.1300000000001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G743">
            <v>1035.3</v>
          </cell>
          <cell r="M743">
            <v>1227.4000000000001</v>
          </cell>
          <cell r="O743">
            <v>1239.4000000000001</v>
          </cell>
          <cell r="Q743">
            <v>1226.29</v>
          </cell>
          <cell r="S743">
            <v>1243.6099999999999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G744">
            <v>1138.0899999999999</v>
          </cell>
          <cell r="M744">
            <v>1352.45</v>
          </cell>
          <cell r="O744">
            <v>1365.15</v>
          </cell>
          <cell r="Q744">
            <v>1350.96</v>
          </cell>
          <cell r="S744">
            <v>1369.65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G745">
            <v>540.91</v>
          </cell>
          <cell r="M745">
            <v>601.1</v>
          </cell>
          <cell r="O745">
            <v>610.66</v>
          </cell>
          <cell r="Q745">
            <v>598.01</v>
          </cell>
          <cell r="S745">
            <v>615.46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G746">
            <v>524.20000000000005</v>
          </cell>
          <cell r="M746">
            <v>582.51</v>
          </cell>
          <cell r="O746">
            <v>591.71</v>
          </cell>
          <cell r="Q746">
            <v>579.64</v>
          </cell>
          <cell r="S746">
            <v>596.34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G747">
            <v>737.95</v>
          </cell>
          <cell r="M747">
            <v>820.1</v>
          </cell>
          <cell r="O747">
            <v>833.32</v>
          </cell>
          <cell r="Q747">
            <v>815.85</v>
          </cell>
          <cell r="S747">
            <v>839.88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G748">
            <v>938.94</v>
          </cell>
          <cell r="M748">
            <v>1043.45</v>
          </cell>
          <cell r="O748">
            <v>1060.18</v>
          </cell>
          <cell r="Q748">
            <v>1038.28</v>
          </cell>
          <cell r="S748">
            <v>1068.48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G749">
            <v>1104.49</v>
          </cell>
          <cell r="M749">
            <v>1227.46</v>
          </cell>
          <cell r="O749">
            <v>1247.31</v>
          </cell>
          <cell r="Q749">
            <v>1222.07</v>
          </cell>
          <cell r="S749">
            <v>1256.96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G750">
            <v>1376.38</v>
          </cell>
          <cell r="M750">
            <v>1529.53</v>
          </cell>
          <cell r="O750">
            <v>1554.04</v>
          </cell>
          <cell r="Q750">
            <v>1523.76</v>
          </cell>
          <cell r="S750">
            <v>1565.9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G751">
            <v>643.64</v>
          </cell>
          <cell r="M751">
            <v>715.22</v>
          </cell>
          <cell r="O751">
            <v>726.46</v>
          </cell>
          <cell r="Q751">
            <v>711.4</v>
          </cell>
          <cell r="S751">
            <v>732.19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G752">
            <v>624.15</v>
          </cell>
          <cell r="M752">
            <v>693.54</v>
          </cell>
          <cell r="O752">
            <v>704.35</v>
          </cell>
          <cell r="Q752">
            <v>689.97</v>
          </cell>
          <cell r="S752">
            <v>709.88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G753">
            <v>860.14</v>
          </cell>
          <cell r="M753">
            <v>955.86</v>
          </cell>
          <cell r="O753">
            <v>971.12</v>
          </cell>
          <cell r="Q753">
            <v>950.68</v>
          </cell>
          <cell r="S753">
            <v>978.8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G754">
            <v>1068.9000000000001</v>
          </cell>
          <cell r="M754">
            <v>1187.8399999999999</v>
          </cell>
          <cell r="O754">
            <v>1206.74</v>
          </cell>
          <cell r="Q754">
            <v>1181.69</v>
          </cell>
          <cell r="S754">
            <v>1216.23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G755">
            <v>1245.02</v>
          </cell>
          <cell r="M755">
            <v>1383.59</v>
          </cell>
          <cell r="O755">
            <v>1405.78</v>
          </cell>
          <cell r="Q755">
            <v>1377.12</v>
          </cell>
          <cell r="S755">
            <v>1416.72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G756">
            <v>1513.9</v>
          </cell>
          <cell r="M756">
            <v>1682.39</v>
          </cell>
          <cell r="O756">
            <v>1709.41</v>
          </cell>
          <cell r="Q756">
            <v>1675.34</v>
          </cell>
          <cell r="S756">
            <v>1722.57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G757">
            <v>749.15</v>
          </cell>
          <cell r="M757">
            <v>832.45</v>
          </cell>
          <cell r="O757">
            <v>845.41</v>
          </cell>
          <cell r="Q757">
            <v>827.85</v>
          </cell>
          <cell r="S757">
            <v>852.1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G758">
            <v>732.45</v>
          </cell>
          <cell r="M758">
            <v>813.86</v>
          </cell>
          <cell r="O758">
            <v>826.46</v>
          </cell>
          <cell r="Q758">
            <v>809.48</v>
          </cell>
          <cell r="S758">
            <v>832.98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G759">
            <v>990.68</v>
          </cell>
          <cell r="M759">
            <v>1100.92</v>
          </cell>
          <cell r="O759">
            <v>1118.3900000000001</v>
          </cell>
          <cell r="Q759">
            <v>1094.7</v>
          </cell>
          <cell r="S759">
            <v>1127.27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G760">
            <v>1212.79</v>
          </cell>
          <cell r="M760">
            <v>1347.73</v>
          </cell>
          <cell r="O760">
            <v>1369.08</v>
          </cell>
          <cell r="Q760">
            <v>1340.41</v>
          </cell>
          <cell r="S760">
            <v>1379.9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G761">
            <v>1396.68</v>
          </cell>
          <cell r="M761">
            <v>1552.1</v>
          </cell>
          <cell r="O761">
            <v>1576.88</v>
          </cell>
          <cell r="Q761">
            <v>1544.42</v>
          </cell>
          <cell r="S761">
            <v>1589.22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G762">
            <v>1682.79</v>
          </cell>
          <cell r="M762">
            <v>1870.06</v>
          </cell>
          <cell r="O762">
            <v>1899.96</v>
          </cell>
          <cell r="Q762">
            <v>1861.63</v>
          </cell>
          <cell r="S762">
            <v>1914.69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G763">
            <v>721.97</v>
          </cell>
          <cell r="M763">
            <v>802.82</v>
          </cell>
          <cell r="O763">
            <v>817.12</v>
          </cell>
          <cell r="Q763">
            <v>801.54</v>
          </cell>
          <cell r="S763">
            <v>823.07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G764">
            <v>700.67</v>
          </cell>
          <cell r="M764">
            <v>778.97</v>
          </cell>
          <cell r="O764">
            <v>792.86</v>
          </cell>
          <cell r="Q764">
            <v>777.95</v>
          </cell>
          <cell r="S764">
            <v>798.6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G765">
            <v>834.3</v>
          </cell>
          <cell r="M765">
            <v>927.54</v>
          </cell>
          <cell r="O765">
            <v>944.03</v>
          </cell>
          <cell r="Q765">
            <v>925.28</v>
          </cell>
          <cell r="S765">
            <v>951.05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G766">
            <v>1001.03</v>
          </cell>
          <cell r="M766">
            <v>1112.97</v>
          </cell>
          <cell r="O766">
            <v>1133.06</v>
          </cell>
          <cell r="Q766">
            <v>1110.69</v>
          </cell>
          <cell r="S766">
            <v>1141.4100000000001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G767">
            <v>1170.56</v>
          </cell>
          <cell r="M767">
            <v>1301.3800000000001</v>
          </cell>
          <cell r="O767">
            <v>1324.59</v>
          </cell>
          <cell r="Q767">
            <v>1298.58</v>
          </cell>
          <cell r="S767">
            <v>1334.37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G768">
            <v>1437.04</v>
          </cell>
          <cell r="M768">
            <v>1597.58</v>
          </cell>
          <cell r="O768">
            <v>1625.81</v>
          </cell>
          <cell r="Q768">
            <v>1594.45</v>
          </cell>
          <cell r="S768">
            <v>1637.76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G769">
            <v>831.77</v>
          </cell>
          <cell r="M769">
            <v>924.63</v>
          </cell>
          <cell r="O769">
            <v>940.74</v>
          </cell>
          <cell r="Q769">
            <v>922.58</v>
          </cell>
          <cell r="S769">
            <v>947.69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G770">
            <v>815.06</v>
          </cell>
          <cell r="M770">
            <v>906.05</v>
          </cell>
          <cell r="O770">
            <v>921.79</v>
          </cell>
          <cell r="Q770">
            <v>904.21</v>
          </cell>
          <cell r="S770">
            <v>928.57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G771">
            <v>960.38</v>
          </cell>
          <cell r="M771">
            <v>1067.6199999999999</v>
          </cell>
          <cell r="O771">
            <v>1086.21</v>
          </cell>
          <cell r="Q771">
            <v>1064.4000000000001</v>
          </cell>
          <cell r="S771">
            <v>1094.3800000000001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G772">
            <v>1111.52</v>
          </cell>
          <cell r="M772">
            <v>1235.83</v>
          </cell>
          <cell r="O772">
            <v>1258.0999999999999</v>
          </cell>
          <cell r="Q772">
            <v>1232.32</v>
          </cell>
          <cell r="S772">
            <v>1267.54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G773">
            <v>1311.08</v>
          </cell>
          <cell r="M773">
            <v>1457.51</v>
          </cell>
          <cell r="O773">
            <v>1483.06</v>
          </cell>
          <cell r="Q773">
            <v>1453.64</v>
          </cell>
          <cell r="S773">
            <v>1494.13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G774">
            <v>1592.01</v>
          </cell>
          <cell r="M774">
            <v>1769.75</v>
          </cell>
          <cell r="O774">
            <v>1800.58</v>
          </cell>
          <cell r="Q774">
            <v>1765.44</v>
          </cell>
          <cell r="S774">
            <v>1813.95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G775">
            <v>986.4</v>
          </cell>
          <cell r="M775">
            <v>1099.27</v>
          </cell>
          <cell r="O775">
            <v>1117.4100000000001</v>
          </cell>
          <cell r="Q775">
            <v>1096.29</v>
          </cell>
          <cell r="S775">
            <v>1125.48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G776">
            <v>937.81</v>
          </cell>
          <cell r="M776">
            <v>1042.42</v>
          </cell>
          <cell r="O776">
            <v>1060.2</v>
          </cell>
          <cell r="Q776">
            <v>1039.6600000000001</v>
          </cell>
          <cell r="S776">
            <v>1068.0999999999999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G777">
            <v>1097.5999999999999</v>
          </cell>
          <cell r="M777">
            <v>1220.0899999999999</v>
          </cell>
          <cell r="O777">
            <v>1241.01</v>
          </cell>
          <cell r="Q777">
            <v>1215.77</v>
          </cell>
          <cell r="S777">
            <v>1250.45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G778">
            <v>1277.67</v>
          </cell>
          <cell r="M778">
            <v>1420.35</v>
          </cell>
          <cell r="O778">
            <v>1445.11</v>
          </cell>
          <cell r="Q778">
            <v>1415.88</v>
          </cell>
          <cell r="S778">
            <v>1456.02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G779">
            <v>1462.74</v>
          </cell>
          <cell r="M779">
            <v>1626.03</v>
          </cell>
          <cell r="O779">
            <v>1654.16</v>
          </cell>
          <cell r="Q779">
            <v>1620.94</v>
          </cell>
          <cell r="S779">
            <v>1666.64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G780">
            <v>1758.11</v>
          </cell>
          <cell r="M780">
            <v>1954.32</v>
          </cell>
          <cell r="O780">
            <v>1987.98</v>
          </cell>
          <cell r="Q780">
            <v>1948.67</v>
          </cell>
          <cell r="S780">
            <v>2002.88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G781">
            <v>442.45</v>
          </cell>
          <cell r="M781">
            <v>509.54</v>
          </cell>
          <cell r="O781">
            <v>562.11</v>
          </cell>
          <cell r="Q781">
            <v>537.12</v>
          </cell>
          <cell r="S781">
            <v>554.4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G782">
            <v>511.03</v>
          </cell>
          <cell r="M782">
            <v>592.39</v>
          </cell>
          <cell r="O782">
            <v>645.38</v>
          </cell>
          <cell r="Q782">
            <v>620.66999999999996</v>
          </cell>
          <cell r="S782">
            <v>638.73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G783">
            <v>576.21</v>
          </cell>
          <cell r="M783">
            <v>671.46</v>
          </cell>
          <cell r="O783">
            <v>724.79</v>
          </cell>
          <cell r="Q783">
            <v>700.49</v>
          </cell>
          <cell r="S783">
            <v>719.18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G784">
            <v>645.29</v>
          </cell>
          <cell r="M784">
            <v>754.91</v>
          </cell>
          <cell r="O784">
            <v>808.65</v>
          </cell>
          <cell r="Q784">
            <v>784.67</v>
          </cell>
          <cell r="S784">
            <v>804.14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G785">
            <v>710.83</v>
          </cell>
          <cell r="M785">
            <v>834.37</v>
          </cell>
          <cell r="O785">
            <v>888.46</v>
          </cell>
          <cell r="Q785">
            <v>864.87</v>
          </cell>
          <cell r="S785">
            <v>884.98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G786">
            <v>779.05</v>
          </cell>
          <cell r="M786">
            <v>916.83</v>
          </cell>
          <cell r="O786">
            <v>971.33</v>
          </cell>
          <cell r="Q786">
            <v>948.04</v>
          </cell>
          <cell r="S786">
            <v>968.91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G787">
            <v>844.73</v>
          </cell>
          <cell r="M787">
            <v>996.49</v>
          </cell>
          <cell r="O787">
            <v>1051.33</v>
          </cell>
          <cell r="Q787">
            <v>1028.49</v>
          </cell>
          <cell r="S787">
            <v>1049.98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G788">
            <v>59.04</v>
          </cell>
          <cell r="M788">
            <v>68.3</v>
          </cell>
          <cell r="O788">
            <v>68.849999999999994</v>
          </cell>
          <cell r="Q788">
            <v>67.930000000000007</v>
          </cell>
          <cell r="S788">
            <v>69.08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G789">
            <v>141.44999999999999</v>
          </cell>
          <cell r="M789">
            <v>156.36000000000001</v>
          </cell>
          <cell r="O789">
            <v>160.61000000000001</v>
          </cell>
          <cell r="Q789">
            <v>158.63</v>
          </cell>
          <cell r="S789">
            <v>160.9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G790">
            <v>200.51</v>
          </cell>
          <cell r="M790">
            <v>219.69</v>
          </cell>
          <cell r="O790">
            <v>226.37</v>
          </cell>
          <cell r="Q790">
            <v>223.11</v>
          </cell>
          <cell r="S790">
            <v>226.87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G791">
            <v>290.27</v>
          </cell>
          <cell r="M791">
            <v>316.49</v>
          </cell>
          <cell r="O791">
            <v>326.72000000000003</v>
          </cell>
          <cell r="Q791">
            <v>321.83</v>
          </cell>
          <cell r="S791">
            <v>327.41000000000003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G792">
            <v>392.57</v>
          </cell>
          <cell r="M792">
            <v>426.67</v>
          </cell>
          <cell r="O792">
            <v>441.13</v>
          </cell>
          <cell r="Q792">
            <v>434.7</v>
          </cell>
          <cell r="S792">
            <v>441.96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G793">
            <v>589.83000000000004</v>
          </cell>
          <cell r="M793">
            <v>638.17999999999995</v>
          </cell>
          <cell r="O793">
            <v>661.36</v>
          </cell>
          <cell r="Q793">
            <v>652.57000000000005</v>
          </cell>
          <cell r="S793">
            <v>662.25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G794">
            <v>90.17</v>
          </cell>
          <cell r="M794">
            <v>99.78</v>
          </cell>
          <cell r="O794">
            <v>101.81</v>
          </cell>
          <cell r="Q794">
            <v>98.56</v>
          </cell>
          <cell r="S794">
            <v>102.76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G795">
            <v>109.42</v>
          </cell>
          <cell r="M795">
            <v>120.95</v>
          </cell>
          <cell r="O795">
            <v>123.46</v>
          </cell>
          <cell r="Q795">
            <v>119.44</v>
          </cell>
          <cell r="S795">
            <v>124.64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G796">
            <v>158.63999999999999</v>
          </cell>
          <cell r="M796">
            <v>176.2</v>
          </cell>
          <cell r="O796">
            <v>181.44</v>
          </cell>
          <cell r="Q796">
            <v>178.45</v>
          </cell>
          <cell r="S796">
            <v>182.42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G797">
            <v>137.9</v>
          </cell>
          <cell r="M797">
            <v>153.11000000000001</v>
          </cell>
          <cell r="O797">
            <v>157.61000000000001</v>
          </cell>
          <cell r="Q797">
            <v>154.88999999999999</v>
          </cell>
          <cell r="S797">
            <v>158.49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G798">
            <v>124.09</v>
          </cell>
          <cell r="M798">
            <v>137.72999999999999</v>
          </cell>
          <cell r="O798">
            <v>141.74</v>
          </cell>
          <cell r="Q798">
            <v>139.21</v>
          </cell>
          <cell r="S798">
            <v>142.56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G799">
            <v>117.12</v>
          </cell>
          <cell r="M799">
            <v>129.96</v>
          </cell>
          <cell r="O799">
            <v>133.72999999999999</v>
          </cell>
          <cell r="Q799">
            <v>131.29</v>
          </cell>
          <cell r="S799">
            <v>134.52000000000001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G800">
            <v>79.02</v>
          </cell>
          <cell r="M800">
            <v>88.19</v>
          </cell>
          <cell r="O800">
            <v>91.29</v>
          </cell>
          <cell r="Q800">
            <v>90.43</v>
          </cell>
          <cell r="S800">
            <v>91.57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G801">
            <v>148.72999999999999</v>
          </cell>
          <cell r="M801">
            <v>188.86</v>
          </cell>
          <cell r="O801">
            <v>194.39</v>
          </cell>
          <cell r="Q801">
            <v>192.07</v>
          </cell>
          <cell r="S801">
            <v>192.14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G802">
            <v>25.9</v>
          </cell>
          <cell r="M802">
            <v>30.26</v>
          </cell>
          <cell r="O802">
            <v>30.27</v>
          </cell>
          <cell r="Q802">
            <v>29.95</v>
          </cell>
          <cell r="S802">
            <v>29.82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G803">
            <v>8.43</v>
          </cell>
          <cell r="M803">
            <v>10.119999999999999</v>
          </cell>
          <cell r="O803">
            <v>10.119999999999999</v>
          </cell>
          <cell r="Q803">
            <v>10.119999999999999</v>
          </cell>
          <cell r="S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G804">
            <v>27.8</v>
          </cell>
          <cell r="M804">
            <v>31.46</v>
          </cell>
          <cell r="O804">
            <v>32.03</v>
          </cell>
          <cell r="Q804">
            <v>31.41</v>
          </cell>
          <cell r="S804">
            <v>32.880000000000003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G805">
            <v>93.01</v>
          </cell>
          <cell r="M805">
            <v>112.33</v>
          </cell>
          <cell r="O805">
            <v>125.07</v>
          </cell>
          <cell r="Q805">
            <v>125.87</v>
          </cell>
          <cell r="S805">
            <v>125.87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G806">
            <v>31.33</v>
          </cell>
          <cell r="M806">
            <v>34.75</v>
          </cell>
          <cell r="O806">
            <v>35.590000000000003</v>
          </cell>
          <cell r="Q806">
            <v>34.590000000000003</v>
          </cell>
          <cell r="S806">
            <v>35.909999999999997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G807">
            <v>39</v>
          </cell>
          <cell r="M807">
            <v>43.21</v>
          </cell>
          <cell r="O807">
            <v>44.28</v>
          </cell>
          <cell r="Q807">
            <v>43.04</v>
          </cell>
          <cell r="S807">
            <v>44.69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G808">
            <v>46.37</v>
          </cell>
          <cell r="M808">
            <v>51.38</v>
          </cell>
          <cell r="O808">
            <v>52.64</v>
          </cell>
          <cell r="Q808">
            <v>51.15</v>
          </cell>
          <cell r="S808">
            <v>53.12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G809">
            <v>52.65</v>
          </cell>
          <cell r="M809">
            <v>58.29</v>
          </cell>
          <cell r="O809">
            <v>59.73</v>
          </cell>
          <cell r="Q809">
            <v>58</v>
          </cell>
          <cell r="S809">
            <v>60.28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G810">
            <v>66.75</v>
          </cell>
          <cell r="M810">
            <v>73.989999999999995</v>
          </cell>
          <cell r="O810">
            <v>75.87</v>
          </cell>
          <cell r="Q810">
            <v>73.819999999999993</v>
          </cell>
          <cell r="S810">
            <v>76.540000000000006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G811">
            <v>92.9</v>
          </cell>
          <cell r="M811">
            <v>102.94</v>
          </cell>
          <cell r="O811">
            <v>105.47</v>
          </cell>
          <cell r="Q811">
            <v>102.48</v>
          </cell>
          <cell r="S811">
            <v>106.44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G812">
            <v>105.15</v>
          </cell>
          <cell r="M812">
            <v>116.41</v>
          </cell>
          <cell r="O812">
            <v>119.28</v>
          </cell>
          <cell r="Q812">
            <v>115.84</v>
          </cell>
          <cell r="S812">
            <v>120.39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G813">
            <v>129.72</v>
          </cell>
          <cell r="M813">
            <v>143.77000000000001</v>
          </cell>
          <cell r="O813">
            <v>147.33000000000001</v>
          </cell>
          <cell r="Q813">
            <v>143.22999999999999</v>
          </cell>
          <cell r="S813">
            <v>148.66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G814">
            <v>136.16999999999999</v>
          </cell>
          <cell r="M814">
            <v>150.86000000000001</v>
          </cell>
          <cell r="O814">
            <v>154.47999999999999</v>
          </cell>
          <cell r="Q814">
            <v>150.01</v>
          </cell>
          <cell r="S814">
            <v>155.93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G815">
            <v>157.81</v>
          </cell>
          <cell r="M815">
            <v>174.71</v>
          </cell>
          <cell r="O815">
            <v>179.01</v>
          </cell>
          <cell r="Q815">
            <v>173.85</v>
          </cell>
          <cell r="S815">
            <v>180.68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G816">
            <v>192.19</v>
          </cell>
          <cell r="M816">
            <v>212.96</v>
          </cell>
          <cell r="O816">
            <v>218.2</v>
          </cell>
          <cell r="Q816">
            <v>212.05</v>
          </cell>
          <cell r="S816">
            <v>220.2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G817">
            <v>3.36</v>
          </cell>
          <cell r="M817">
            <v>3.92</v>
          </cell>
          <cell r="O817">
            <v>3.92</v>
          </cell>
          <cell r="Q817">
            <v>3.85</v>
          </cell>
          <cell r="S817">
            <v>3.85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G818">
            <v>1.1399999999999999</v>
          </cell>
          <cell r="M818">
            <v>0.84</v>
          </cell>
          <cell r="O818">
            <v>0.86</v>
          </cell>
          <cell r="Q818">
            <v>0.84</v>
          </cell>
          <cell r="S818">
            <v>0.85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G819">
            <v>47.78</v>
          </cell>
          <cell r="M819">
            <v>55.63</v>
          </cell>
          <cell r="O819">
            <v>56.22</v>
          </cell>
          <cell r="Q819">
            <v>55.59</v>
          </cell>
          <cell r="S819">
            <v>57.06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G820">
            <v>27.48</v>
          </cell>
          <cell r="M820">
            <v>31.54</v>
          </cell>
          <cell r="O820">
            <v>32.03</v>
          </cell>
          <cell r="Q820">
            <v>31.5</v>
          </cell>
          <cell r="S820">
            <v>32.729999999999997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G821">
            <v>123.04</v>
          </cell>
          <cell r="M821">
            <v>136.59</v>
          </cell>
          <cell r="O821">
            <v>139.43</v>
          </cell>
          <cell r="Q821">
            <v>135.06</v>
          </cell>
          <cell r="S821">
            <v>140.97999999999999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G822">
            <v>26.67</v>
          </cell>
          <cell r="M822">
            <v>33.06</v>
          </cell>
          <cell r="O822">
            <v>33.17</v>
          </cell>
          <cell r="Q822">
            <v>33.01</v>
          </cell>
          <cell r="S822">
            <v>33.21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G823">
            <v>124.7</v>
          </cell>
          <cell r="M823">
            <v>145.96</v>
          </cell>
          <cell r="O823">
            <v>138.34</v>
          </cell>
          <cell r="Q823">
            <v>137.43</v>
          </cell>
          <cell r="S823">
            <v>138.84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G824">
            <v>185.44</v>
          </cell>
          <cell r="M824">
            <v>196.56</v>
          </cell>
          <cell r="O824">
            <v>196.56</v>
          </cell>
          <cell r="Q824">
            <v>218.81</v>
          </cell>
          <cell r="S824">
            <v>218.81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G825">
            <v>208.05</v>
          </cell>
          <cell r="M825">
            <v>220.52</v>
          </cell>
          <cell r="O825">
            <v>220.52</v>
          </cell>
          <cell r="Q825">
            <v>245.49</v>
          </cell>
          <cell r="S825">
            <v>245.49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G826">
            <v>230.67</v>
          </cell>
          <cell r="M826">
            <v>244.38</v>
          </cell>
          <cell r="O826">
            <v>244.38</v>
          </cell>
          <cell r="Q826">
            <v>272.19</v>
          </cell>
          <cell r="S826">
            <v>272.19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G827">
            <v>218.61</v>
          </cell>
          <cell r="M827">
            <v>231.72</v>
          </cell>
          <cell r="O827">
            <v>231.72</v>
          </cell>
          <cell r="Q827">
            <v>257.95</v>
          </cell>
          <cell r="S827">
            <v>257.95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G828">
            <v>245.74</v>
          </cell>
          <cell r="M828">
            <v>260.49</v>
          </cell>
          <cell r="O828">
            <v>260.49</v>
          </cell>
          <cell r="Q828">
            <v>289.97000000000003</v>
          </cell>
          <cell r="S828">
            <v>289.97000000000003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G829">
            <v>271.38</v>
          </cell>
          <cell r="M829">
            <v>287.66000000000003</v>
          </cell>
          <cell r="O829">
            <v>287.66000000000003</v>
          </cell>
          <cell r="Q829">
            <v>324.2</v>
          </cell>
          <cell r="S829">
            <v>324.2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G830">
            <v>398.04</v>
          </cell>
          <cell r="M830">
            <v>421.92</v>
          </cell>
          <cell r="O830">
            <v>421.92</v>
          </cell>
          <cell r="Q830">
            <v>469.68</v>
          </cell>
          <cell r="S830">
            <v>469.68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G831">
            <v>530.41999999999996</v>
          </cell>
          <cell r="M831">
            <v>562.24</v>
          </cell>
          <cell r="O831">
            <v>562.24</v>
          </cell>
          <cell r="Q831">
            <v>625.9</v>
          </cell>
          <cell r="S831">
            <v>625.9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G832">
            <v>470.28</v>
          </cell>
          <cell r="M832">
            <v>517.65</v>
          </cell>
          <cell r="O832">
            <v>535.33000000000004</v>
          </cell>
          <cell r="Q832">
            <v>524.22</v>
          </cell>
          <cell r="S832">
            <v>539.16999999999996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G833">
            <v>227.24</v>
          </cell>
          <cell r="M833">
            <v>248.06</v>
          </cell>
          <cell r="O833">
            <v>254.14</v>
          </cell>
          <cell r="Q833">
            <v>244.32</v>
          </cell>
          <cell r="S833">
            <v>256.86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G834">
            <v>54.44</v>
          </cell>
          <cell r="M834">
            <v>63.72</v>
          </cell>
          <cell r="O834">
            <v>63.72</v>
          </cell>
          <cell r="Q834">
            <v>62.93</v>
          </cell>
          <cell r="S834">
            <v>62.93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G835">
            <v>776.35</v>
          </cell>
          <cell r="M835">
            <v>859.06</v>
          </cell>
          <cell r="O835">
            <v>882.36</v>
          </cell>
          <cell r="Q835">
            <v>881.64</v>
          </cell>
          <cell r="S835">
            <v>893.71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G836">
            <v>75.650000000000006</v>
          </cell>
          <cell r="M836">
            <v>85.2</v>
          </cell>
          <cell r="O836">
            <v>86.05</v>
          </cell>
          <cell r="Q836">
            <v>86.03</v>
          </cell>
          <cell r="S836">
            <v>86.08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G837">
            <v>39739.339999999997</v>
          </cell>
          <cell r="M837">
            <v>40019.26</v>
          </cell>
          <cell r="O837">
            <v>40044.01</v>
          </cell>
          <cell r="Q837">
            <v>40004.67</v>
          </cell>
          <cell r="S837">
            <v>40055.39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G838">
            <v>12.2</v>
          </cell>
          <cell r="M838">
            <v>14.91</v>
          </cell>
          <cell r="O838">
            <v>15.13</v>
          </cell>
          <cell r="Q838">
            <v>15.44</v>
          </cell>
          <cell r="S838">
            <v>14.52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G839">
            <v>9.64</v>
          </cell>
          <cell r="M839">
            <v>11.54</v>
          </cell>
          <cell r="O839">
            <v>11.7</v>
          </cell>
          <cell r="Q839">
            <v>12.02</v>
          </cell>
          <cell r="S839">
            <v>11.56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G840">
            <v>5.53</v>
          </cell>
          <cell r="M840">
            <v>7.8</v>
          </cell>
          <cell r="O840">
            <v>7.83</v>
          </cell>
          <cell r="Q840">
            <v>8.1199999999999992</v>
          </cell>
          <cell r="S840">
            <v>8.1199999999999992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G841">
            <v>0.42</v>
          </cell>
          <cell r="M841">
            <v>0.46</v>
          </cell>
          <cell r="O841">
            <v>0.47</v>
          </cell>
          <cell r="Q841">
            <v>0.45</v>
          </cell>
          <cell r="S841">
            <v>0.45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G842">
            <v>0.47</v>
          </cell>
          <cell r="M842">
            <v>0.53</v>
          </cell>
          <cell r="O842">
            <v>0.53</v>
          </cell>
          <cell r="Q842">
            <v>0.51</v>
          </cell>
          <cell r="S842">
            <v>0.51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G843">
            <v>0.32</v>
          </cell>
          <cell r="M843">
            <v>0.35</v>
          </cell>
          <cell r="O843">
            <v>0.36</v>
          </cell>
          <cell r="Q843">
            <v>0.35</v>
          </cell>
          <cell r="S843">
            <v>0.35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G844">
            <v>0.32</v>
          </cell>
          <cell r="M844">
            <v>0.36</v>
          </cell>
          <cell r="O844">
            <v>0.36</v>
          </cell>
          <cell r="Q844">
            <v>0.35</v>
          </cell>
          <cell r="S844">
            <v>0.35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G845">
            <v>0.35</v>
          </cell>
          <cell r="M845">
            <v>0.39</v>
          </cell>
          <cell r="O845">
            <v>0.4</v>
          </cell>
          <cell r="Q845">
            <v>0.38</v>
          </cell>
          <cell r="S845">
            <v>0.38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G846">
            <v>0.21</v>
          </cell>
          <cell r="M846">
            <v>0.23</v>
          </cell>
          <cell r="O846">
            <v>0.24</v>
          </cell>
          <cell r="Q846">
            <v>0.23</v>
          </cell>
          <cell r="S846">
            <v>0.23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G848">
            <v>6.5</v>
          </cell>
          <cell r="M848">
            <v>6.73</v>
          </cell>
          <cell r="O848">
            <v>6.81</v>
          </cell>
          <cell r="Q848">
            <v>6.71</v>
          </cell>
          <cell r="S848">
            <v>6.71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G849">
            <v>9.89</v>
          </cell>
          <cell r="M849">
            <v>10.41</v>
          </cell>
          <cell r="O849">
            <v>10.57</v>
          </cell>
          <cell r="Q849">
            <v>10.37</v>
          </cell>
          <cell r="S849">
            <v>10.37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G850">
            <v>0.15</v>
          </cell>
          <cell r="M850">
            <v>0.15</v>
          </cell>
          <cell r="O850">
            <v>0.15</v>
          </cell>
          <cell r="Q850">
            <v>0.15</v>
          </cell>
          <cell r="S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G851">
            <v>7.48</v>
          </cell>
          <cell r="M851">
            <v>7.74</v>
          </cell>
          <cell r="O851">
            <v>7.84</v>
          </cell>
          <cell r="Q851">
            <v>7.72</v>
          </cell>
          <cell r="S851">
            <v>7.72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G852">
            <v>11.61</v>
          </cell>
          <cell r="M852">
            <v>12.45</v>
          </cell>
          <cell r="O852">
            <v>12.57</v>
          </cell>
          <cell r="Q852">
            <v>12.32</v>
          </cell>
          <cell r="S852">
            <v>12.32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G853">
            <v>17.2</v>
          </cell>
          <cell r="M853">
            <v>19.63</v>
          </cell>
          <cell r="O853">
            <v>19.899999999999999</v>
          </cell>
          <cell r="Q853">
            <v>19.63</v>
          </cell>
          <cell r="S853">
            <v>20.28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G854">
            <v>37.79</v>
          </cell>
          <cell r="M854">
            <v>44.64</v>
          </cell>
          <cell r="O854">
            <v>45.27</v>
          </cell>
          <cell r="Q854">
            <v>44.67</v>
          </cell>
          <cell r="S854">
            <v>46.63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G855">
            <v>35.979999999999997</v>
          </cell>
          <cell r="M855">
            <v>37.99</v>
          </cell>
          <cell r="O855">
            <v>39.04</v>
          </cell>
          <cell r="Q855">
            <v>37.33</v>
          </cell>
          <cell r="S855">
            <v>39.4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G856">
            <v>0.13</v>
          </cell>
          <cell r="M856">
            <v>0.14000000000000001</v>
          </cell>
          <cell r="O856">
            <v>0.14000000000000001</v>
          </cell>
          <cell r="Q856">
            <v>0.14000000000000001</v>
          </cell>
          <cell r="S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G857">
            <v>0.09</v>
          </cell>
          <cell r="M857">
            <v>0.1</v>
          </cell>
          <cell r="O857">
            <v>0.1</v>
          </cell>
          <cell r="Q857">
            <v>0.1</v>
          </cell>
          <cell r="S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G858">
            <v>0.35</v>
          </cell>
          <cell r="M858">
            <v>0.41</v>
          </cell>
          <cell r="O858">
            <v>0.41</v>
          </cell>
          <cell r="Q858">
            <v>0.4</v>
          </cell>
          <cell r="S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G859">
            <v>0.18</v>
          </cell>
          <cell r="M859">
            <v>0.21</v>
          </cell>
          <cell r="O859">
            <v>0.21</v>
          </cell>
          <cell r="Q859">
            <v>0.2</v>
          </cell>
          <cell r="S859">
            <v>0.2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G860">
            <v>0.49</v>
          </cell>
          <cell r="M860">
            <v>0.56999999999999995</v>
          </cell>
          <cell r="O860">
            <v>0.56999999999999995</v>
          </cell>
          <cell r="Q860">
            <v>0.56000000000000005</v>
          </cell>
          <cell r="S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G861">
            <v>0.46</v>
          </cell>
          <cell r="M861">
            <v>0.53</v>
          </cell>
          <cell r="O861">
            <v>0.54</v>
          </cell>
          <cell r="Q861">
            <v>0.53</v>
          </cell>
          <cell r="S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G862">
            <v>0.52</v>
          </cell>
          <cell r="M862">
            <v>0.6</v>
          </cell>
          <cell r="O862">
            <v>0.61</v>
          </cell>
          <cell r="Q862">
            <v>0.6</v>
          </cell>
          <cell r="S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G863">
            <v>1.48</v>
          </cell>
          <cell r="M863">
            <v>1.71</v>
          </cell>
          <cell r="O863">
            <v>1.72</v>
          </cell>
          <cell r="Q863">
            <v>1.68</v>
          </cell>
          <cell r="S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G864">
            <v>1.47</v>
          </cell>
          <cell r="M864">
            <v>1.69</v>
          </cell>
          <cell r="O864">
            <v>1.7</v>
          </cell>
          <cell r="Q864">
            <v>1.67</v>
          </cell>
          <cell r="S864">
            <v>1.71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G865">
            <v>1.6</v>
          </cell>
          <cell r="M865">
            <v>1.85</v>
          </cell>
          <cell r="O865">
            <v>1.86</v>
          </cell>
          <cell r="Q865">
            <v>1.82</v>
          </cell>
          <cell r="S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G866">
            <v>2.11</v>
          </cell>
          <cell r="M866">
            <v>2.4300000000000002</v>
          </cell>
          <cell r="O866">
            <v>2.44</v>
          </cell>
          <cell r="Q866">
            <v>2.39</v>
          </cell>
          <cell r="S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G867">
            <v>2.13</v>
          </cell>
          <cell r="M867">
            <v>2.4500000000000002</v>
          </cell>
          <cell r="O867">
            <v>2.4700000000000002</v>
          </cell>
          <cell r="Q867">
            <v>2.41</v>
          </cell>
          <cell r="S867">
            <v>2.46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G868">
            <v>2.2799999999999998</v>
          </cell>
          <cell r="M868">
            <v>2.62</v>
          </cell>
          <cell r="O868">
            <v>2.64</v>
          </cell>
          <cell r="Q868">
            <v>2.58</v>
          </cell>
          <cell r="S868">
            <v>2.63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G869">
            <v>0.51</v>
          </cell>
          <cell r="M869">
            <v>0.59</v>
          </cell>
          <cell r="O869">
            <v>0.59</v>
          </cell>
          <cell r="Q869">
            <v>0.57999999999999996</v>
          </cell>
          <cell r="S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G870">
            <v>0.92</v>
          </cell>
          <cell r="M870">
            <v>1.07</v>
          </cell>
          <cell r="O870">
            <v>1.07</v>
          </cell>
          <cell r="Q870">
            <v>1.05</v>
          </cell>
          <cell r="S870">
            <v>1.06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G871">
            <v>26</v>
          </cell>
          <cell r="M871">
            <v>29.71</v>
          </cell>
          <cell r="O871">
            <v>29.78</v>
          </cell>
          <cell r="Q871">
            <v>29.51</v>
          </cell>
          <cell r="S871">
            <v>29.51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G872">
            <v>17.82</v>
          </cell>
          <cell r="M872">
            <v>19.87</v>
          </cell>
          <cell r="O872">
            <v>19.96</v>
          </cell>
          <cell r="Q872">
            <v>19.559999999999999</v>
          </cell>
          <cell r="S872">
            <v>19.559999999999999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G873">
            <v>20.87</v>
          </cell>
          <cell r="M873">
            <v>23.8</v>
          </cell>
          <cell r="O873">
            <v>23.8</v>
          </cell>
          <cell r="Q873">
            <v>23.26</v>
          </cell>
          <cell r="S873">
            <v>23.26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G874">
            <v>60.43</v>
          </cell>
          <cell r="M874">
            <v>64.95</v>
          </cell>
          <cell r="O874">
            <v>65.11</v>
          </cell>
          <cell r="Q874">
            <v>78.69</v>
          </cell>
          <cell r="S874">
            <v>62.94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G875">
            <v>14.12</v>
          </cell>
          <cell r="M875">
            <v>16.22</v>
          </cell>
          <cell r="O875">
            <v>16.22</v>
          </cell>
          <cell r="Q875">
            <v>15.89</v>
          </cell>
          <cell r="S875">
            <v>15.89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G876">
            <v>36.840000000000003</v>
          </cell>
          <cell r="M876">
            <v>43.11</v>
          </cell>
          <cell r="O876">
            <v>43.5</v>
          </cell>
          <cell r="Q876">
            <v>43</v>
          </cell>
          <cell r="S876">
            <v>44.07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G877">
            <v>35.82</v>
          </cell>
          <cell r="M877">
            <v>41.72</v>
          </cell>
          <cell r="O877">
            <v>42.13</v>
          </cell>
          <cell r="Q877">
            <v>41.43</v>
          </cell>
          <cell r="S877">
            <v>42.51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G878">
            <v>23.66</v>
          </cell>
          <cell r="M878">
            <v>26.99</v>
          </cell>
          <cell r="O878">
            <v>26.99</v>
          </cell>
          <cell r="Q878">
            <v>26.39</v>
          </cell>
          <cell r="S878">
            <v>26.39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G879">
            <v>75.17</v>
          </cell>
          <cell r="M879">
            <v>83.64</v>
          </cell>
          <cell r="O879">
            <v>84.21</v>
          </cell>
          <cell r="Q879">
            <v>92.85</v>
          </cell>
          <cell r="S879">
            <v>83.6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G880">
            <v>16.399999999999999</v>
          </cell>
          <cell r="M880">
            <v>18.84</v>
          </cell>
          <cell r="O880">
            <v>18.84</v>
          </cell>
          <cell r="Q880">
            <v>18.46</v>
          </cell>
          <cell r="S880">
            <v>18.46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G881">
            <v>218.14</v>
          </cell>
          <cell r="M881">
            <v>237.8</v>
          </cell>
          <cell r="O881">
            <v>243.59</v>
          </cell>
          <cell r="Q881">
            <v>233.72</v>
          </cell>
          <cell r="S881">
            <v>246.49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G882">
            <v>5.77</v>
          </cell>
          <cell r="M882">
            <v>6.35</v>
          </cell>
          <cell r="O882">
            <v>6.65</v>
          </cell>
          <cell r="Q882">
            <v>6.48</v>
          </cell>
          <cell r="S882">
            <v>6.48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G883">
            <v>94.96</v>
          </cell>
          <cell r="M883">
            <v>110.07</v>
          </cell>
          <cell r="O883">
            <v>110.91</v>
          </cell>
          <cell r="Q883">
            <v>109.05</v>
          </cell>
          <cell r="S883">
            <v>109.05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G884">
            <v>3.69</v>
          </cell>
          <cell r="M884">
            <v>4.03</v>
          </cell>
          <cell r="O884">
            <v>4.24</v>
          </cell>
          <cell r="Q884">
            <v>4.13</v>
          </cell>
          <cell r="S884">
            <v>4.13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G885">
            <v>49.73</v>
          </cell>
          <cell r="M885">
            <v>58.21</v>
          </cell>
          <cell r="O885">
            <v>58.52</v>
          </cell>
          <cell r="Q885">
            <v>57.82</v>
          </cell>
          <cell r="S885">
            <v>57.82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G886">
            <v>5.81</v>
          </cell>
          <cell r="M886">
            <v>6.98</v>
          </cell>
          <cell r="O886">
            <v>6.98</v>
          </cell>
          <cell r="Q886">
            <v>6.98</v>
          </cell>
          <cell r="S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G887">
            <v>166.47</v>
          </cell>
          <cell r="M887">
            <v>183.45</v>
          </cell>
          <cell r="O887">
            <v>187.34</v>
          </cell>
          <cell r="Q887">
            <v>180.79</v>
          </cell>
          <cell r="S887">
            <v>189.32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G888">
            <v>209.35</v>
          </cell>
          <cell r="M888">
            <v>229.42</v>
          </cell>
          <cell r="O888">
            <v>234.67</v>
          </cell>
          <cell r="Q888">
            <v>225.85</v>
          </cell>
          <cell r="S888">
            <v>237.3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G889">
            <v>242.57</v>
          </cell>
          <cell r="M889">
            <v>268.77999999999997</v>
          </cell>
          <cell r="O889">
            <v>274.27</v>
          </cell>
          <cell r="Q889">
            <v>265.27</v>
          </cell>
          <cell r="S889">
            <v>277.31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G890">
            <v>180.21</v>
          </cell>
          <cell r="M890">
            <v>196.36</v>
          </cell>
          <cell r="O890">
            <v>200.78</v>
          </cell>
          <cell r="Q890">
            <v>193</v>
          </cell>
          <cell r="S890">
            <v>202.39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G891">
            <v>113.44</v>
          </cell>
          <cell r="M891">
            <v>125.25</v>
          </cell>
          <cell r="O891">
            <v>127.58</v>
          </cell>
          <cell r="Q891">
            <v>123.54</v>
          </cell>
          <cell r="S891">
            <v>128.30000000000001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G892">
            <v>3.89</v>
          </cell>
          <cell r="M892">
            <v>4.34</v>
          </cell>
          <cell r="O892">
            <v>4.55</v>
          </cell>
          <cell r="Q892">
            <v>4.55</v>
          </cell>
          <cell r="S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G893">
            <v>27.81</v>
          </cell>
          <cell r="M893">
            <v>30.76</v>
          </cell>
          <cell r="O893">
            <v>30.84</v>
          </cell>
          <cell r="Q893">
            <v>31.06</v>
          </cell>
          <cell r="S893">
            <v>31.01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G894">
            <v>13.94</v>
          </cell>
          <cell r="M894">
            <v>16.04</v>
          </cell>
          <cell r="O894">
            <v>16.04</v>
          </cell>
          <cell r="Q894">
            <v>15.98</v>
          </cell>
          <cell r="S894">
            <v>15.98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G895">
            <v>8.75</v>
          </cell>
          <cell r="M895">
            <v>10.5</v>
          </cell>
          <cell r="O895">
            <v>10.5</v>
          </cell>
          <cell r="Q895">
            <v>10.5</v>
          </cell>
          <cell r="S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G896">
            <v>2.14</v>
          </cell>
          <cell r="M896">
            <v>2.52</v>
          </cell>
          <cell r="O896">
            <v>2.5299999999999998</v>
          </cell>
          <cell r="Q896">
            <v>2.5</v>
          </cell>
          <cell r="S896">
            <v>2.5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G897">
            <v>15.79</v>
          </cell>
          <cell r="M897">
            <v>18.95</v>
          </cell>
          <cell r="O897">
            <v>18.95</v>
          </cell>
          <cell r="Q897">
            <v>18.95</v>
          </cell>
          <cell r="S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G898">
            <v>21.06</v>
          </cell>
          <cell r="M898">
            <v>25.27</v>
          </cell>
          <cell r="O898">
            <v>25.27</v>
          </cell>
          <cell r="Q898">
            <v>25.27</v>
          </cell>
          <cell r="S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G899">
            <v>3.82</v>
          </cell>
          <cell r="M899">
            <v>4.37</v>
          </cell>
          <cell r="O899">
            <v>4.37</v>
          </cell>
          <cell r="Q899">
            <v>4.26</v>
          </cell>
          <cell r="S899">
            <v>4.26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G900">
            <v>4.7699999999999996</v>
          </cell>
          <cell r="M900">
            <v>5.46</v>
          </cell>
          <cell r="O900">
            <v>5.46</v>
          </cell>
          <cell r="Q900">
            <v>5.32</v>
          </cell>
          <cell r="S900">
            <v>5.32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G901">
            <v>46.48</v>
          </cell>
          <cell r="M901">
            <v>50.78</v>
          </cell>
          <cell r="O901">
            <v>52.49</v>
          </cell>
          <cell r="Q901">
            <v>51.87</v>
          </cell>
          <cell r="S901">
            <v>62.39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G902">
            <v>852.26</v>
          </cell>
          <cell r="M902">
            <v>990.04</v>
          </cell>
          <cell r="O902">
            <v>1036.74</v>
          </cell>
          <cell r="Q902">
            <v>1034.93</v>
          </cell>
          <cell r="S902">
            <v>1036.1500000000001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G903">
            <v>1061.68</v>
          </cell>
          <cell r="M903">
            <v>1217.3399999999999</v>
          </cell>
          <cell r="O903">
            <v>1285.8</v>
          </cell>
          <cell r="Q903">
            <v>1283.8499999999999</v>
          </cell>
          <cell r="S903">
            <v>1285.08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G904">
            <v>928.35</v>
          </cell>
          <cell r="M904">
            <v>1074.95</v>
          </cell>
          <cell r="O904">
            <v>1085.56</v>
          </cell>
          <cell r="Q904">
            <v>1084.3599999999999</v>
          </cell>
          <cell r="S904">
            <v>1085.5899999999999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G905">
            <v>1155.49</v>
          </cell>
          <cell r="M905">
            <v>1322.33</v>
          </cell>
          <cell r="O905">
            <v>1346.44</v>
          </cell>
          <cell r="Q905">
            <v>1344.58</v>
          </cell>
          <cell r="S905">
            <v>1345.8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G906">
            <v>1667.71</v>
          </cell>
          <cell r="M906">
            <v>1957.4</v>
          </cell>
          <cell r="O906">
            <v>1958.05</v>
          </cell>
          <cell r="Q906">
            <v>1892.17</v>
          </cell>
          <cell r="S906">
            <v>1893.36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G907">
            <v>2013.11</v>
          </cell>
          <cell r="M907">
            <v>2434.67</v>
          </cell>
          <cell r="O907">
            <v>2435.4499999999998</v>
          </cell>
          <cell r="Q907">
            <v>2282.92</v>
          </cell>
          <cell r="S907">
            <v>2284.36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G908">
            <v>1700.88</v>
          </cell>
          <cell r="M908">
            <v>2030.38</v>
          </cell>
          <cell r="O908">
            <v>2031.03</v>
          </cell>
          <cell r="Q908">
            <v>1828.85</v>
          </cell>
          <cell r="S908">
            <v>1830.05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G909">
            <v>2222.9899999999998</v>
          </cell>
          <cell r="M909">
            <v>2441.5700000000002</v>
          </cell>
          <cell r="O909">
            <v>2442.35</v>
          </cell>
          <cell r="Q909">
            <v>2288.87</v>
          </cell>
          <cell r="S909">
            <v>2290.3000000000002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G910">
            <v>34.85</v>
          </cell>
          <cell r="M910">
            <v>40.54</v>
          </cell>
          <cell r="O910">
            <v>40.96</v>
          </cell>
          <cell r="Q910">
            <v>40.409999999999997</v>
          </cell>
          <cell r="S910">
            <v>41.48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G911">
            <v>8.75</v>
          </cell>
          <cell r="M911">
            <v>10.5</v>
          </cell>
          <cell r="O911">
            <v>10.5</v>
          </cell>
          <cell r="Q911">
            <v>10.5</v>
          </cell>
          <cell r="S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G912">
            <v>61.59</v>
          </cell>
          <cell r="M912">
            <v>72.58</v>
          </cell>
          <cell r="O912">
            <v>73.02</v>
          </cell>
          <cell r="Q912">
            <v>72.75</v>
          </cell>
          <cell r="S912">
            <v>74.23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G913">
            <v>40.799999999999997</v>
          </cell>
          <cell r="M913">
            <v>47.86</v>
          </cell>
          <cell r="O913">
            <v>48.23</v>
          </cell>
          <cell r="Q913">
            <v>48</v>
          </cell>
          <cell r="S913">
            <v>49.23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G914">
            <v>2.96</v>
          </cell>
          <cell r="M914">
            <v>3.46</v>
          </cell>
          <cell r="O914">
            <v>3.47</v>
          </cell>
          <cell r="Q914">
            <v>3.42</v>
          </cell>
          <cell r="S914">
            <v>3.42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G915">
            <v>3.17</v>
          </cell>
          <cell r="M915">
            <v>3.69</v>
          </cell>
          <cell r="O915">
            <v>3.7</v>
          </cell>
          <cell r="Q915">
            <v>3.64</v>
          </cell>
          <cell r="S915">
            <v>3.64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G916">
            <v>105.07</v>
          </cell>
          <cell r="M916">
            <v>110.09</v>
          </cell>
          <cell r="O916">
            <v>120.63</v>
          </cell>
          <cell r="Q916">
            <v>117.37</v>
          </cell>
          <cell r="S916">
            <v>117.37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G917">
            <v>92.24</v>
          </cell>
          <cell r="M917">
            <v>110.38</v>
          </cell>
          <cell r="O917">
            <v>110.38</v>
          </cell>
          <cell r="Q917">
            <v>110.34</v>
          </cell>
          <cell r="S917">
            <v>110.34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G918">
            <v>109.06</v>
          </cell>
          <cell r="M918">
            <v>129.85</v>
          </cell>
          <cell r="O918">
            <v>129.85</v>
          </cell>
          <cell r="Q918">
            <v>129.75</v>
          </cell>
          <cell r="S918">
            <v>129.75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G919">
            <v>80</v>
          </cell>
          <cell r="M919">
            <v>94.79</v>
          </cell>
          <cell r="O919">
            <v>94.79</v>
          </cell>
          <cell r="Q919">
            <v>94.15</v>
          </cell>
          <cell r="S919">
            <v>94.15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G920">
            <v>1.32</v>
          </cell>
          <cell r="M920">
            <v>1.53</v>
          </cell>
          <cell r="O920">
            <v>1.54</v>
          </cell>
          <cell r="Q920">
            <v>1.51</v>
          </cell>
          <cell r="S920">
            <v>1.52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G921">
            <v>1.06</v>
          </cell>
          <cell r="M921">
            <v>1.23</v>
          </cell>
          <cell r="O921">
            <v>1.23</v>
          </cell>
          <cell r="Q921">
            <v>1.2</v>
          </cell>
          <cell r="S921">
            <v>1.2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G922">
            <v>0.82</v>
          </cell>
          <cell r="M922">
            <v>0.96</v>
          </cell>
          <cell r="O922">
            <v>0.96</v>
          </cell>
          <cell r="Q922">
            <v>0.94</v>
          </cell>
          <cell r="S922">
            <v>0.94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G923">
            <v>0.28999999999999998</v>
          </cell>
          <cell r="M923">
            <v>0.32</v>
          </cell>
          <cell r="O923">
            <v>0.32</v>
          </cell>
          <cell r="Q923">
            <v>0.32</v>
          </cell>
          <cell r="S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G924">
            <v>0.34</v>
          </cell>
          <cell r="M924">
            <v>0.39</v>
          </cell>
          <cell r="O924">
            <v>0.39</v>
          </cell>
          <cell r="Q924">
            <v>0.39</v>
          </cell>
          <cell r="S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G925">
            <v>61.12</v>
          </cell>
          <cell r="M925">
            <v>69.45</v>
          </cell>
          <cell r="O925">
            <v>69.45</v>
          </cell>
          <cell r="Q925">
            <v>68.17</v>
          </cell>
          <cell r="S925">
            <v>68.17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G926">
            <v>155.58000000000001</v>
          </cell>
          <cell r="M926">
            <v>152.16</v>
          </cell>
          <cell r="O926">
            <v>152.65</v>
          </cell>
          <cell r="Q926">
            <v>151.75</v>
          </cell>
          <cell r="S926">
            <v>147.24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G927">
            <v>6.73</v>
          </cell>
          <cell r="M927">
            <v>7.66</v>
          </cell>
          <cell r="O927">
            <v>7.66</v>
          </cell>
          <cell r="Q927">
            <v>7.52</v>
          </cell>
          <cell r="S927">
            <v>7.53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G928">
            <v>57.3</v>
          </cell>
          <cell r="M928">
            <v>65.900000000000006</v>
          </cell>
          <cell r="O928">
            <v>67</v>
          </cell>
          <cell r="Q928">
            <v>66.03</v>
          </cell>
          <cell r="S928">
            <v>66.64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G929">
            <v>25.78</v>
          </cell>
          <cell r="M929">
            <v>29.96</v>
          </cell>
          <cell r="O929">
            <v>30.01</v>
          </cell>
          <cell r="Q929">
            <v>29.93</v>
          </cell>
          <cell r="S929">
            <v>30.03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G930">
            <v>0.17</v>
          </cell>
          <cell r="M930">
            <v>0.21</v>
          </cell>
          <cell r="O930">
            <v>0.21</v>
          </cell>
          <cell r="Q930">
            <v>0.21</v>
          </cell>
          <cell r="S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G931">
            <v>0.26</v>
          </cell>
          <cell r="M931">
            <v>0.32</v>
          </cell>
          <cell r="O931">
            <v>0.32</v>
          </cell>
          <cell r="Q931">
            <v>0.32</v>
          </cell>
          <cell r="S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G932">
            <v>1.06</v>
          </cell>
          <cell r="M932">
            <v>1.28</v>
          </cell>
          <cell r="O932">
            <v>1.28</v>
          </cell>
          <cell r="Q932">
            <v>1.28</v>
          </cell>
          <cell r="S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G933">
            <v>0.35</v>
          </cell>
          <cell r="M933">
            <v>0.42</v>
          </cell>
          <cell r="O933">
            <v>0.42</v>
          </cell>
          <cell r="Q933">
            <v>0.42</v>
          </cell>
          <cell r="S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G934">
            <v>5.81</v>
          </cell>
          <cell r="M934">
            <v>6.98</v>
          </cell>
          <cell r="O934">
            <v>6.98</v>
          </cell>
          <cell r="Q934">
            <v>6.98</v>
          </cell>
          <cell r="S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G935">
            <v>16.98</v>
          </cell>
          <cell r="M935">
            <v>20.37</v>
          </cell>
          <cell r="O935">
            <v>20.37</v>
          </cell>
          <cell r="Q935">
            <v>20.37</v>
          </cell>
          <cell r="S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G936">
            <v>123.51</v>
          </cell>
          <cell r="M936">
            <v>134.66999999999999</v>
          </cell>
          <cell r="O936">
            <v>138.94</v>
          </cell>
          <cell r="Q936">
            <v>136.88</v>
          </cell>
          <cell r="S936">
            <v>139.09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G937">
            <v>186.91</v>
          </cell>
          <cell r="M937">
            <v>203.38</v>
          </cell>
          <cell r="O937">
            <v>210.07</v>
          </cell>
          <cell r="Q937">
            <v>206.79</v>
          </cell>
          <cell r="S937">
            <v>210.44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G938">
            <v>275.91000000000003</v>
          </cell>
          <cell r="M938">
            <v>299.38</v>
          </cell>
          <cell r="O938">
            <v>309.63</v>
          </cell>
          <cell r="Q938">
            <v>304.77</v>
          </cell>
          <cell r="S938">
            <v>310.23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G939">
            <v>396.82</v>
          </cell>
          <cell r="M939">
            <v>432.17</v>
          </cell>
          <cell r="O939">
            <v>446.58</v>
          </cell>
          <cell r="Q939">
            <v>440.3</v>
          </cell>
          <cell r="S939">
            <v>447.32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G940">
            <v>2.6</v>
          </cell>
          <cell r="M940">
            <v>3.06</v>
          </cell>
          <cell r="O940">
            <v>3.06</v>
          </cell>
          <cell r="Q940">
            <v>3.02</v>
          </cell>
          <cell r="S940">
            <v>3.02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G941">
            <v>10.85</v>
          </cell>
          <cell r="M941">
            <v>12.72</v>
          </cell>
          <cell r="O941">
            <v>12.73</v>
          </cell>
          <cell r="Q941">
            <v>12.55</v>
          </cell>
          <cell r="S941">
            <v>12.55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G942">
            <v>13.4</v>
          </cell>
          <cell r="M942">
            <v>15.4</v>
          </cell>
          <cell r="O942">
            <v>15.52</v>
          </cell>
          <cell r="Q942">
            <v>15.31</v>
          </cell>
          <cell r="S942">
            <v>15.41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G943">
            <v>104.13</v>
          </cell>
          <cell r="M943">
            <v>125.77</v>
          </cell>
          <cell r="O943">
            <v>127.92</v>
          </cell>
          <cell r="Q943">
            <v>127.96</v>
          </cell>
          <cell r="S943">
            <v>127.96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G944">
            <v>0.8</v>
          </cell>
          <cell r="M944">
            <v>0.98</v>
          </cell>
          <cell r="O944">
            <v>0.97</v>
          </cell>
          <cell r="Q944">
            <v>0.97</v>
          </cell>
          <cell r="S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G945">
            <v>17.86</v>
          </cell>
          <cell r="M945">
            <v>19.66</v>
          </cell>
          <cell r="O945">
            <v>19.87</v>
          </cell>
          <cell r="Q945">
            <v>19.72</v>
          </cell>
          <cell r="S945">
            <v>19.72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G946">
            <v>11.94</v>
          </cell>
          <cell r="M946">
            <v>14.47</v>
          </cell>
          <cell r="O946">
            <v>14.72</v>
          </cell>
          <cell r="Q946">
            <v>14.97</v>
          </cell>
          <cell r="S946">
            <v>14.05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G947">
            <v>9.98</v>
          </cell>
          <cell r="M947">
            <v>12.39</v>
          </cell>
          <cell r="O947">
            <v>12.62</v>
          </cell>
          <cell r="Q947">
            <v>12.57</v>
          </cell>
          <cell r="S947">
            <v>11.65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G948">
            <v>2.42</v>
          </cell>
          <cell r="M948">
            <v>2.7</v>
          </cell>
          <cell r="O948">
            <v>2.71</v>
          </cell>
          <cell r="Q948">
            <v>3.03</v>
          </cell>
          <cell r="S948">
            <v>3.03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G949">
            <v>10.06</v>
          </cell>
          <cell r="M949">
            <v>11.95</v>
          </cell>
          <cell r="O949">
            <v>12.13</v>
          </cell>
          <cell r="Q949">
            <v>12.41</v>
          </cell>
          <cell r="S949">
            <v>11.95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G950">
            <v>8.44</v>
          </cell>
          <cell r="M950">
            <v>10.15</v>
          </cell>
          <cell r="O950">
            <v>10.34</v>
          </cell>
          <cell r="Q950">
            <v>10.26</v>
          </cell>
          <cell r="S950">
            <v>9.7899999999999991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G951">
            <v>4.66</v>
          </cell>
          <cell r="M951">
            <v>6.83</v>
          </cell>
          <cell r="O951">
            <v>6.84</v>
          </cell>
          <cell r="Q951">
            <v>7.16</v>
          </cell>
          <cell r="S951">
            <v>7.16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G952">
            <v>3.53</v>
          </cell>
          <cell r="M952">
            <v>5.62</v>
          </cell>
          <cell r="O952">
            <v>5.64</v>
          </cell>
          <cell r="Q952">
            <v>5.61</v>
          </cell>
          <cell r="S952">
            <v>5.61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G953">
            <v>1.9</v>
          </cell>
          <cell r="M953">
            <v>2.0699999999999998</v>
          </cell>
          <cell r="O953">
            <v>2.0699999999999998</v>
          </cell>
          <cell r="Q953">
            <v>2.4</v>
          </cell>
          <cell r="S953">
            <v>2.4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G954">
            <v>45.61</v>
          </cell>
          <cell r="M954">
            <v>51.9</v>
          </cell>
          <cell r="O954">
            <v>52</v>
          </cell>
          <cell r="Q954">
            <v>51.45</v>
          </cell>
          <cell r="S954">
            <v>51.45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G955">
            <v>14.25</v>
          </cell>
          <cell r="M955">
            <v>14.94</v>
          </cell>
          <cell r="O955">
            <v>15.04</v>
          </cell>
          <cell r="Q955">
            <v>14.76</v>
          </cell>
          <cell r="S955">
            <v>14.76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G956">
            <v>11.4</v>
          </cell>
          <cell r="M956">
            <v>13</v>
          </cell>
          <cell r="O956">
            <v>13</v>
          </cell>
          <cell r="Q956">
            <v>12.73</v>
          </cell>
          <cell r="S956">
            <v>12.73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G957">
            <v>14.25</v>
          </cell>
          <cell r="M957">
            <v>16.260000000000002</v>
          </cell>
          <cell r="O957">
            <v>16.260000000000002</v>
          </cell>
          <cell r="Q957">
            <v>15.91</v>
          </cell>
          <cell r="S957">
            <v>15.91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G958">
            <v>2.9</v>
          </cell>
          <cell r="M958">
            <v>3.16</v>
          </cell>
          <cell r="O958">
            <v>3.23</v>
          </cell>
          <cell r="Q958">
            <v>3.13</v>
          </cell>
          <cell r="S958">
            <v>3.13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G959">
            <v>4.45</v>
          </cell>
          <cell r="M959">
            <v>4.84</v>
          </cell>
          <cell r="O959">
            <v>4.95</v>
          </cell>
          <cell r="Q959">
            <v>4.79</v>
          </cell>
          <cell r="S959">
            <v>4.79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G960">
            <v>37</v>
          </cell>
          <cell r="M960">
            <v>42.05</v>
          </cell>
          <cell r="O960">
            <v>43.7</v>
          </cell>
          <cell r="Q960">
            <v>43.09</v>
          </cell>
          <cell r="S960">
            <v>46.84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G961">
            <v>484.84</v>
          </cell>
          <cell r="M961">
            <v>581.79999999999995</v>
          </cell>
          <cell r="O961">
            <v>581.79999999999995</v>
          </cell>
          <cell r="Q961">
            <v>581.79999999999995</v>
          </cell>
          <cell r="S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G962">
            <v>1163.6300000000001</v>
          </cell>
          <cell r="M962">
            <v>1396.33</v>
          </cell>
          <cell r="O962">
            <v>1396.33</v>
          </cell>
          <cell r="Q962">
            <v>1396.33</v>
          </cell>
          <cell r="S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G963">
            <v>169.16</v>
          </cell>
          <cell r="M963">
            <v>189.77</v>
          </cell>
          <cell r="O963">
            <v>189.77</v>
          </cell>
          <cell r="Q963">
            <v>183.79</v>
          </cell>
          <cell r="S963">
            <v>183.79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G964">
            <v>0.05</v>
          </cell>
          <cell r="M964">
            <v>0.06</v>
          </cell>
          <cell r="O964">
            <v>0.06</v>
          </cell>
          <cell r="Q964">
            <v>0.05</v>
          </cell>
          <cell r="S964">
            <v>0.05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G965">
            <v>0.19</v>
          </cell>
          <cell r="M965">
            <v>0.23</v>
          </cell>
          <cell r="O965">
            <v>0.23</v>
          </cell>
          <cell r="Q965">
            <v>0.23</v>
          </cell>
          <cell r="S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G966">
            <v>0.49</v>
          </cell>
          <cell r="M966">
            <v>0.54</v>
          </cell>
          <cell r="O966">
            <v>0.54</v>
          </cell>
          <cell r="Q966">
            <v>0.52</v>
          </cell>
          <cell r="S966">
            <v>0.52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G967">
            <v>0.49</v>
          </cell>
          <cell r="M967">
            <v>0.54</v>
          </cell>
          <cell r="O967">
            <v>0.55000000000000004</v>
          </cell>
          <cell r="Q967">
            <v>0.53</v>
          </cell>
          <cell r="S967">
            <v>0.53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G968">
            <v>0.68</v>
          </cell>
          <cell r="M968">
            <v>0.77</v>
          </cell>
          <cell r="O968">
            <v>0.78</v>
          </cell>
          <cell r="Q968">
            <v>0.75</v>
          </cell>
          <cell r="S968">
            <v>0.75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G969">
            <v>0.32</v>
          </cell>
          <cell r="M969">
            <v>0.35</v>
          </cell>
          <cell r="O969">
            <v>0.36</v>
          </cell>
          <cell r="Q969">
            <v>0.35</v>
          </cell>
          <cell r="S969">
            <v>0.35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G970">
            <v>0.39</v>
          </cell>
          <cell r="M970">
            <v>0.43</v>
          </cell>
          <cell r="O970">
            <v>0.43</v>
          </cell>
          <cell r="Q970">
            <v>0.41</v>
          </cell>
          <cell r="S970">
            <v>0.41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G971">
            <v>0.56000000000000005</v>
          </cell>
          <cell r="M971">
            <v>0.64</v>
          </cell>
          <cell r="O971">
            <v>0.64</v>
          </cell>
          <cell r="Q971">
            <v>0.62</v>
          </cell>
          <cell r="S971">
            <v>0.62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G972">
            <v>0.36</v>
          </cell>
          <cell r="M972">
            <v>0.4</v>
          </cell>
          <cell r="O972">
            <v>0.41</v>
          </cell>
          <cell r="Q972">
            <v>0.39</v>
          </cell>
          <cell r="S972">
            <v>0.39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G973">
            <v>0.53</v>
          </cell>
          <cell r="M973">
            <v>0.6</v>
          </cell>
          <cell r="O973">
            <v>0.6</v>
          </cell>
          <cell r="Q973">
            <v>0.59</v>
          </cell>
          <cell r="S973">
            <v>0.59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G974">
            <v>0.21</v>
          </cell>
          <cell r="M974">
            <v>0.23</v>
          </cell>
          <cell r="O974">
            <v>0.24</v>
          </cell>
          <cell r="Q974">
            <v>0.23</v>
          </cell>
          <cell r="S974">
            <v>0.23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G975">
            <v>0.91</v>
          </cell>
          <cell r="M975">
            <v>1.03</v>
          </cell>
          <cell r="O975">
            <v>1.03</v>
          </cell>
          <cell r="Q975">
            <v>0.99</v>
          </cell>
          <cell r="S975">
            <v>0.99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G976">
            <v>0.95</v>
          </cell>
          <cell r="M976">
            <v>1.07</v>
          </cell>
          <cell r="O976">
            <v>1.07</v>
          </cell>
          <cell r="Q976">
            <v>1.03</v>
          </cell>
          <cell r="S976">
            <v>1.03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G977">
            <v>0.74</v>
          </cell>
          <cell r="M977">
            <v>0.84</v>
          </cell>
          <cell r="O977">
            <v>0.84</v>
          </cell>
          <cell r="Q977">
            <v>0.8</v>
          </cell>
          <cell r="S977">
            <v>0.8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G979">
            <v>161.72999999999999</v>
          </cell>
          <cell r="M979">
            <v>179.41</v>
          </cell>
          <cell r="O979">
            <v>182.92</v>
          </cell>
          <cell r="Q979">
            <v>177.03</v>
          </cell>
          <cell r="S979">
            <v>184.74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G980">
            <v>260.76</v>
          </cell>
          <cell r="M980">
            <v>284.55</v>
          </cell>
          <cell r="O980">
            <v>291.39</v>
          </cell>
          <cell r="Q980">
            <v>279.93</v>
          </cell>
          <cell r="S980">
            <v>294.89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G981">
            <v>4.0999999999999996</v>
          </cell>
          <cell r="M981">
            <v>4.59</v>
          </cell>
          <cell r="O981">
            <v>4.8</v>
          </cell>
          <cell r="Q981">
            <v>4.8</v>
          </cell>
          <cell r="S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G982">
            <v>27.81</v>
          </cell>
          <cell r="M982">
            <v>30.76</v>
          </cell>
          <cell r="O982">
            <v>30.84</v>
          </cell>
          <cell r="Q982">
            <v>31.06</v>
          </cell>
          <cell r="S982">
            <v>31.01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G983">
            <v>149.19999999999999</v>
          </cell>
          <cell r="M983">
            <v>179.88</v>
          </cell>
          <cell r="O983">
            <v>183.82</v>
          </cell>
          <cell r="Q983">
            <v>183.55</v>
          </cell>
          <cell r="S983">
            <v>183.55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G984">
            <v>164.22</v>
          </cell>
          <cell r="M984">
            <v>197.45</v>
          </cell>
          <cell r="O984">
            <v>201.4</v>
          </cell>
          <cell r="Q984">
            <v>200.75</v>
          </cell>
          <cell r="S984">
            <v>200.75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G985">
            <v>186.7</v>
          </cell>
          <cell r="M985">
            <v>223.83</v>
          </cell>
          <cell r="O985">
            <v>228.84</v>
          </cell>
          <cell r="Q985">
            <v>228.76</v>
          </cell>
          <cell r="S985">
            <v>228.76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G986">
            <v>204.49</v>
          </cell>
          <cell r="M986">
            <v>244.64</v>
          </cell>
          <cell r="O986">
            <v>249.65</v>
          </cell>
          <cell r="Q986">
            <v>249.13</v>
          </cell>
          <cell r="S986">
            <v>249.13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G987">
            <v>103.56</v>
          </cell>
          <cell r="M987">
            <v>125.09</v>
          </cell>
          <cell r="O987">
            <v>127.24</v>
          </cell>
          <cell r="Q987">
            <v>127.25</v>
          </cell>
          <cell r="S987">
            <v>127.25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G988">
            <v>114.43</v>
          </cell>
          <cell r="M988">
            <v>137.81</v>
          </cell>
          <cell r="O988">
            <v>139.97</v>
          </cell>
          <cell r="Q988">
            <v>139.69999999999999</v>
          </cell>
          <cell r="S988">
            <v>139.69999999999999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G989">
            <v>176.82</v>
          </cell>
          <cell r="M989">
            <v>213.25</v>
          </cell>
          <cell r="O989">
            <v>217.45</v>
          </cell>
          <cell r="Q989">
            <v>217.42</v>
          </cell>
          <cell r="S989">
            <v>217.42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G990">
            <v>194.2</v>
          </cell>
          <cell r="M990">
            <v>233.57</v>
          </cell>
          <cell r="O990">
            <v>237.78</v>
          </cell>
          <cell r="Q990">
            <v>237.3</v>
          </cell>
          <cell r="S990">
            <v>237.3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G991">
            <v>180.32</v>
          </cell>
          <cell r="M991">
            <v>197.95</v>
          </cell>
          <cell r="O991">
            <v>201.42</v>
          </cell>
          <cell r="Q991">
            <v>196.95</v>
          </cell>
          <cell r="S991">
            <v>202.92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G992">
            <v>6.47</v>
          </cell>
          <cell r="M992">
            <v>6.69</v>
          </cell>
          <cell r="O992">
            <v>6.87</v>
          </cell>
          <cell r="Q992">
            <v>6.85</v>
          </cell>
          <cell r="S992">
            <v>6.85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G993">
            <v>9.74</v>
          </cell>
          <cell r="M993">
            <v>10.44</v>
          </cell>
          <cell r="O993">
            <v>10.66</v>
          </cell>
          <cell r="Q993">
            <v>10.57</v>
          </cell>
          <cell r="S993">
            <v>10.57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G994">
            <v>9.5</v>
          </cell>
          <cell r="M994">
            <v>9.74</v>
          </cell>
          <cell r="O994">
            <v>9.9499999999999993</v>
          </cell>
          <cell r="Q994">
            <v>9.92</v>
          </cell>
          <cell r="S994">
            <v>9.92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G995">
            <v>12.61</v>
          </cell>
          <cell r="M995">
            <v>13.31</v>
          </cell>
          <cell r="O995">
            <v>13.56</v>
          </cell>
          <cell r="Q995">
            <v>13.47</v>
          </cell>
          <cell r="S995">
            <v>13.47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G996">
            <v>22.73</v>
          </cell>
          <cell r="M996">
            <v>27.63</v>
          </cell>
          <cell r="O996">
            <v>27.8</v>
          </cell>
          <cell r="Q996">
            <v>27.16</v>
          </cell>
          <cell r="S996">
            <v>27.16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G997">
            <v>28.38</v>
          </cell>
          <cell r="M997">
            <v>34.22</v>
          </cell>
          <cell r="O997">
            <v>34.42</v>
          </cell>
          <cell r="Q997">
            <v>33.69</v>
          </cell>
          <cell r="S997">
            <v>33.69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G998">
            <v>32.29</v>
          </cell>
          <cell r="M998">
            <v>38.83</v>
          </cell>
          <cell r="O998">
            <v>39.03</v>
          </cell>
          <cell r="Q998">
            <v>38.159999999999997</v>
          </cell>
          <cell r="S998">
            <v>38.159999999999997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G999">
            <v>8.09</v>
          </cell>
          <cell r="M999">
            <v>8.3000000000000007</v>
          </cell>
          <cell r="O999">
            <v>8.3000000000000007</v>
          </cell>
          <cell r="Q999">
            <v>8.26</v>
          </cell>
          <cell r="S999">
            <v>9.98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G1000">
            <v>22.75</v>
          </cell>
          <cell r="M1000">
            <v>23.2</v>
          </cell>
          <cell r="O1000">
            <v>23.2</v>
          </cell>
          <cell r="Q1000">
            <v>23.1</v>
          </cell>
          <cell r="S1000">
            <v>25.09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G1001">
            <v>8.76</v>
          </cell>
          <cell r="M1001">
            <v>8.9600000000000009</v>
          </cell>
          <cell r="O1001">
            <v>8.9600000000000009</v>
          </cell>
          <cell r="Q1001">
            <v>8.92</v>
          </cell>
          <cell r="S1001">
            <v>10.64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G1002">
            <v>24.07</v>
          </cell>
          <cell r="M1002">
            <v>24.52</v>
          </cell>
          <cell r="O1002">
            <v>24.53</v>
          </cell>
          <cell r="Q1002">
            <v>24.42</v>
          </cell>
          <cell r="S1002">
            <v>26.41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G1003">
            <v>179.37</v>
          </cell>
          <cell r="M1003">
            <v>186.49</v>
          </cell>
          <cell r="O1003">
            <v>186.91</v>
          </cell>
          <cell r="Q1003">
            <v>190.43</v>
          </cell>
          <cell r="S1003">
            <v>190.43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G1004">
            <v>235.42</v>
          </cell>
          <cell r="M1004">
            <v>244.14</v>
          </cell>
          <cell r="O1004">
            <v>246.95</v>
          </cell>
          <cell r="Q1004">
            <v>247.75</v>
          </cell>
          <cell r="S1004">
            <v>247.75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G1005">
            <v>10.210000000000001</v>
          </cell>
          <cell r="M1005">
            <v>11.74</v>
          </cell>
          <cell r="O1005">
            <v>11.76</v>
          </cell>
          <cell r="Q1005">
            <v>11.47</v>
          </cell>
          <cell r="S1005">
            <v>11.47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G1006">
            <v>16.34</v>
          </cell>
          <cell r="M1006">
            <v>19.260000000000002</v>
          </cell>
          <cell r="O1006">
            <v>18.73</v>
          </cell>
          <cell r="Q1006">
            <v>18.73</v>
          </cell>
          <cell r="S1006">
            <v>18.87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G1007">
            <v>143.52000000000001</v>
          </cell>
          <cell r="M1007">
            <v>147.25</v>
          </cell>
          <cell r="O1007">
            <v>147.65</v>
          </cell>
          <cell r="Q1007">
            <v>150.28</v>
          </cell>
          <cell r="S1007">
            <v>150.28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G1008">
            <v>199.57</v>
          </cell>
          <cell r="M1008">
            <v>204.9</v>
          </cell>
          <cell r="O1008">
            <v>207.69</v>
          </cell>
          <cell r="Q1008">
            <v>207.6</v>
          </cell>
          <cell r="S1008">
            <v>207.6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G1009">
            <v>62.27</v>
          </cell>
          <cell r="M1009">
            <v>67.98</v>
          </cell>
          <cell r="O1009">
            <v>67.849999999999994</v>
          </cell>
          <cell r="Q1009">
            <v>70.48</v>
          </cell>
          <cell r="S1009">
            <v>70.61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G1010">
            <v>116.74</v>
          </cell>
          <cell r="M1010">
            <v>123.73</v>
          </cell>
          <cell r="O1010">
            <v>125.99</v>
          </cell>
          <cell r="Q1010">
            <v>125.9</v>
          </cell>
          <cell r="S1010">
            <v>126.03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G1011">
            <v>23.11</v>
          </cell>
          <cell r="M1011">
            <v>24.73</v>
          </cell>
          <cell r="O1011">
            <v>24.73</v>
          </cell>
          <cell r="Q1011">
            <v>25.84</v>
          </cell>
          <cell r="S1011">
            <v>25.84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G1012">
            <v>15.37</v>
          </cell>
          <cell r="M1012">
            <v>17.28</v>
          </cell>
          <cell r="O1012">
            <v>17.399999999999999</v>
          </cell>
          <cell r="Q1012">
            <v>17.09</v>
          </cell>
          <cell r="S1012">
            <v>17.18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G1013">
            <v>0.39</v>
          </cell>
          <cell r="M1013">
            <v>0.43</v>
          </cell>
          <cell r="O1013">
            <v>0.43</v>
          </cell>
          <cell r="Q1013">
            <v>0.41</v>
          </cell>
          <cell r="S1013">
            <v>0.41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G1014">
            <v>0.53</v>
          </cell>
          <cell r="M1014">
            <v>0.6</v>
          </cell>
          <cell r="O1014">
            <v>0.6</v>
          </cell>
          <cell r="Q1014">
            <v>0.59</v>
          </cell>
          <cell r="S1014">
            <v>0.59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G1015">
            <v>0.74</v>
          </cell>
          <cell r="M1015">
            <v>0.84</v>
          </cell>
          <cell r="O1015">
            <v>0.84</v>
          </cell>
          <cell r="Q1015">
            <v>0.8</v>
          </cell>
          <cell r="S1015">
            <v>0.8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G1017">
            <v>0.21</v>
          </cell>
          <cell r="M1017">
            <v>0.22</v>
          </cell>
          <cell r="O1017">
            <v>0.24</v>
          </cell>
          <cell r="Q1017">
            <v>0.23</v>
          </cell>
          <cell r="S1017">
            <v>0.23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G1018">
            <v>18.46</v>
          </cell>
          <cell r="M1018">
            <v>19.72</v>
          </cell>
          <cell r="O1018">
            <v>21.1</v>
          </cell>
          <cell r="Q1018">
            <v>20.57</v>
          </cell>
          <cell r="S1018">
            <v>20.57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G1019">
            <v>46.15</v>
          </cell>
          <cell r="M1019">
            <v>49.3</v>
          </cell>
          <cell r="O1019">
            <v>52.76</v>
          </cell>
          <cell r="Q1019">
            <v>51.43</v>
          </cell>
          <cell r="S1019">
            <v>51.43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G1020">
            <v>1.0900000000000001</v>
          </cell>
          <cell r="M1020">
            <v>1.1599999999999999</v>
          </cell>
          <cell r="O1020">
            <v>1.24</v>
          </cell>
          <cell r="Q1020">
            <v>1.21</v>
          </cell>
          <cell r="S1020">
            <v>1.21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G1021">
            <v>3.49</v>
          </cell>
          <cell r="M1021">
            <v>3.81</v>
          </cell>
          <cell r="O1021">
            <v>4</v>
          </cell>
          <cell r="Q1021">
            <v>3.88</v>
          </cell>
          <cell r="S1021">
            <v>3.88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G1022">
            <v>3.8</v>
          </cell>
          <cell r="M1022">
            <v>4.1399999999999997</v>
          </cell>
          <cell r="O1022">
            <v>4.33</v>
          </cell>
          <cell r="Q1022">
            <v>4.2</v>
          </cell>
          <cell r="S1022">
            <v>4.2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G1023">
            <v>4.03</v>
          </cell>
          <cell r="M1023">
            <v>4.4000000000000004</v>
          </cell>
          <cell r="O1023">
            <v>4.59</v>
          </cell>
          <cell r="Q1023">
            <v>4.45</v>
          </cell>
          <cell r="S1023">
            <v>4.45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G1024">
            <v>4.33</v>
          </cell>
          <cell r="M1024">
            <v>4.72</v>
          </cell>
          <cell r="O1024">
            <v>4.92</v>
          </cell>
          <cell r="Q1024">
            <v>4.7699999999999996</v>
          </cell>
          <cell r="S1024">
            <v>4.7699999999999996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G1025">
            <v>4.57</v>
          </cell>
          <cell r="M1025">
            <v>4.9800000000000004</v>
          </cell>
          <cell r="O1025">
            <v>5.18</v>
          </cell>
          <cell r="Q1025">
            <v>5.0199999999999996</v>
          </cell>
          <cell r="S1025">
            <v>5.0199999999999996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G1026">
            <v>4.8600000000000003</v>
          </cell>
          <cell r="M1026">
            <v>5.3</v>
          </cell>
          <cell r="O1026">
            <v>5.49</v>
          </cell>
          <cell r="Q1026">
            <v>5.33</v>
          </cell>
          <cell r="S1026">
            <v>5.33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G1027">
            <v>5.04</v>
          </cell>
          <cell r="M1027">
            <v>5.49</v>
          </cell>
          <cell r="O1027">
            <v>5.69</v>
          </cell>
          <cell r="Q1027">
            <v>5.51</v>
          </cell>
          <cell r="S1027">
            <v>5.51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G1028">
            <v>5.18</v>
          </cell>
          <cell r="M1028">
            <v>5.64</v>
          </cell>
          <cell r="O1028">
            <v>5.84</v>
          </cell>
          <cell r="Q1028">
            <v>5.65</v>
          </cell>
          <cell r="S1028">
            <v>5.65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G1029">
            <v>5.41</v>
          </cell>
          <cell r="M1029">
            <v>5.88</v>
          </cell>
          <cell r="O1029">
            <v>6.09</v>
          </cell>
          <cell r="Q1029">
            <v>5.89</v>
          </cell>
          <cell r="S1029">
            <v>5.89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G1030">
            <v>5.62</v>
          </cell>
          <cell r="M1030">
            <v>6.12</v>
          </cell>
          <cell r="O1030">
            <v>6.33</v>
          </cell>
          <cell r="Q1030">
            <v>6.13</v>
          </cell>
          <cell r="S1030">
            <v>6.13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G1031">
            <v>6.41</v>
          </cell>
          <cell r="M1031">
            <v>6.98</v>
          </cell>
          <cell r="O1031">
            <v>7.19</v>
          </cell>
          <cell r="Q1031">
            <v>6.96</v>
          </cell>
          <cell r="S1031">
            <v>6.96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G1032">
            <v>8.51</v>
          </cell>
          <cell r="M1032">
            <v>9.25</v>
          </cell>
          <cell r="O1032">
            <v>9.48</v>
          </cell>
          <cell r="Q1032">
            <v>9.17</v>
          </cell>
          <cell r="S1032">
            <v>9.17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G1033">
            <v>3.73</v>
          </cell>
          <cell r="M1033">
            <v>3.89</v>
          </cell>
          <cell r="O1033">
            <v>3.89</v>
          </cell>
          <cell r="Q1033">
            <v>3.35</v>
          </cell>
          <cell r="S1033">
            <v>3.35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G1034">
            <v>4.08</v>
          </cell>
          <cell r="M1034">
            <v>4.28</v>
          </cell>
          <cell r="O1034">
            <v>4.28</v>
          </cell>
          <cell r="Q1034">
            <v>3.73</v>
          </cell>
          <cell r="S1034">
            <v>3.73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G1035">
            <v>4.3</v>
          </cell>
          <cell r="M1035">
            <v>4.5199999999999996</v>
          </cell>
          <cell r="O1035">
            <v>4.5199999999999996</v>
          </cell>
          <cell r="Q1035">
            <v>3.96</v>
          </cell>
          <cell r="S1035">
            <v>3.96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G1036">
            <v>4.57</v>
          </cell>
          <cell r="M1036">
            <v>4.8099999999999996</v>
          </cell>
          <cell r="O1036">
            <v>4.82</v>
          </cell>
          <cell r="Q1036">
            <v>4.24</v>
          </cell>
          <cell r="S1036">
            <v>4.24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G1037">
            <v>4.8600000000000003</v>
          </cell>
          <cell r="M1037">
            <v>5.12</v>
          </cell>
          <cell r="O1037">
            <v>5.13</v>
          </cell>
          <cell r="Q1037">
            <v>4.55</v>
          </cell>
          <cell r="S1037">
            <v>4.55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G1038">
            <v>5.0999999999999996</v>
          </cell>
          <cell r="M1038">
            <v>5.38</v>
          </cell>
          <cell r="O1038">
            <v>5.39</v>
          </cell>
          <cell r="Q1038">
            <v>4.8</v>
          </cell>
          <cell r="S1038">
            <v>4.8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G1039">
            <v>5.29</v>
          </cell>
          <cell r="M1039">
            <v>5.58</v>
          </cell>
          <cell r="O1039">
            <v>5.6</v>
          </cell>
          <cell r="Q1039">
            <v>5</v>
          </cell>
          <cell r="S1039">
            <v>5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G1040">
            <v>5.53</v>
          </cell>
          <cell r="M1040">
            <v>5.85</v>
          </cell>
          <cell r="O1040">
            <v>5.87</v>
          </cell>
          <cell r="Q1040">
            <v>5.26</v>
          </cell>
          <cell r="S1040">
            <v>5.26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G1041">
            <v>5.69</v>
          </cell>
          <cell r="M1041">
            <v>6.02</v>
          </cell>
          <cell r="O1041">
            <v>6.04</v>
          </cell>
          <cell r="Q1041">
            <v>5.42</v>
          </cell>
          <cell r="S1041">
            <v>5.42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G1042">
            <v>5.88</v>
          </cell>
          <cell r="M1042">
            <v>6.23</v>
          </cell>
          <cell r="O1042">
            <v>6.25</v>
          </cell>
          <cell r="Q1042">
            <v>5.62</v>
          </cell>
          <cell r="S1042">
            <v>5.62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G1043">
            <v>6.66</v>
          </cell>
          <cell r="M1043">
            <v>7.07</v>
          </cell>
          <cell r="O1043">
            <v>7.1</v>
          </cell>
          <cell r="Q1043">
            <v>6.44</v>
          </cell>
          <cell r="S1043">
            <v>6.44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G1044">
            <v>8.81</v>
          </cell>
          <cell r="M1044">
            <v>9.39</v>
          </cell>
          <cell r="O1044">
            <v>9.44</v>
          </cell>
          <cell r="Q1044">
            <v>8.6999999999999993</v>
          </cell>
          <cell r="S1044">
            <v>8.6999999999999993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G1045">
            <v>1.89</v>
          </cell>
          <cell r="M1045">
            <v>2.0099999999999998</v>
          </cell>
          <cell r="O1045">
            <v>2.16</v>
          </cell>
          <cell r="Q1045">
            <v>2.1</v>
          </cell>
          <cell r="S1045">
            <v>2.1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G1046">
            <v>5.58</v>
          </cell>
          <cell r="M1046">
            <v>6.06</v>
          </cell>
          <cell r="O1046">
            <v>6.39</v>
          </cell>
          <cell r="Q1046">
            <v>6.21</v>
          </cell>
          <cell r="S1046">
            <v>6.21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G1047">
            <v>6.03</v>
          </cell>
          <cell r="M1047">
            <v>6.55</v>
          </cell>
          <cell r="O1047">
            <v>6.89</v>
          </cell>
          <cell r="Q1047">
            <v>6.69</v>
          </cell>
          <cell r="S1047">
            <v>6.69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G1048">
            <v>6.29</v>
          </cell>
          <cell r="M1048">
            <v>6.84</v>
          </cell>
          <cell r="O1048">
            <v>7.17</v>
          </cell>
          <cell r="Q1048">
            <v>6.96</v>
          </cell>
          <cell r="S1048">
            <v>6.96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G1049">
            <v>6.7</v>
          </cell>
          <cell r="M1049">
            <v>7.28</v>
          </cell>
          <cell r="O1049">
            <v>7.62</v>
          </cell>
          <cell r="Q1049">
            <v>7.4</v>
          </cell>
          <cell r="S1049">
            <v>7.4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G1050">
            <v>6.99</v>
          </cell>
          <cell r="M1050">
            <v>7.59</v>
          </cell>
          <cell r="O1050">
            <v>7.93</v>
          </cell>
          <cell r="Q1050">
            <v>7.7</v>
          </cell>
          <cell r="S1050">
            <v>7.7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G1051">
            <v>7.17</v>
          </cell>
          <cell r="M1051">
            <v>7.78</v>
          </cell>
          <cell r="O1051">
            <v>8.1300000000000008</v>
          </cell>
          <cell r="Q1051">
            <v>7.89</v>
          </cell>
          <cell r="S1051">
            <v>7.89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G1052">
            <v>7.46</v>
          </cell>
          <cell r="M1052">
            <v>8.1</v>
          </cell>
          <cell r="O1052">
            <v>8.4499999999999993</v>
          </cell>
          <cell r="Q1052">
            <v>8.19</v>
          </cell>
          <cell r="S1052">
            <v>8.19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G1053">
            <v>7.7</v>
          </cell>
          <cell r="M1053">
            <v>8.36</v>
          </cell>
          <cell r="O1053">
            <v>8.7100000000000009</v>
          </cell>
          <cell r="Q1053">
            <v>8.4499999999999993</v>
          </cell>
          <cell r="S1053">
            <v>8.4499999999999993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G1054">
            <v>7.84</v>
          </cell>
          <cell r="M1054">
            <v>8.51</v>
          </cell>
          <cell r="O1054">
            <v>8.86</v>
          </cell>
          <cell r="Q1054">
            <v>8.59</v>
          </cell>
          <cell r="S1054">
            <v>8.59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G1055">
            <v>8.19</v>
          </cell>
          <cell r="M1055">
            <v>8.89</v>
          </cell>
          <cell r="O1055">
            <v>9.25</v>
          </cell>
          <cell r="Q1055">
            <v>8.9600000000000009</v>
          </cell>
          <cell r="S1055">
            <v>8.9600000000000009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G1056">
            <v>9.08</v>
          </cell>
          <cell r="M1056">
            <v>9.86</v>
          </cell>
          <cell r="O1056">
            <v>10.220000000000001</v>
          </cell>
          <cell r="Q1056">
            <v>9.9</v>
          </cell>
          <cell r="S1056">
            <v>9.9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G1057">
            <v>11.46</v>
          </cell>
          <cell r="M1057">
            <v>12.43</v>
          </cell>
          <cell r="O1057">
            <v>12.81</v>
          </cell>
          <cell r="Q1057">
            <v>12.4</v>
          </cell>
          <cell r="S1057">
            <v>12.4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G1058">
            <v>5.24</v>
          </cell>
          <cell r="M1058">
            <v>5.45</v>
          </cell>
          <cell r="O1058">
            <v>5.46</v>
          </cell>
          <cell r="Q1058">
            <v>4.6500000000000004</v>
          </cell>
          <cell r="S1058">
            <v>4.6500000000000004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G1059">
            <v>5.58</v>
          </cell>
          <cell r="M1059">
            <v>5.82</v>
          </cell>
          <cell r="O1059">
            <v>5.83</v>
          </cell>
          <cell r="Q1059">
            <v>5.01</v>
          </cell>
          <cell r="S1059">
            <v>5.01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G1060">
            <v>5.96</v>
          </cell>
          <cell r="M1060">
            <v>6.24</v>
          </cell>
          <cell r="O1060">
            <v>6.26</v>
          </cell>
          <cell r="Q1060">
            <v>5.42</v>
          </cell>
          <cell r="S1060">
            <v>5.42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G1061">
            <v>6.31</v>
          </cell>
          <cell r="M1061">
            <v>6.62</v>
          </cell>
          <cell r="O1061">
            <v>6.63</v>
          </cell>
          <cell r="Q1061">
            <v>5.79</v>
          </cell>
          <cell r="S1061">
            <v>5.79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G1062">
            <v>6.56</v>
          </cell>
          <cell r="M1062">
            <v>6.89</v>
          </cell>
          <cell r="O1062">
            <v>6.91</v>
          </cell>
          <cell r="Q1062">
            <v>6.05</v>
          </cell>
          <cell r="S1062">
            <v>6.05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G1063">
            <v>6.87</v>
          </cell>
          <cell r="M1063">
            <v>7.22</v>
          </cell>
          <cell r="O1063">
            <v>7.24</v>
          </cell>
          <cell r="Q1063">
            <v>6.37</v>
          </cell>
          <cell r="S1063">
            <v>6.37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G1064">
            <v>7.23</v>
          </cell>
          <cell r="M1064">
            <v>7.61</v>
          </cell>
          <cell r="O1064">
            <v>7.64</v>
          </cell>
          <cell r="Q1064">
            <v>6.76</v>
          </cell>
          <cell r="S1064">
            <v>6.76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G1065">
            <v>7.42</v>
          </cell>
          <cell r="M1065">
            <v>7.82</v>
          </cell>
          <cell r="O1065">
            <v>7.85</v>
          </cell>
          <cell r="Q1065">
            <v>6.96</v>
          </cell>
          <cell r="S1065">
            <v>6.96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G1066">
            <v>7.57</v>
          </cell>
          <cell r="M1066">
            <v>7.98</v>
          </cell>
          <cell r="O1066">
            <v>8.01</v>
          </cell>
          <cell r="Q1066">
            <v>7.11</v>
          </cell>
          <cell r="S1066">
            <v>7.11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G1067">
            <v>7.9</v>
          </cell>
          <cell r="M1067">
            <v>8.33</v>
          </cell>
          <cell r="O1067">
            <v>8.36</v>
          </cell>
          <cell r="Q1067">
            <v>7.45</v>
          </cell>
          <cell r="S1067">
            <v>7.45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G1068">
            <v>8.85</v>
          </cell>
          <cell r="M1068">
            <v>9.36</v>
          </cell>
          <cell r="O1068">
            <v>9.41</v>
          </cell>
          <cell r="Q1068">
            <v>8.4600000000000009</v>
          </cell>
          <cell r="S1068">
            <v>8.4600000000000009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G1069">
            <v>11.22</v>
          </cell>
          <cell r="M1069">
            <v>11.93</v>
          </cell>
          <cell r="O1069">
            <v>12</v>
          </cell>
          <cell r="Q1069">
            <v>10.96</v>
          </cell>
          <cell r="S1069">
            <v>10.96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G1070">
            <v>17.010000000000002</v>
          </cell>
          <cell r="M1070">
            <v>18.600000000000001</v>
          </cell>
          <cell r="O1070">
            <v>19.3</v>
          </cell>
          <cell r="Q1070">
            <v>18.73</v>
          </cell>
          <cell r="S1070">
            <v>20.89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G1071">
            <v>19.05</v>
          </cell>
          <cell r="M1071">
            <v>21.02</v>
          </cell>
          <cell r="O1071">
            <v>21.71</v>
          </cell>
          <cell r="Q1071">
            <v>21.04</v>
          </cell>
          <cell r="S1071">
            <v>23.2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G1072">
            <v>19.63</v>
          </cell>
          <cell r="M1072">
            <v>21.67</v>
          </cell>
          <cell r="O1072">
            <v>22.35</v>
          </cell>
          <cell r="Q1072">
            <v>21.66</v>
          </cell>
          <cell r="S1072">
            <v>23.82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G1073">
            <v>20.309999999999999</v>
          </cell>
          <cell r="M1073">
            <v>22.44</v>
          </cell>
          <cell r="O1073">
            <v>23.12</v>
          </cell>
          <cell r="Q1073">
            <v>22.42</v>
          </cell>
          <cell r="S1073">
            <v>24.57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G1074">
            <v>20.93</v>
          </cell>
          <cell r="M1074">
            <v>23.12</v>
          </cell>
          <cell r="O1074">
            <v>23.81</v>
          </cell>
          <cell r="Q1074">
            <v>23.08</v>
          </cell>
          <cell r="S1074">
            <v>25.24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G1075">
            <v>21.32</v>
          </cell>
          <cell r="M1075">
            <v>23.55</v>
          </cell>
          <cell r="O1075">
            <v>24.25</v>
          </cell>
          <cell r="Q1075">
            <v>23.5</v>
          </cell>
          <cell r="S1075">
            <v>25.65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G1076">
            <v>21.71</v>
          </cell>
          <cell r="M1076">
            <v>23.98</v>
          </cell>
          <cell r="O1076">
            <v>24.68</v>
          </cell>
          <cell r="Q1076">
            <v>23.91</v>
          </cell>
          <cell r="S1076">
            <v>26.06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G1077">
            <v>1.5</v>
          </cell>
          <cell r="M1077">
            <v>1.67</v>
          </cell>
          <cell r="O1077">
            <v>1.7</v>
          </cell>
          <cell r="Q1077">
            <v>1.65</v>
          </cell>
          <cell r="S1077">
            <v>1.65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G1078">
            <v>1.78</v>
          </cell>
          <cell r="M1078">
            <v>1.99</v>
          </cell>
          <cell r="O1078">
            <v>2.02</v>
          </cell>
          <cell r="Q1078">
            <v>1.96</v>
          </cell>
          <cell r="S1078">
            <v>1.96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G1079">
            <v>1.1499999999999999</v>
          </cell>
          <cell r="M1079">
            <v>1.28</v>
          </cell>
          <cell r="O1079">
            <v>1.3</v>
          </cell>
          <cell r="Q1079">
            <v>1.26</v>
          </cell>
          <cell r="S1079">
            <v>1.26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G1080">
            <v>7.62</v>
          </cell>
          <cell r="M1080">
            <v>8.16</v>
          </cell>
          <cell r="O1080">
            <v>8.57</v>
          </cell>
          <cell r="Q1080">
            <v>8.3800000000000008</v>
          </cell>
          <cell r="S1080">
            <v>8.3800000000000008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G1081">
            <v>0.46</v>
          </cell>
          <cell r="M1081">
            <v>0.52</v>
          </cell>
          <cell r="O1081">
            <v>0.53</v>
          </cell>
          <cell r="Q1081">
            <v>0.51</v>
          </cell>
          <cell r="S1081">
            <v>0.51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G1082">
            <v>0.77</v>
          </cell>
          <cell r="M1082">
            <v>0.83</v>
          </cell>
          <cell r="O1082">
            <v>0.83</v>
          </cell>
          <cell r="Q1082">
            <v>0.81</v>
          </cell>
          <cell r="S1082">
            <v>0.81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G1083">
            <v>7.62</v>
          </cell>
          <cell r="M1083">
            <v>8.16</v>
          </cell>
          <cell r="O1083">
            <v>8.57</v>
          </cell>
          <cell r="Q1083">
            <v>8.3800000000000008</v>
          </cell>
          <cell r="S1083">
            <v>8.3800000000000008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G1084">
            <v>7.62</v>
          </cell>
          <cell r="M1084">
            <v>8.16</v>
          </cell>
          <cell r="O1084">
            <v>8.57</v>
          </cell>
          <cell r="Q1084">
            <v>8.3800000000000008</v>
          </cell>
          <cell r="S1084">
            <v>8.3800000000000008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G1085">
            <v>0.46</v>
          </cell>
          <cell r="M1085">
            <v>0.52</v>
          </cell>
          <cell r="O1085">
            <v>0.53</v>
          </cell>
          <cell r="Q1085">
            <v>0.51</v>
          </cell>
          <cell r="S1085">
            <v>0.51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G1086">
            <v>8.06</v>
          </cell>
          <cell r="M1086">
            <v>8.6300000000000008</v>
          </cell>
          <cell r="O1086">
            <v>9.07</v>
          </cell>
          <cell r="Q1086">
            <v>8.86</v>
          </cell>
          <cell r="S1086">
            <v>8.86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G1087">
            <v>9.2200000000000006</v>
          </cell>
          <cell r="M1087">
            <v>9.89</v>
          </cell>
          <cell r="O1087">
            <v>10.43</v>
          </cell>
          <cell r="Q1087">
            <v>10.210000000000001</v>
          </cell>
          <cell r="S1087">
            <v>10.210000000000001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G1088">
            <v>9.2200000000000006</v>
          </cell>
          <cell r="M1088">
            <v>9.89</v>
          </cell>
          <cell r="O1088">
            <v>10.43</v>
          </cell>
          <cell r="Q1088">
            <v>10.210000000000001</v>
          </cell>
          <cell r="S1088">
            <v>10.210000000000001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G1089">
            <v>24.16</v>
          </cell>
          <cell r="M1089">
            <v>26.7</v>
          </cell>
          <cell r="O1089">
            <v>27.52</v>
          </cell>
          <cell r="Q1089">
            <v>26.84</v>
          </cell>
          <cell r="S1089">
            <v>27.63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G1090">
            <v>37.76</v>
          </cell>
          <cell r="M1090">
            <v>42.45</v>
          </cell>
          <cell r="O1090">
            <v>43.43</v>
          </cell>
          <cell r="Q1090">
            <v>42.37</v>
          </cell>
          <cell r="S1090">
            <v>44.33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G1091">
            <v>38.92</v>
          </cell>
          <cell r="M1091">
            <v>43.59</v>
          </cell>
          <cell r="O1091">
            <v>44.54</v>
          </cell>
          <cell r="Q1091">
            <v>43.48</v>
          </cell>
          <cell r="S1091">
            <v>45.44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G1092">
            <v>33.340000000000003</v>
          </cell>
          <cell r="M1092">
            <v>37.42</v>
          </cell>
          <cell r="O1092">
            <v>38.22</v>
          </cell>
          <cell r="Q1092">
            <v>37.299999999999997</v>
          </cell>
          <cell r="S1092">
            <v>39.14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G1093">
            <v>47.94</v>
          </cell>
          <cell r="M1093">
            <v>50.71</v>
          </cell>
          <cell r="O1093">
            <v>52.12</v>
          </cell>
          <cell r="Q1093">
            <v>49.73</v>
          </cell>
          <cell r="S1093">
            <v>52.63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G1094">
            <v>100.06</v>
          </cell>
          <cell r="M1094">
            <v>106.26</v>
          </cell>
          <cell r="O1094">
            <v>109.61</v>
          </cell>
          <cell r="Q1094">
            <v>104.53</v>
          </cell>
          <cell r="S1094">
            <v>110.6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G1095">
            <v>58.51</v>
          </cell>
          <cell r="M1095">
            <v>62.16</v>
          </cell>
          <cell r="O1095">
            <v>64.09</v>
          </cell>
          <cell r="Q1095">
            <v>61.33</v>
          </cell>
          <cell r="S1095">
            <v>64.37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G1096">
            <v>11.45</v>
          </cell>
          <cell r="M1096">
            <v>12.76</v>
          </cell>
          <cell r="O1096">
            <v>12.8</v>
          </cell>
          <cell r="Q1096">
            <v>12.65</v>
          </cell>
          <cell r="S1096">
            <v>12.65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G1097">
            <v>0.15</v>
          </cell>
          <cell r="M1097">
            <v>0.17</v>
          </cell>
          <cell r="O1097">
            <v>0.17</v>
          </cell>
          <cell r="Q1097">
            <v>0.16</v>
          </cell>
          <cell r="S1097">
            <v>0.16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G1098">
            <v>0.09</v>
          </cell>
          <cell r="M1098">
            <v>0.1</v>
          </cell>
          <cell r="O1098">
            <v>0.1</v>
          </cell>
          <cell r="Q1098">
            <v>0.09</v>
          </cell>
          <cell r="S1098">
            <v>0.09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G1099">
            <v>0.44</v>
          </cell>
          <cell r="M1099">
            <v>0.5</v>
          </cell>
          <cell r="O1099">
            <v>0.5</v>
          </cell>
          <cell r="Q1099">
            <v>0.49</v>
          </cell>
          <cell r="S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G1100">
            <v>0.41</v>
          </cell>
          <cell r="M1100">
            <v>0.46</v>
          </cell>
          <cell r="O1100">
            <v>0.47</v>
          </cell>
          <cell r="Q1100">
            <v>0.46</v>
          </cell>
          <cell r="S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G1101">
            <v>0.47</v>
          </cell>
          <cell r="M1101">
            <v>0.53</v>
          </cell>
          <cell r="O1101">
            <v>0.54</v>
          </cell>
          <cell r="Q1101">
            <v>0.53</v>
          </cell>
          <cell r="S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G1102">
            <v>1.3</v>
          </cell>
          <cell r="M1102">
            <v>1.48</v>
          </cell>
          <cell r="O1102">
            <v>1.49</v>
          </cell>
          <cell r="Q1102">
            <v>1.45</v>
          </cell>
          <cell r="S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G1103">
            <v>1.29</v>
          </cell>
          <cell r="M1103">
            <v>1.47</v>
          </cell>
          <cell r="O1103">
            <v>1.49</v>
          </cell>
          <cell r="Q1103">
            <v>1.45</v>
          </cell>
          <cell r="S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G1104">
            <v>1.42</v>
          </cell>
          <cell r="M1104">
            <v>1.61</v>
          </cell>
          <cell r="O1104">
            <v>1.63</v>
          </cell>
          <cell r="Q1104">
            <v>1.59</v>
          </cell>
          <cell r="S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G1105">
            <v>1.86</v>
          </cell>
          <cell r="M1105">
            <v>2.12</v>
          </cell>
          <cell r="O1105">
            <v>2.14</v>
          </cell>
          <cell r="Q1105">
            <v>2.09</v>
          </cell>
          <cell r="S1105">
            <v>2.13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G1106">
            <v>1.88</v>
          </cell>
          <cell r="M1106">
            <v>2.14</v>
          </cell>
          <cell r="O1106">
            <v>2.16</v>
          </cell>
          <cell r="Q1106">
            <v>2.1</v>
          </cell>
          <cell r="S1106">
            <v>2.15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G1107">
            <v>2.04</v>
          </cell>
          <cell r="M1107">
            <v>2.33</v>
          </cell>
          <cell r="O1107">
            <v>2.34</v>
          </cell>
          <cell r="Q1107">
            <v>2.29</v>
          </cell>
          <cell r="S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G1108">
            <v>1.17</v>
          </cell>
          <cell r="M1108">
            <v>1.24</v>
          </cell>
          <cell r="O1108">
            <v>1.22</v>
          </cell>
          <cell r="Q1108">
            <v>1.21</v>
          </cell>
          <cell r="S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G1109">
            <v>2.2999999999999998</v>
          </cell>
          <cell r="M1109">
            <v>2.42</v>
          </cell>
          <cell r="O1109">
            <v>2.39</v>
          </cell>
          <cell r="Q1109">
            <v>2.36</v>
          </cell>
          <cell r="S1109">
            <v>2.38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G1110">
            <v>3.05</v>
          </cell>
          <cell r="M1110">
            <v>3.2</v>
          </cell>
          <cell r="O1110">
            <v>3.17</v>
          </cell>
          <cell r="Q1110">
            <v>3.13</v>
          </cell>
          <cell r="S1110">
            <v>3.16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G1111">
            <v>3.59</v>
          </cell>
          <cell r="M1111">
            <v>3.78</v>
          </cell>
          <cell r="O1111">
            <v>3.73</v>
          </cell>
          <cell r="Q1111">
            <v>3.69</v>
          </cell>
          <cell r="S1111">
            <v>3.72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G1112">
            <v>0.45</v>
          </cell>
          <cell r="M1112">
            <v>0.52</v>
          </cell>
          <cell r="O1112">
            <v>0.52</v>
          </cell>
          <cell r="Q1112">
            <v>0.51</v>
          </cell>
          <cell r="S1112">
            <v>0.51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G1113">
            <v>0.81</v>
          </cell>
          <cell r="M1113">
            <v>0.93</v>
          </cell>
          <cell r="O1113">
            <v>0.93</v>
          </cell>
          <cell r="Q1113">
            <v>0.91</v>
          </cell>
          <cell r="S1113">
            <v>0.92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G1114">
            <v>53.68</v>
          </cell>
          <cell r="M1114">
            <v>60.15</v>
          </cell>
          <cell r="O1114">
            <v>61.21</v>
          </cell>
          <cell r="Q1114">
            <v>59.74</v>
          </cell>
          <cell r="S1114">
            <v>61.29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G1115">
            <v>45.14</v>
          </cell>
          <cell r="M1115">
            <v>50.85</v>
          </cell>
          <cell r="O1115">
            <v>51.61</v>
          </cell>
          <cell r="Q1115">
            <v>50.49</v>
          </cell>
          <cell r="S1115">
            <v>52.38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G1116">
            <v>36.270000000000003</v>
          </cell>
          <cell r="M1116">
            <v>38.81</v>
          </cell>
          <cell r="O1116">
            <v>39.270000000000003</v>
          </cell>
          <cell r="Q1116">
            <v>46.27</v>
          </cell>
          <cell r="S1116">
            <v>37.94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G1117">
            <v>31.51</v>
          </cell>
          <cell r="M1117">
            <v>34.35</v>
          </cell>
          <cell r="O1117">
            <v>34.75</v>
          </cell>
          <cell r="Q1117">
            <v>38.18</v>
          </cell>
          <cell r="S1117">
            <v>34.299999999999997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G1118">
            <v>30.9</v>
          </cell>
          <cell r="M1118">
            <v>33.799999999999997</v>
          </cell>
          <cell r="O1118">
            <v>34.22</v>
          </cell>
          <cell r="Q1118">
            <v>37.630000000000003</v>
          </cell>
          <cell r="S1118">
            <v>33.78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G1119">
            <v>67.680000000000007</v>
          </cell>
          <cell r="M1119">
            <v>68.760000000000005</v>
          </cell>
          <cell r="O1119" t="str">
            <v>excluído</v>
          </cell>
          <cell r="Q1119" t="str">
            <v>excluído</v>
          </cell>
          <cell r="S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G1120">
            <v>27.12</v>
          </cell>
          <cell r="M1120">
            <v>29.6</v>
          </cell>
          <cell r="O1120">
            <v>29.87</v>
          </cell>
          <cell r="Q1120">
            <v>33.380000000000003</v>
          </cell>
          <cell r="S1120">
            <v>29.35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G1121">
            <v>4.05</v>
          </cell>
          <cell r="M1121">
            <v>4.21</v>
          </cell>
          <cell r="O1121">
            <v>4.68</v>
          </cell>
          <cell r="Q1121">
            <v>4.21</v>
          </cell>
          <cell r="S1121">
            <v>4.21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G1122">
            <v>280.62</v>
          </cell>
          <cell r="M1122">
            <v>304.66000000000003</v>
          </cell>
          <cell r="O1122">
            <v>312.11</v>
          </cell>
          <cell r="Q1122">
            <v>299.72000000000003</v>
          </cell>
          <cell r="S1122">
            <v>315.47000000000003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G1123">
            <v>2.87</v>
          </cell>
          <cell r="M1123">
            <v>2.8</v>
          </cell>
          <cell r="O1123">
            <v>2.64</v>
          </cell>
          <cell r="Q1123">
            <v>2.5099999999999998</v>
          </cell>
          <cell r="S1123">
            <v>2.52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G1124">
            <v>5.33</v>
          </cell>
          <cell r="M1124">
            <v>5.88</v>
          </cell>
          <cell r="O1124">
            <v>6.16</v>
          </cell>
          <cell r="Q1124">
            <v>6</v>
          </cell>
          <cell r="S1124">
            <v>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G1125">
            <v>89.15</v>
          </cell>
          <cell r="M1125">
            <v>103.64</v>
          </cell>
          <cell r="O1125">
            <v>104.36</v>
          </cell>
          <cell r="Q1125">
            <v>102.76</v>
          </cell>
          <cell r="S1125">
            <v>102.76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G1126">
            <v>3.43</v>
          </cell>
          <cell r="M1126">
            <v>3.74</v>
          </cell>
          <cell r="O1126">
            <v>3.95</v>
          </cell>
          <cell r="Q1126">
            <v>3.84</v>
          </cell>
          <cell r="S1126">
            <v>3.84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G1127">
            <v>48.07</v>
          </cell>
          <cell r="M1127">
            <v>56.37</v>
          </cell>
          <cell r="O1127">
            <v>56.65</v>
          </cell>
          <cell r="Q1127">
            <v>56.02</v>
          </cell>
          <cell r="S1127">
            <v>56.02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G1128">
            <v>3.37</v>
          </cell>
          <cell r="M1128">
            <v>3.69</v>
          </cell>
          <cell r="O1128">
            <v>3.89</v>
          </cell>
          <cell r="Q1128">
            <v>3.78</v>
          </cell>
          <cell r="S1128">
            <v>3.78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G1129">
            <v>40.71</v>
          </cell>
          <cell r="M1129">
            <v>47.77</v>
          </cell>
          <cell r="O1129">
            <v>48</v>
          </cell>
          <cell r="Q1129">
            <v>47.48</v>
          </cell>
          <cell r="S1129">
            <v>47.48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G1130">
            <v>11.4</v>
          </cell>
          <cell r="M1130">
            <v>13.14</v>
          </cell>
          <cell r="O1130">
            <v>13.14</v>
          </cell>
          <cell r="Q1130">
            <v>12.81</v>
          </cell>
          <cell r="S1130">
            <v>12.81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G1131">
            <v>61.88</v>
          </cell>
          <cell r="M1131">
            <v>71.58</v>
          </cell>
          <cell r="O1131">
            <v>71.58</v>
          </cell>
          <cell r="Q1131">
            <v>69.930000000000007</v>
          </cell>
          <cell r="S1131">
            <v>69.930000000000007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G1132">
            <v>86.17</v>
          </cell>
          <cell r="M1132">
            <v>92</v>
          </cell>
          <cell r="O1132">
            <v>93.45</v>
          </cell>
          <cell r="Q1132">
            <v>93.07</v>
          </cell>
          <cell r="S1132">
            <v>93.58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G1133">
            <v>116.14</v>
          </cell>
          <cell r="M1133">
            <v>128.27000000000001</v>
          </cell>
          <cell r="O1133">
            <v>129.79</v>
          </cell>
          <cell r="Q1133">
            <v>128.9</v>
          </cell>
          <cell r="S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G1134">
            <v>845.64</v>
          </cell>
          <cell r="M1134">
            <v>981.36</v>
          </cell>
          <cell r="O1134">
            <v>1028.1099999999999</v>
          </cell>
          <cell r="Q1134">
            <v>1026.23</v>
          </cell>
          <cell r="S1134">
            <v>1027.33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G1135">
            <v>1056.94</v>
          </cell>
          <cell r="M1135">
            <v>1210.78</v>
          </cell>
          <cell r="O1135">
            <v>1279.3399999999999</v>
          </cell>
          <cell r="Q1135">
            <v>1277.26</v>
          </cell>
          <cell r="S1135">
            <v>1278.49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G1136">
            <v>921.74</v>
          </cell>
          <cell r="M1136">
            <v>1066.28</v>
          </cell>
          <cell r="O1136">
            <v>1076.94</v>
          </cell>
          <cell r="Q1136">
            <v>1075.6600000000001</v>
          </cell>
          <cell r="S1136">
            <v>1076.77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G1137">
            <v>1150.75</v>
          </cell>
          <cell r="M1137">
            <v>1315.77</v>
          </cell>
          <cell r="O1137">
            <v>1339.98</v>
          </cell>
          <cell r="Q1137">
            <v>1337.99</v>
          </cell>
          <cell r="S1137">
            <v>1339.22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G1138">
            <v>1667.71</v>
          </cell>
          <cell r="M1138">
            <v>1957.4</v>
          </cell>
          <cell r="O1138">
            <v>1958.05</v>
          </cell>
          <cell r="Q1138">
            <v>1892.17</v>
          </cell>
          <cell r="S1138">
            <v>1893.36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G1139">
            <v>2013.11</v>
          </cell>
          <cell r="M1139">
            <v>2434.67</v>
          </cell>
          <cell r="O1139">
            <v>2435.4499999999998</v>
          </cell>
          <cell r="Q1139">
            <v>2282.92</v>
          </cell>
          <cell r="S1139">
            <v>2284.36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G1140">
            <v>1700.88</v>
          </cell>
          <cell r="M1140">
            <v>2030.38</v>
          </cell>
          <cell r="O1140">
            <v>2031.03</v>
          </cell>
          <cell r="Q1140">
            <v>1828.85</v>
          </cell>
          <cell r="S1140">
            <v>1830.05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G1141">
            <v>2222.9899999999998</v>
          </cell>
          <cell r="M1141">
            <v>2441.5700000000002</v>
          </cell>
          <cell r="O1141">
            <v>2442.35</v>
          </cell>
          <cell r="Q1141">
            <v>2288.87</v>
          </cell>
          <cell r="S1141">
            <v>2290.3000000000002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G1142">
            <v>31.23</v>
          </cell>
          <cell r="M1142">
            <v>36.700000000000003</v>
          </cell>
          <cell r="O1142">
            <v>36.86</v>
          </cell>
          <cell r="Q1142">
            <v>36.49</v>
          </cell>
          <cell r="S1142">
            <v>36.49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G1143">
            <v>219.35</v>
          </cell>
          <cell r="M1143">
            <v>240.55</v>
          </cell>
          <cell r="O1143">
            <v>246.17</v>
          </cell>
          <cell r="Q1143">
            <v>237.17</v>
          </cell>
          <cell r="S1143">
            <v>248.81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G1144">
            <v>56.73</v>
          </cell>
          <cell r="M1144">
            <v>67.31</v>
          </cell>
          <cell r="O1144">
            <v>67.47</v>
          </cell>
          <cell r="Q1144">
            <v>67.099999999999994</v>
          </cell>
          <cell r="S1144">
            <v>67.099999999999994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G1145">
            <v>269.33</v>
          </cell>
          <cell r="M1145">
            <v>306.11</v>
          </cell>
          <cell r="O1145">
            <v>306.33</v>
          </cell>
          <cell r="Q1145">
            <v>299.20999999999998</v>
          </cell>
          <cell r="S1145">
            <v>299.20999999999998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G1146">
            <v>3.36</v>
          </cell>
          <cell r="M1146">
            <v>3.92</v>
          </cell>
          <cell r="O1146">
            <v>3.92</v>
          </cell>
          <cell r="Q1146">
            <v>3.85</v>
          </cell>
          <cell r="S1146">
            <v>3.85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G1147">
            <v>1.1399999999999999</v>
          </cell>
          <cell r="M1147">
            <v>0.84</v>
          </cell>
          <cell r="O1147">
            <v>0.86</v>
          </cell>
          <cell r="Q1147">
            <v>0.84</v>
          </cell>
          <cell r="S1147">
            <v>0.85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G1148">
            <v>47.78</v>
          </cell>
          <cell r="M1148">
            <v>55.63</v>
          </cell>
          <cell r="O1148">
            <v>56.22</v>
          </cell>
          <cell r="Q1148">
            <v>55.59</v>
          </cell>
          <cell r="S1148">
            <v>57.06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G1149">
            <v>27.48</v>
          </cell>
          <cell r="M1149">
            <v>31.54</v>
          </cell>
          <cell r="O1149">
            <v>32.03</v>
          </cell>
          <cell r="Q1149">
            <v>31.5</v>
          </cell>
          <cell r="S1149">
            <v>32.729999999999997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G1150">
            <v>123.04</v>
          </cell>
          <cell r="M1150">
            <v>136.59</v>
          </cell>
          <cell r="O1150">
            <v>139.43</v>
          </cell>
          <cell r="Q1150">
            <v>135.06</v>
          </cell>
          <cell r="S1150">
            <v>140.97999999999999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G1151">
            <v>124.7</v>
          </cell>
          <cell r="M1151">
            <v>145.96</v>
          </cell>
          <cell r="O1151">
            <v>138.34</v>
          </cell>
          <cell r="Q1151">
            <v>137.43</v>
          </cell>
          <cell r="S1151">
            <v>138.84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G1152">
            <v>185.44</v>
          </cell>
          <cell r="M1152">
            <v>196.56</v>
          </cell>
          <cell r="O1152">
            <v>196.56</v>
          </cell>
          <cell r="Q1152">
            <v>218.81</v>
          </cell>
          <cell r="S1152">
            <v>218.81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G1153">
            <v>208.05</v>
          </cell>
          <cell r="M1153">
            <v>220.52</v>
          </cell>
          <cell r="O1153">
            <v>220.52</v>
          </cell>
          <cell r="Q1153">
            <v>245.49</v>
          </cell>
          <cell r="S1153">
            <v>245.49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G1154">
            <v>230.67</v>
          </cell>
          <cell r="M1154">
            <v>244.38</v>
          </cell>
          <cell r="O1154">
            <v>244.38</v>
          </cell>
          <cell r="Q1154">
            <v>272.19</v>
          </cell>
          <cell r="S1154">
            <v>272.19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G1155">
            <v>218.61</v>
          </cell>
          <cell r="M1155">
            <v>231.72</v>
          </cell>
          <cell r="O1155">
            <v>231.72</v>
          </cell>
          <cell r="Q1155">
            <v>257.95</v>
          </cell>
          <cell r="S1155">
            <v>257.95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G1156">
            <v>245.74</v>
          </cell>
          <cell r="M1156">
            <v>260.49</v>
          </cell>
          <cell r="O1156">
            <v>260.49</v>
          </cell>
          <cell r="Q1156">
            <v>289.97000000000003</v>
          </cell>
          <cell r="S1156">
            <v>289.97000000000003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G1157">
            <v>271.38</v>
          </cell>
          <cell r="M1157">
            <v>287.66000000000003</v>
          </cell>
          <cell r="O1157">
            <v>287.66000000000003</v>
          </cell>
          <cell r="Q1157">
            <v>324.2</v>
          </cell>
          <cell r="S1157">
            <v>324.2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G1158">
            <v>398.04</v>
          </cell>
          <cell r="M1158">
            <v>421.92</v>
          </cell>
          <cell r="O1158">
            <v>421.92</v>
          </cell>
          <cell r="Q1158">
            <v>469.68</v>
          </cell>
          <cell r="S1158">
            <v>469.68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G1159">
            <v>530.41999999999996</v>
          </cell>
          <cell r="M1159">
            <v>562.24</v>
          </cell>
          <cell r="O1159">
            <v>562.24</v>
          </cell>
          <cell r="Q1159">
            <v>625.9</v>
          </cell>
          <cell r="S1159">
            <v>625.9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G1160">
            <v>470.28</v>
          </cell>
          <cell r="M1160">
            <v>517.65</v>
          </cell>
          <cell r="O1160">
            <v>535.33000000000004</v>
          </cell>
          <cell r="Q1160">
            <v>524.22</v>
          </cell>
          <cell r="S1160">
            <v>539.16999999999996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G1161">
            <v>227.24</v>
          </cell>
          <cell r="M1161">
            <v>248.06</v>
          </cell>
          <cell r="O1161">
            <v>254.14</v>
          </cell>
          <cell r="Q1161">
            <v>244.32</v>
          </cell>
          <cell r="S1161">
            <v>256.86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G1162">
            <v>52.96</v>
          </cell>
          <cell r="M1162">
            <v>61.95</v>
          </cell>
          <cell r="O1162">
            <v>61.95</v>
          </cell>
          <cell r="Q1162">
            <v>61.16</v>
          </cell>
          <cell r="S1162">
            <v>61.16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G1163">
            <v>776.35</v>
          </cell>
          <cell r="M1163">
            <v>859.06</v>
          </cell>
          <cell r="O1163">
            <v>882.36</v>
          </cell>
          <cell r="Q1163">
            <v>881.64</v>
          </cell>
          <cell r="S1163">
            <v>893.71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G1164">
            <v>81.75</v>
          </cell>
          <cell r="M1164">
            <v>91.9</v>
          </cell>
          <cell r="O1164">
            <v>92.75</v>
          </cell>
          <cell r="Q1164">
            <v>92.73</v>
          </cell>
          <cell r="S1164">
            <v>92.78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G1165">
            <v>12.2</v>
          </cell>
          <cell r="M1165">
            <v>14.91</v>
          </cell>
          <cell r="O1165">
            <v>15.13</v>
          </cell>
          <cell r="Q1165">
            <v>15.44</v>
          </cell>
          <cell r="S1165">
            <v>14.52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G1166">
            <v>9.64</v>
          </cell>
          <cell r="M1166">
            <v>11.54</v>
          </cell>
          <cell r="O1166">
            <v>11.7</v>
          </cell>
          <cell r="Q1166">
            <v>12.02</v>
          </cell>
          <cell r="S1166">
            <v>11.56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G1167">
            <v>14.63</v>
          </cell>
          <cell r="M1167">
            <v>18.72</v>
          </cell>
          <cell r="O1167">
            <v>18.739999999999998</v>
          </cell>
          <cell r="Q1167">
            <v>19.04</v>
          </cell>
          <cell r="S1167">
            <v>19.04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G1168">
            <v>0.49</v>
          </cell>
          <cell r="M1168">
            <v>0.54</v>
          </cell>
          <cell r="O1168">
            <v>0.55000000000000004</v>
          </cell>
          <cell r="Q1168">
            <v>0.53</v>
          </cell>
          <cell r="S1168">
            <v>0.53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G1169">
            <v>0.32</v>
          </cell>
          <cell r="M1169">
            <v>0.35</v>
          </cell>
          <cell r="O1169">
            <v>0.36</v>
          </cell>
          <cell r="Q1169">
            <v>0.35</v>
          </cell>
          <cell r="S1169">
            <v>0.35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G1170">
            <v>0.36</v>
          </cell>
          <cell r="M1170">
            <v>0.4</v>
          </cell>
          <cell r="O1170">
            <v>0.41</v>
          </cell>
          <cell r="Q1170">
            <v>0.39</v>
          </cell>
          <cell r="S1170">
            <v>0.39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G1171">
            <v>0.21</v>
          </cell>
          <cell r="M1171">
            <v>0.23</v>
          </cell>
          <cell r="O1171">
            <v>0.24</v>
          </cell>
          <cell r="Q1171">
            <v>0.23</v>
          </cell>
          <cell r="S1171">
            <v>0.23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  <cell r="F1174">
            <v>1.92</v>
          </cell>
          <cell r="G1174">
            <v>1.92</v>
          </cell>
          <cell r="I1174">
            <v>0</v>
          </cell>
          <cell r="AD1174">
            <v>1.92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  <cell r="F1175">
            <v>1.93</v>
          </cell>
          <cell r="G1175">
            <v>1.93</v>
          </cell>
          <cell r="I1175">
            <v>0</v>
          </cell>
          <cell r="AD1175">
            <v>1.93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  <cell r="F1176">
            <v>1.6</v>
          </cell>
          <cell r="G1176">
            <v>1.6</v>
          </cell>
          <cell r="I1176">
            <v>0</v>
          </cell>
          <cell r="AD1176">
            <v>1.6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  <cell r="F1177">
            <v>1.98</v>
          </cell>
          <cell r="G1177">
            <v>1.98</v>
          </cell>
          <cell r="I1177">
            <v>0</v>
          </cell>
          <cell r="AD1177">
            <v>1.98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  <cell r="F1178">
            <v>1.65</v>
          </cell>
          <cell r="G1178">
            <v>1.65</v>
          </cell>
          <cell r="I1178">
            <v>0</v>
          </cell>
          <cell r="AD1178">
            <v>1.3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  <cell r="F1179">
            <v>2.1</v>
          </cell>
          <cell r="G1179">
            <v>2.1</v>
          </cell>
          <cell r="I1179">
            <v>0</v>
          </cell>
          <cell r="AD1179">
            <v>2.1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  <cell r="F1180">
            <v>2.1</v>
          </cell>
          <cell r="G1180">
            <v>2.1</v>
          </cell>
          <cell r="I1180">
            <v>0</v>
          </cell>
          <cell r="AD1180">
            <v>2.1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  <cell r="F1181">
            <v>2.17</v>
          </cell>
          <cell r="G1181">
            <v>2.17</v>
          </cell>
          <cell r="I1181">
            <v>0</v>
          </cell>
          <cell r="AD1181">
            <v>2.17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  <cell r="F1182">
            <v>1090.2</v>
          </cell>
          <cell r="G1182">
            <v>5.0472222222222225</v>
          </cell>
          <cell r="I1182">
            <v>0</v>
          </cell>
          <cell r="AD1182">
            <v>5.0472000000000001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  <cell r="F1183">
            <v>1190.2</v>
          </cell>
          <cell r="G1183">
            <v>8.9488721804511275</v>
          </cell>
          <cell r="I1183">
            <v>0</v>
          </cell>
          <cell r="AD1183">
            <v>8.9489000000000001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  <cell r="F1184">
            <v>980.01</v>
          </cell>
          <cell r="G1184">
            <v>2.5722047244094486</v>
          </cell>
          <cell r="I1184">
            <v>0</v>
          </cell>
          <cell r="AD1184">
            <v>2.5722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  <cell r="F1185">
            <v>1325.3</v>
          </cell>
          <cell r="G1185">
            <v>3.3551898734177215</v>
          </cell>
          <cell r="I1185">
            <v>0</v>
          </cell>
          <cell r="AD1185">
            <v>3.3552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  <cell r="F1186">
            <v>536.13</v>
          </cell>
          <cell r="G1186">
            <v>3.5741999999999998</v>
          </cell>
          <cell r="I1186">
            <v>0</v>
          </cell>
          <cell r="AD1186">
            <v>3.5741999999999998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  <cell r="F1187">
            <v>548.82000000000005</v>
          </cell>
          <cell r="G1187">
            <v>5.4882000000000009</v>
          </cell>
          <cell r="I1187">
            <v>0</v>
          </cell>
          <cell r="AD1187">
            <v>5.4882999999999997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  <cell r="F1188">
            <v>2908.5</v>
          </cell>
          <cell r="G1188">
            <v>11.634</v>
          </cell>
          <cell r="I1188">
            <v>0</v>
          </cell>
          <cell r="AD1188">
            <v>9.6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  <cell r="F1189">
            <v>2814.02</v>
          </cell>
          <cell r="G1189">
            <v>6.4394050343249427</v>
          </cell>
          <cell r="I1189">
            <v>0</v>
          </cell>
          <cell r="AD1189">
            <v>5.2403000000000004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  <cell r="F1190">
            <v>2036.99</v>
          </cell>
          <cell r="G1190">
            <v>6.0265976331360944</v>
          </cell>
          <cell r="I1190">
            <v>0</v>
          </cell>
          <cell r="AD1190">
            <v>4.9112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  <cell r="F1191">
            <v>2729.98</v>
          </cell>
          <cell r="G1191">
            <v>6.2045000000000003</v>
          </cell>
          <cell r="I1191">
            <v>0</v>
          </cell>
          <cell r="AD1191">
            <v>4.7272999999999996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  <cell r="F1192">
            <v>1795.5</v>
          </cell>
          <cell r="G1192">
            <v>18.136363636363637</v>
          </cell>
          <cell r="I1192">
            <v>0</v>
          </cell>
          <cell r="AD1192">
            <v>14.7475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  <cell r="F1193">
            <v>1617</v>
          </cell>
          <cell r="G1193">
            <v>12.936</v>
          </cell>
          <cell r="I1193">
            <v>0</v>
          </cell>
          <cell r="AD1193">
            <v>10.8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  <cell r="F1194">
            <v>22</v>
          </cell>
          <cell r="G1194">
            <v>22</v>
          </cell>
          <cell r="I1194">
            <v>0</v>
          </cell>
          <cell r="AD1194">
            <v>19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  <cell r="F1195">
            <v>22</v>
          </cell>
          <cell r="G1195">
            <v>22</v>
          </cell>
          <cell r="I1195">
            <v>0</v>
          </cell>
          <cell r="AD1195">
            <v>19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  <cell r="F1196">
            <v>22</v>
          </cell>
          <cell r="G1196">
            <v>22</v>
          </cell>
          <cell r="I1196">
            <v>0</v>
          </cell>
          <cell r="AD1196">
            <v>19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  <cell r="F1197">
            <v>265</v>
          </cell>
          <cell r="G1197">
            <v>33.125</v>
          </cell>
          <cell r="I1197">
            <v>0</v>
          </cell>
          <cell r="AD1197">
            <v>33.125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  <cell r="F1198">
            <v>285</v>
          </cell>
          <cell r="G1198">
            <v>35.625</v>
          </cell>
          <cell r="I1198">
            <v>0</v>
          </cell>
          <cell r="AD1198">
            <v>35.625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  <cell r="F1199">
            <v>265</v>
          </cell>
          <cell r="G1199">
            <v>33.125</v>
          </cell>
          <cell r="I1199">
            <v>0</v>
          </cell>
          <cell r="AD1199">
            <v>33.125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  <cell r="F1200">
            <v>275</v>
          </cell>
          <cell r="G1200">
            <v>34.375</v>
          </cell>
          <cell r="I1200">
            <v>0</v>
          </cell>
          <cell r="AD1200">
            <v>34.375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  <cell r="F1201">
            <v>257.2</v>
          </cell>
          <cell r="G1201">
            <v>32.15</v>
          </cell>
          <cell r="I1201">
            <v>0</v>
          </cell>
          <cell r="AD1201">
            <v>32.15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  <cell r="F1202">
            <v>373</v>
          </cell>
          <cell r="G1202">
            <v>46.625</v>
          </cell>
          <cell r="I1202">
            <v>0</v>
          </cell>
          <cell r="AD1202">
            <v>46.625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  <cell r="F1203">
            <v>385</v>
          </cell>
          <cell r="G1203">
            <v>48.125</v>
          </cell>
          <cell r="I1203">
            <v>0</v>
          </cell>
          <cell r="AD1203">
            <v>48.125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  <cell r="F1204">
            <v>368</v>
          </cell>
          <cell r="G1204">
            <v>46</v>
          </cell>
          <cell r="I1204">
            <v>0</v>
          </cell>
          <cell r="AD1204">
            <v>46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  <cell r="F1205">
            <v>426</v>
          </cell>
          <cell r="G1205">
            <v>53.25</v>
          </cell>
          <cell r="I1205">
            <v>0</v>
          </cell>
          <cell r="AD1205">
            <v>53.25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  <cell r="F1206">
            <v>378</v>
          </cell>
          <cell r="G1206">
            <v>47.25</v>
          </cell>
          <cell r="I1206">
            <v>0</v>
          </cell>
          <cell r="AD1206">
            <v>47.25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  <cell r="F1207">
            <v>352</v>
          </cell>
          <cell r="G1207">
            <v>44</v>
          </cell>
          <cell r="I1207">
            <v>0</v>
          </cell>
          <cell r="AD1207">
            <v>44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  <cell r="F1208">
            <v>51.5</v>
          </cell>
          <cell r="G1208">
            <v>6.4375</v>
          </cell>
          <cell r="I1208">
            <v>0</v>
          </cell>
          <cell r="AD1208">
            <v>5.665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  <cell r="F1209">
            <v>5.25</v>
          </cell>
          <cell r="G1209">
            <v>5.25</v>
          </cell>
          <cell r="I1209">
            <v>0</v>
          </cell>
          <cell r="AD1209">
            <v>4.53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  <cell r="F1210">
            <v>2.6</v>
          </cell>
          <cell r="G1210">
            <v>2.6</v>
          </cell>
          <cell r="I1210">
            <v>0</v>
          </cell>
          <cell r="AD1210">
            <v>2.6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  <cell r="F1211">
            <v>2.1</v>
          </cell>
          <cell r="G1211">
            <v>2.1</v>
          </cell>
          <cell r="I1211">
            <v>0</v>
          </cell>
          <cell r="AD1211">
            <v>1.68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  <cell r="F1212">
            <v>1.39</v>
          </cell>
          <cell r="G1212">
            <v>1.39</v>
          </cell>
          <cell r="I1212">
            <v>0</v>
          </cell>
          <cell r="AD1212">
            <v>1.07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  <cell r="F1213">
            <v>0.99</v>
          </cell>
          <cell r="G1213">
            <v>0.99</v>
          </cell>
          <cell r="I1213">
            <v>0</v>
          </cell>
          <cell r="AD1213">
            <v>0.8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  <cell r="F1214">
            <v>1.52</v>
          </cell>
          <cell r="G1214">
            <v>1.52</v>
          </cell>
          <cell r="I1214">
            <v>0</v>
          </cell>
          <cell r="AD1214">
            <v>0.91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  <cell r="F1215">
            <v>0.34</v>
          </cell>
          <cell r="G1215">
            <v>0.34</v>
          </cell>
          <cell r="I1215">
            <v>0</v>
          </cell>
          <cell r="AD1215">
            <v>0.33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  <cell r="F1216">
            <v>0</v>
          </cell>
          <cell r="G1216">
            <v>0</v>
          </cell>
          <cell r="I1216">
            <v>0</v>
          </cell>
          <cell r="AD1216">
            <v>0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  <cell r="F1217">
            <v>0</v>
          </cell>
          <cell r="G1217">
            <v>0</v>
          </cell>
          <cell r="I1217">
            <v>0</v>
          </cell>
          <cell r="AD1217">
            <v>0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  <cell r="F1218">
            <v>0</v>
          </cell>
          <cell r="G1218">
            <v>0</v>
          </cell>
          <cell r="I1218">
            <v>0</v>
          </cell>
          <cell r="AD1218">
            <v>0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  <cell r="F1219">
            <v>0</v>
          </cell>
          <cell r="G1219">
            <v>0</v>
          </cell>
          <cell r="I1219">
            <v>0</v>
          </cell>
          <cell r="AD1219">
            <v>0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  <cell r="F1220">
            <v>0</v>
          </cell>
          <cell r="G1220">
            <v>0</v>
          </cell>
          <cell r="I1220">
            <v>0</v>
          </cell>
          <cell r="AD1220">
            <v>0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  <cell r="F1221">
            <v>0</v>
          </cell>
          <cell r="G1221">
            <v>0</v>
          </cell>
          <cell r="I1221">
            <v>0</v>
          </cell>
          <cell r="AD1221">
            <v>0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  <cell r="F1222">
            <v>0</v>
          </cell>
          <cell r="G1222">
            <v>0</v>
          </cell>
          <cell r="I1222">
            <v>0</v>
          </cell>
          <cell r="AD1222">
            <v>0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  <cell r="F1223">
            <v>0</v>
          </cell>
          <cell r="G1223">
            <v>0</v>
          </cell>
          <cell r="I1223">
            <v>0</v>
          </cell>
          <cell r="AD1223">
            <v>0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  <cell r="F1224">
            <v>0</v>
          </cell>
          <cell r="G1224">
            <v>0</v>
          </cell>
          <cell r="I1224">
            <v>0</v>
          </cell>
          <cell r="AD1224">
            <v>0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  <cell r="F1225">
            <v>0</v>
          </cell>
          <cell r="G1225">
            <v>0</v>
          </cell>
          <cell r="I1225">
            <v>0</v>
          </cell>
          <cell r="AD1225">
            <v>0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  <cell r="F1226">
            <v>2.41</v>
          </cell>
          <cell r="G1226">
            <v>2.41</v>
          </cell>
          <cell r="I1226">
            <v>0</v>
          </cell>
          <cell r="AD1226">
            <v>1.92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  <cell r="F1227">
            <v>2.4900000000000002</v>
          </cell>
          <cell r="G1227">
            <v>2.4900000000000002</v>
          </cell>
          <cell r="I1227">
            <v>0</v>
          </cell>
          <cell r="AD1227">
            <v>2.39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  <cell r="F1228">
            <v>0</v>
          </cell>
          <cell r="G1228">
            <v>0</v>
          </cell>
          <cell r="I1228">
            <v>0</v>
          </cell>
          <cell r="AD1228">
            <v>0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  <cell r="F1229">
            <v>0.28000000000000003</v>
          </cell>
          <cell r="G1229">
            <v>0.28000000000000003</v>
          </cell>
          <cell r="I1229">
            <v>0</v>
          </cell>
          <cell r="AD1229">
            <v>0.23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  <cell r="F1230">
            <v>17.899999999999999</v>
          </cell>
          <cell r="G1230">
            <v>0.35799999999999998</v>
          </cell>
          <cell r="I1230">
            <v>0</v>
          </cell>
          <cell r="AD1230">
            <v>0.29599999999999999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  <cell r="F1231">
            <v>3.1</v>
          </cell>
          <cell r="G1231">
            <v>3.1</v>
          </cell>
          <cell r="I1231">
            <v>0</v>
          </cell>
          <cell r="AD1231">
            <v>2.9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  <cell r="F1232">
            <v>2.8</v>
          </cell>
          <cell r="G1232">
            <v>2.8</v>
          </cell>
          <cell r="I1232">
            <v>0</v>
          </cell>
          <cell r="AD1232">
            <v>2.4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  <cell r="F1233">
            <v>2.0499999999999998</v>
          </cell>
          <cell r="G1233">
            <v>2.0499999999999998</v>
          </cell>
          <cell r="I1233">
            <v>0</v>
          </cell>
          <cell r="AD1233">
            <v>2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  <cell r="F1234">
            <v>40</v>
          </cell>
          <cell r="G1234">
            <v>0.16</v>
          </cell>
          <cell r="I1234">
            <v>0</v>
          </cell>
          <cell r="AD1234">
            <v>0.1512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  <cell r="F1235">
            <v>3.6</v>
          </cell>
          <cell r="G1235">
            <v>3.6</v>
          </cell>
          <cell r="I1235">
            <v>0</v>
          </cell>
          <cell r="AD1235">
            <v>3.54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  <cell r="F1236">
            <v>2.12</v>
          </cell>
          <cell r="G1236">
            <v>2.12</v>
          </cell>
          <cell r="I1236">
            <v>0</v>
          </cell>
          <cell r="AD1236">
            <v>1.9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  <cell r="F1237">
            <v>28500</v>
          </cell>
          <cell r="G1237">
            <v>28500</v>
          </cell>
          <cell r="I1237">
            <v>0</v>
          </cell>
          <cell r="AD1237">
            <v>21000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  <cell r="F1238">
            <v>0.7</v>
          </cell>
          <cell r="G1238">
            <v>0.7</v>
          </cell>
          <cell r="I1238">
            <v>0</v>
          </cell>
          <cell r="AD1238">
            <v>0.72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  <cell r="F1239">
            <v>1320.8</v>
          </cell>
          <cell r="G1239">
            <v>1320.8</v>
          </cell>
          <cell r="I1239">
            <v>0</v>
          </cell>
          <cell r="AD1239">
            <v>1320.8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  <cell r="F1240">
            <v>41.5</v>
          </cell>
          <cell r="G1240">
            <v>41.5</v>
          </cell>
          <cell r="I1240">
            <v>0</v>
          </cell>
          <cell r="AD1240">
            <v>41.5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  <cell r="F1241">
            <v>61.9</v>
          </cell>
          <cell r="G1241">
            <v>61.9</v>
          </cell>
          <cell r="I1241">
            <v>0</v>
          </cell>
          <cell r="AD1241">
            <v>56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  <cell r="F1242">
            <v>3.65</v>
          </cell>
          <cell r="G1242">
            <v>3.65</v>
          </cell>
          <cell r="I1242">
            <v>0</v>
          </cell>
          <cell r="AD1242">
            <v>3.2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  <cell r="F1243">
            <v>14.5</v>
          </cell>
          <cell r="G1243">
            <v>14.5</v>
          </cell>
          <cell r="I1243">
            <v>0</v>
          </cell>
          <cell r="AD1243">
            <v>15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  <cell r="F1244">
            <v>0.08</v>
          </cell>
          <cell r="G1244">
            <v>0.08</v>
          </cell>
          <cell r="I1244">
            <v>0</v>
          </cell>
          <cell r="AD1244">
            <v>0.08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  <cell r="F1245">
            <v>0.34</v>
          </cell>
          <cell r="G1245">
            <v>0.34</v>
          </cell>
          <cell r="I1245">
            <v>0</v>
          </cell>
          <cell r="AD1245">
            <v>0.34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  <cell r="F1246">
            <v>26.5</v>
          </cell>
          <cell r="G1246">
            <v>4.416666666666667</v>
          </cell>
          <cell r="I1246">
            <v>0</v>
          </cell>
          <cell r="AD1246">
            <v>4.7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  <cell r="F1247">
            <v>1.89</v>
          </cell>
          <cell r="G1247">
            <v>1.89</v>
          </cell>
          <cell r="I1247">
            <v>0</v>
          </cell>
          <cell r="AD1247">
            <v>1.72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  <cell r="F1248">
            <v>135.36000000000001</v>
          </cell>
          <cell r="G1248">
            <v>135.36000000000001</v>
          </cell>
          <cell r="I1248">
            <v>0</v>
          </cell>
          <cell r="AD1248">
            <v>135.36000000000001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  <cell r="F1249">
            <v>435.52</v>
          </cell>
          <cell r="G1249">
            <v>435.52</v>
          </cell>
          <cell r="I1249">
            <v>0</v>
          </cell>
          <cell r="AD1249">
            <v>395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  <cell r="F1250">
            <v>545</v>
          </cell>
          <cell r="G1250">
            <v>545</v>
          </cell>
          <cell r="I1250">
            <v>0</v>
          </cell>
          <cell r="AD1250">
            <v>489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  <cell r="F1251">
            <v>300.3</v>
          </cell>
          <cell r="G1251">
            <v>300.3</v>
          </cell>
          <cell r="I1251">
            <v>0</v>
          </cell>
          <cell r="AD1251">
            <v>270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  <cell r="F1252">
            <v>515.20000000000005</v>
          </cell>
          <cell r="G1252">
            <v>515.20000000000005</v>
          </cell>
          <cell r="I1252">
            <v>0</v>
          </cell>
          <cell r="AD1252">
            <v>463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  <cell r="F1253">
            <v>3.1</v>
          </cell>
          <cell r="G1253">
            <v>3.1</v>
          </cell>
          <cell r="I1253">
            <v>0</v>
          </cell>
          <cell r="AD1253">
            <v>2.9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  <cell r="F1254">
            <v>69.900000000000006</v>
          </cell>
          <cell r="G1254">
            <v>69.900000000000006</v>
          </cell>
          <cell r="I1254">
            <v>0</v>
          </cell>
          <cell r="AD1254">
            <v>62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  <cell r="F1255">
            <v>24.1</v>
          </cell>
          <cell r="G1255">
            <v>24.1</v>
          </cell>
          <cell r="I1255">
            <v>0</v>
          </cell>
          <cell r="AD1255">
            <v>20.5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  <cell r="F1256">
            <v>75.150000000000006</v>
          </cell>
          <cell r="G1256">
            <v>75.150000000000006</v>
          </cell>
          <cell r="I1256">
            <v>0</v>
          </cell>
          <cell r="AD1256">
            <v>55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  <cell r="F1257">
            <v>24.1</v>
          </cell>
          <cell r="G1257">
            <v>24.1</v>
          </cell>
          <cell r="I1257">
            <v>0</v>
          </cell>
          <cell r="AD1257">
            <v>20.5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  <cell r="F1258">
            <v>205.4</v>
          </cell>
          <cell r="G1258">
            <v>205.4</v>
          </cell>
          <cell r="I1258">
            <v>0</v>
          </cell>
          <cell r="AD1258">
            <v>188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  <cell r="F1259">
            <v>1125</v>
          </cell>
          <cell r="G1259">
            <v>1125</v>
          </cell>
          <cell r="I1259">
            <v>0</v>
          </cell>
          <cell r="AD1259">
            <v>981.68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  <cell r="F1260">
            <v>1360.24</v>
          </cell>
          <cell r="G1260">
            <v>1360.24</v>
          </cell>
          <cell r="I1260">
            <v>0</v>
          </cell>
          <cell r="AD1260">
            <v>1255.3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  <cell r="F1261">
            <v>1150</v>
          </cell>
          <cell r="G1261">
            <v>1150</v>
          </cell>
          <cell r="I1261">
            <v>0</v>
          </cell>
          <cell r="AD1261">
            <v>1090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  <cell r="F1262">
            <v>1518.43</v>
          </cell>
          <cell r="G1262">
            <v>1518.43</v>
          </cell>
          <cell r="I1262">
            <v>0</v>
          </cell>
          <cell r="AD1262">
            <v>1335.6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  <cell r="F1263">
            <v>502.6</v>
          </cell>
          <cell r="G1263">
            <v>502.6</v>
          </cell>
          <cell r="I1263">
            <v>0</v>
          </cell>
          <cell r="AD1263">
            <v>471.2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  <cell r="F1264">
            <v>620.20000000000005</v>
          </cell>
          <cell r="G1264">
            <v>620.20000000000005</v>
          </cell>
          <cell r="I1264">
            <v>0</v>
          </cell>
          <cell r="AD1264">
            <v>598.6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  <cell r="F1265">
            <v>559.95000000000005</v>
          </cell>
          <cell r="G1265">
            <v>559.95000000000005</v>
          </cell>
          <cell r="I1265">
            <v>0</v>
          </cell>
          <cell r="AD1265">
            <v>541.1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  <cell r="F1266">
            <v>690.9</v>
          </cell>
          <cell r="G1266">
            <v>690.9</v>
          </cell>
          <cell r="I1266">
            <v>0</v>
          </cell>
          <cell r="AD1266">
            <v>660.45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  <cell r="F1267">
            <v>2.58</v>
          </cell>
          <cell r="G1267">
            <v>2.58</v>
          </cell>
          <cell r="I1267">
            <v>0</v>
          </cell>
          <cell r="AD1267">
            <v>1.68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  <cell r="F1268">
            <v>930.8</v>
          </cell>
          <cell r="G1268">
            <v>930.8</v>
          </cell>
          <cell r="I1268">
            <v>0</v>
          </cell>
          <cell r="AD1268">
            <v>808.13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  <cell r="F1269">
            <v>979.5</v>
          </cell>
          <cell r="G1269">
            <v>979.5</v>
          </cell>
          <cell r="I1269">
            <v>0</v>
          </cell>
          <cell r="AD1269">
            <v>849.62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  <cell r="F1270">
            <v>8</v>
          </cell>
          <cell r="G1270">
            <v>8</v>
          </cell>
          <cell r="I1270">
            <v>0</v>
          </cell>
          <cell r="AD1270">
            <v>8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  <cell r="F1271">
            <v>12.19</v>
          </cell>
          <cell r="G1271">
            <v>12.19</v>
          </cell>
          <cell r="I1271">
            <v>0</v>
          </cell>
          <cell r="AD1271">
            <v>12.19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  <cell r="F1272">
            <v>10.45</v>
          </cell>
          <cell r="G1272">
            <v>10.45</v>
          </cell>
          <cell r="I1272">
            <v>0</v>
          </cell>
          <cell r="AD1272">
            <v>10.45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  <cell r="F1273">
            <v>13.7</v>
          </cell>
          <cell r="G1273">
            <v>13.7</v>
          </cell>
          <cell r="I1273">
            <v>0</v>
          </cell>
          <cell r="AD1273">
            <v>13.7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  <cell r="F1274">
            <v>155.24</v>
          </cell>
          <cell r="G1274">
            <v>155.24</v>
          </cell>
          <cell r="I1274">
            <v>0</v>
          </cell>
          <cell r="AD1274">
            <v>155.24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  <cell r="F1275">
            <v>243.46</v>
          </cell>
          <cell r="G1275">
            <v>243.46</v>
          </cell>
          <cell r="I1275">
            <v>0</v>
          </cell>
          <cell r="AD1275">
            <v>243.46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  <cell r="F1276">
            <v>243.46</v>
          </cell>
          <cell r="G1276">
            <v>243.46</v>
          </cell>
          <cell r="I1276">
            <v>0</v>
          </cell>
          <cell r="AD1276">
            <v>243.46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  <cell r="F1277">
            <v>493.41</v>
          </cell>
          <cell r="G1277">
            <v>493.41</v>
          </cell>
          <cell r="I1277">
            <v>0</v>
          </cell>
          <cell r="AD1277">
            <v>493.41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  <cell r="F1278">
            <v>495.02</v>
          </cell>
          <cell r="G1278">
            <v>495.02</v>
          </cell>
          <cell r="I1278">
            <v>0</v>
          </cell>
          <cell r="AD1278">
            <v>495.02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  <cell r="F1279">
            <v>7.6</v>
          </cell>
          <cell r="G1279">
            <v>7.6</v>
          </cell>
          <cell r="I1279">
            <v>0</v>
          </cell>
          <cell r="AD1279">
            <v>7.6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  <cell r="F1280">
            <v>9.1999999999999993</v>
          </cell>
          <cell r="G1280">
            <v>9.1999999999999993</v>
          </cell>
          <cell r="I1280">
            <v>0</v>
          </cell>
          <cell r="AD1280">
            <v>9.1999999999999993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  <cell r="F1281">
            <v>8.9</v>
          </cell>
          <cell r="G1281">
            <v>8.9</v>
          </cell>
          <cell r="I1281">
            <v>0</v>
          </cell>
          <cell r="AD1281">
            <v>8.9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  <cell r="F1282">
            <v>10.15</v>
          </cell>
          <cell r="G1282">
            <v>10.15</v>
          </cell>
          <cell r="I1282">
            <v>0</v>
          </cell>
          <cell r="AD1282">
            <v>10.15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  <cell r="F1283">
            <v>121.1</v>
          </cell>
          <cell r="G1283">
            <v>121.1</v>
          </cell>
          <cell r="I1283">
            <v>0</v>
          </cell>
          <cell r="AD1283">
            <v>121.1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  <cell r="F1284">
            <v>181</v>
          </cell>
          <cell r="G1284">
            <v>181</v>
          </cell>
          <cell r="I1284">
            <v>0</v>
          </cell>
          <cell r="AD1284">
            <v>181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  <cell r="F1285">
            <v>216</v>
          </cell>
          <cell r="G1285">
            <v>216</v>
          </cell>
          <cell r="I1285">
            <v>0</v>
          </cell>
          <cell r="AD1285">
            <v>216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  <cell r="F1286">
            <v>430</v>
          </cell>
          <cell r="G1286">
            <v>430</v>
          </cell>
          <cell r="I1286">
            <v>0</v>
          </cell>
          <cell r="AD1286">
            <v>430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  <cell r="F1287">
            <v>28.05</v>
          </cell>
          <cell r="G1287">
            <v>28.05</v>
          </cell>
          <cell r="I1287">
            <v>0</v>
          </cell>
          <cell r="AD1287">
            <v>24.75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  <cell r="F1288">
            <v>12.65</v>
          </cell>
          <cell r="G1288">
            <v>12.65</v>
          </cell>
          <cell r="I1288">
            <v>0</v>
          </cell>
          <cell r="AD1288">
            <v>11.55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  <cell r="F1289">
            <v>27.83</v>
          </cell>
          <cell r="G1289">
            <v>27.83</v>
          </cell>
          <cell r="I1289">
            <v>0</v>
          </cell>
          <cell r="AD1289">
            <v>24.15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  <cell r="F1290">
            <v>60.38</v>
          </cell>
          <cell r="G1290">
            <v>60.38</v>
          </cell>
          <cell r="I1290">
            <v>0</v>
          </cell>
          <cell r="AD1290">
            <v>54.07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  <cell r="F1291">
            <v>7.15</v>
          </cell>
          <cell r="G1291">
            <v>7.15</v>
          </cell>
          <cell r="I1291">
            <v>0</v>
          </cell>
          <cell r="AD1291">
            <v>7.15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  <cell r="F1292">
            <v>22.08</v>
          </cell>
          <cell r="G1292">
            <v>22.08</v>
          </cell>
          <cell r="I1292">
            <v>0</v>
          </cell>
          <cell r="AD1292">
            <v>22.08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  <cell r="F1293">
            <v>165.99</v>
          </cell>
          <cell r="G1293">
            <v>165.99</v>
          </cell>
          <cell r="I1293">
            <v>0</v>
          </cell>
          <cell r="AD1293">
            <v>165.99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  <cell r="F1294">
            <v>40</v>
          </cell>
          <cell r="G1294">
            <v>40</v>
          </cell>
          <cell r="I1294">
            <v>0</v>
          </cell>
          <cell r="AD1294">
            <v>40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  <cell r="F1295">
            <v>1.89</v>
          </cell>
          <cell r="G1295">
            <v>1.89</v>
          </cell>
          <cell r="I1295">
            <v>0</v>
          </cell>
          <cell r="AD1295">
            <v>1.89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  <cell r="F1296">
            <v>1.1000000000000001</v>
          </cell>
          <cell r="G1296">
            <v>1.1000000000000001</v>
          </cell>
          <cell r="I1296">
            <v>0</v>
          </cell>
          <cell r="AD1296">
            <v>0.92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  <cell r="F1297">
            <v>1.1499999999999999</v>
          </cell>
          <cell r="G1297">
            <v>1.1499999999999999</v>
          </cell>
          <cell r="I1297">
            <v>0</v>
          </cell>
          <cell r="AD1297">
            <v>0.92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  <cell r="F1298">
            <v>2.75</v>
          </cell>
          <cell r="G1298">
            <v>2.75</v>
          </cell>
          <cell r="I1298">
            <v>0</v>
          </cell>
          <cell r="AD1298">
            <v>6.1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  <cell r="F1299">
            <v>2.75</v>
          </cell>
          <cell r="G1299">
            <v>2.75</v>
          </cell>
          <cell r="I1299">
            <v>0</v>
          </cell>
          <cell r="AD1299">
            <v>6.1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  <cell r="F1300">
            <v>0.46</v>
          </cell>
          <cell r="G1300">
            <v>0.46</v>
          </cell>
          <cell r="I1300">
            <v>0</v>
          </cell>
          <cell r="AD1300">
            <v>0.46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  <cell r="F1301">
            <v>2.1</v>
          </cell>
          <cell r="G1301">
            <v>2.1</v>
          </cell>
          <cell r="I1301">
            <v>0</v>
          </cell>
          <cell r="AD1301">
            <v>2.1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  <cell r="F1302">
            <v>1.35</v>
          </cell>
          <cell r="G1302">
            <v>1.35</v>
          </cell>
          <cell r="I1302">
            <v>0</v>
          </cell>
          <cell r="AD1302">
            <v>1.35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  <cell r="F1303">
            <v>2.7</v>
          </cell>
          <cell r="G1303">
            <v>2.7</v>
          </cell>
          <cell r="I1303">
            <v>0</v>
          </cell>
          <cell r="AD1303">
            <v>2.7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  <cell r="F1304">
            <v>12.8</v>
          </cell>
          <cell r="G1304">
            <v>12.8</v>
          </cell>
          <cell r="I1304">
            <v>0</v>
          </cell>
          <cell r="AD1304">
            <v>12.8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  <cell r="F1305">
            <v>26</v>
          </cell>
          <cell r="G1305">
            <v>10.743801652892563</v>
          </cell>
          <cell r="I1305">
            <v>0</v>
          </cell>
          <cell r="AD1305">
            <v>9.0908999999999995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  <cell r="F1306">
            <v>47</v>
          </cell>
          <cell r="G1306">
            <v>15.824915824915823</v>
          </cell>
          <cell r="I1306">
            <v>0</v>
          </cell>
          <cell r="AD1306">
            <v>17.3064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  <cell r="F1307">
            <v>2.9</v>
          </cell>
          <cell r="G1307">
            <v>2.9</v>
          </cell>
          <cell r="I1307">
            <v>0</v>
          </cell>
          <cell r="AD1307">
            <v>2.6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  <cell r="F1308">
            <v>0.9</v>
          </cell>
          <cell r="G1308">
            <v>0.9</v>
          </cell>
          <cell r="I1308">
            <v>0</v>
          </cell>
          <cell r="AD1308">
            <v>0.9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  <cell r="F1309">
            <v>18</v>
          </cell>
          <cell r="G1309">
            <v>18</v>
          </cell>
          <cell r="I1309">
            <v>0</v>
          </cell>
          <cell r="AD1309">
            <v>18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  <cell r="F1310">
            <v>2.2000000000000002</v>
          </cell>
          <cell r="G1310">
            <v>2.2000000000000002</v>
          </cell>
          <cell r="I1310">
            <v>0</v>
          </cell>
          <cell r="AD1310">
            <v>2.2000000000000002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  <cell r="F1311">
            <v>3.58</v>
          </cell>
          <cell r="G1311">
            <v>3.58</v>
          </cell>
          <cell r="I1311">
            <v>0</v>
          </cell>
          <cell r="AD1311">
            <v>3.25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  <cell r="F1312">
            <v>0.39</v>
          </cell>
          <cell r="G1312">
            <v>0.39</v>
          </cell>
          <cell r="I1312">
            <v>0</v>
          </cell>
          <cell r="AD1312">
            <v>0.39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  <cell r="F1313">
            <v>0.55000000000000004</v>
          </cell>
          <cell r="G1313">
            <v>0.55000000000000004</v>
          </cell>
          <cell r="I1313">
            <v>0</v>
          </cell>
          <cell r="AD1313">
            <v>0.5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  <cell r="F1314">
            <v>6.37</v>
          </cell>
          <cell r="G1314">
            <v>6.37</v>
          </cell>
          <cell r="I1314">
            <v>0</v>
          </cell>
          <cell r="AD1314">
            <v>6.37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  <cell r="F1315">
            <v>0.55000000000000004</v>
          </cell>
          <cell r="G1315">
            <v>0.55000000000000004</v>
          </cell>
          <cell r="I1315">
            <v>0</v>
          </cell>
          <cell r="AD1315">
            <v>0.52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  <cell r="F1316">
            <v>119</v>
          </cell>
          <cell r="G1316">
            <v>6.6111111111111107</v>
          </cell>
          <cell r="I1316">
            <v>0</v>
          </cell>
          <cell r="AD1316">
            <v>5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  <cell r="F1317">
            <v>140</v>
          </cell>
          <cell r="G1317">
            <v>7.7777777777777777</v>
          </cell>
          <cell r="I1317">
            <v>0</v>
          </cell>
          <cell r="AD1317">
            <v>5.6666999999999996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  <cell r="F1318">
            <v>0.5</v>
          </cell>
          <cell r="G1318">
            <v>0.5</v>
          </cell>
          <cell r="I1318">
            <v>0</v>
          </cell>
          <cell r="AD1318">
            <v>0.5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  <cell r="F1319">
            <v>19</v>
          </cell>
          <cell r="G1319">
            <v>19</v>
          </cell>
          <cell r="I1319">
            <v>0</v>
          </cell>
          <cell r="AD1319">
            <v>16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  <cell r="F1320">
            <v>590.1</v>
          </cell>
          <cell r="G1320">
            <v>2.9504999999999999</v>
          </cell>
          <cell r="I1320">
            <v>0</v>
          </cell>
          <cell r="AD1320">
            <v>2.9344999999999999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  <cell r="F1321">
            <v>1.19</v>
          </cell>
          <cell r="G1321">
            <v>1.5866666666666664E-2</v>
          </cell>
          <cell r="I1321">
            <v>0</v>
          </cell>
          <cell r="AD1321">
            <v>1.47E-2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  <cell r="F1322">
            <v>144.54</v>
          </cell>
          <cell r="G1322">
            <v>8.0299999999999994</v>
          </cell>
          <cell r="I1322">
            <v>0</v>
          </cell>
          <cell r="AD1322">
            <v>7.15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  <cell r="F1323">
            <v>824</v>
          </cell>
          <cell r="G1323">
            <v>4.12</v>
          </cell>
          <cell r="I1323">
            <v>0</v>
          </cell>
          <cell r="AD1323">
            <v>4.12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  <cell r="F1324">
            <v>16.899999999999999</v>
          </cell>
          <cell r="G1324">
            <v>0.93888888888888877</v>
          </cell>
          <cell r="I1324">
            <v>0</v>
          </cell>
          <cell r="AD1324">
            <v>0.93889999999999996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  <cell r="F1325">
            <v>130.25</v>
          </cell>
          <cell r="G1325">
            <v>7.2361111111111107</v>
          </cell>
          <cell r="I1325">
            <v>0</v>
          </cell>
          <cell r="AD1325">
            <v>6.3888999999999996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  <cell r="F1326">
            <v>4.2</v>
          </cell>
          <cell r="G1326">
            <v>4.2</v>
          </cell>
          <cell r="I1326">
            <v>0</v>
          </cell>
          <cell r="AD1326">
            <v>4.2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  <cell r="F1327">
            <v>3.45</v>
          </cell>
          <cell r="G1327">
            <v>3.45</v>
          </cell>
          <cell r="I1327">
            <v>0</v>
          </cell>
          <cell r="AD1327">
            <v>2.75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  <cell r="F1328">
            <v>1</v>
          </cell>
          <cell r="G1328">
            <v>1</v>
          </cell>
          <cell r="I1328">
            <v>0</v>
          </cell>
          <cell r="AD1328">
            <v>1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  <cell r="F1329">
            <v>7.1</v>
          </cell>
          <cell r="G1329">
            <v>7.1</v>
          </cell>
          <cell r="I1329">
            <v>0</v>
          </cell>
          <cell r="AD1329">
            <v>6.5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  <cell r="F1330">
            <v>2.9</v>
          </cell>
          <cell r="G1330">
            <v>2.9</v>
          </cell>
          <cell r="I1330">
            <v>0</v>
          </cell>
          <cell r="AD1330">
            <v>2.9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  <cell r="F1331">
            <v>2.9</v>
          </cell>
          <cell r="G1331">
            <v>2.9</v>
          </cell>
          <cell r="I1331">
            <v>0</v>
          </cell>
          <cell r="AD1331">
            <v>2.9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  <cell r="F1332">
            <v>4.0999999999999996</v>
          </cell>
          <cell r="G1332">
            <v>4.0999999999999996</v>
          </cell>
          <cell r="I1332">
            <v>0</v>
          </cell>
          <cell r="AD1332">
            <v>3.52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  <cell r="F1333">
            <v>4.0999999999999996</v>
          </cell>
          <cell r="G1333">
            <v>4.0999999999999996</v>
          </cell>
          <cell r="I1333">
            <v>0</v>
          </cell>
          <cell r="AD1333">
            <v>3.52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  <cell r="F1334">
            <v>7.5</v>
          </cell>
          <cell r="G1334">
            <v>7.5</v>
          </cell>
          <cell r="I1334">
            <v>0</v>
          </cell>
          <cell r="AD1334">
            <v>8.3000000000000007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  <cell r="F1335">
            <v>855.09</v>
          </cell>
          <cell r="G1335">
            <v>4.7505000000000006</v>
          </cell>
          <cell r="I1335">
            <v>0</v>
          </cell>
          <cell r="AD1335">
            <v>3.85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  <cell r="F1336">
            <v>903.96</v>
          </cell>
          <cell r="G1336">
            <v>5.0220000000000002</v>
          </cell>
          <cell r="I1336">
            <v>0</v>
          </cell>
          <cell r="AD1336">
            <v>3.4897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  <cell r="F1337">
            <v>107.6</v>
          </cell>
          <cell r="G1337">
            <v>2.1519999999999997</v>
          </cell>
          <cell r="I1337">
            <v>0</v>
          </cell>
          <cell r="AD1337">
            <v>5.38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  <cell r="F1338">
            <v>3.28</v>
          </cell>
          <cell r="G1338">
            <v>3.28</v>
          </cell>
          <cell r="I1338">
            <v>0</v>
          </cell>
          <cell r="AD1338">
            <v>2.56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  <cell r="F1339">
            <v>6.83</v>
          </cell>
          <cell r="G1339">
            <v>6.83</v>
          </cell>
          <cell r="I1339">
            <v>0</v>
          </cell>
          <cell r="AD1339">
            <v>6.83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  <cell r="F1340">
            <v>21</v>
          </cell>
          <cell r="G1340">
            <v>21</v>
          </cell>
          <cell r="I1340">
            <v>0</v>
          </cell>
          <cell r="AD1340">
            <v>18.899999999999999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  <cell r="F1341">
            <v>11</v>
          </cell>
          <cell r="G1341">
            <v>11</v>
          </cell>
          <cell r="I1341">
            <v>0</v>
          </cell>
          <cell r="AD1341">
            <v>7.9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  <cell r="F1342">
            <v>220</v>
          </cell>
          <cell r="G1342">
            <v>0.22</v>
          </cell>
          <cell r="I1342">
            <v>0</v>
          </cell>
          <cell r="AD1342">
            <v>0.18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  <cell r="F1343">
            <v>7.5</v>
          </cell>
          <cell r="G1343">
            <v>0.375</v>
          </cell>
          <cell r="I1343">
            <v>0</v>
          </cell>
          <cell r="AD1343">
            <v>0.3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  <cell r="F1344">
            <v>210</v>
          </cell>
          <cell r="G1344">
            <v>0.21</v>
          </cell>
          <cell r="I1344">
            <v>0</v>
          </cell>
          <cell r="AD1344">
            <v>0.21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  <cell r="F1345">
            <v>12</v>
          </cell>
          <cell r="G1345">
            <v>12</v>
          </cell>
          <cell r="I1345">
            <v>0</v>
          </cell>
          <cell r="AD1345">
            <v>12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  <cell r="F1346">
            <v>17</v>
          </cell>
          <cell r="G1346">
            <v>17</v>
          </cell>
          <cell r="I1346">
            <v>0</v>
          </cell>
          <cell r="AD1346">
            <v>18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  <cell r="F1347">
            <v>19</v>
          </cell>
          <cell r="G1347">
            <v>19</v>
          </cell>
          <cell r="I1347">
            <v>0</v>
          </cell>
          <cell r="AD1347">
            <v>19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  <cell r="F1348">
            <v>19</v>
          </cell>
          <cell r="G1348">
            <v>19</v>
          </cell>
          <cell r="I1348">
            <v>0</v>
          </cell>
          <cell r="AD1348">
            <v>19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  <cell r="F1349">
            <v>0.03</v>
          </cell>
          <cell r="G1349">
            <v>0.03</v>
          </cell>
          <cell r="I1349">
            <v>0</v>
          </cell>
          <cell r="AD1349">
            <v>0.02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  <cell r="F1350">
            <v>88</v>
          </cell>
          <cell r="G1350">
            <v>88</v>
          </cell>
          <cell r="I1350">
            <v>0</v>
          </cell>
          <cell r="AD1350">
            <v>70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  <cell r="F1351">
            <v>26.8</v>
          </cell>
          <cell r="G1351">
            <v>4.4666666666666668</v>
          </cell>
          <cell r="I1351">
            <v>0</v>
          </cell>
          <cell r="AD1351">
            <v>3.6667000000000001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  <cell r="F1352">
            <v>2.99</v>
          </cell>
          <cell r="G1352">
            <v>2.99</v>
          </cell>
          <cell r="I1352">
            <v>0</v>
          </cell>
          <cell r="AD1352">
            <v>2.99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  <cell r="F1353">
            <v>4.0999999999999996</v>
          </cell>
          <cell r="G1353">
            <v>4.0999999999999996</v>
          </cell>
          <cell r="I1353">
            <v>0</v>
          </cell>
          <cell r="AD1353">
            <v>4.0999999999999996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  <cell r="F1354">
            <v>0.03</v>
          </cell>
          <cell r="G1354">
            <v>0.03</v>
          </cell>
          <cell r="I1354">
            <v>0</v>
          </cell>
          <cell r="AD1354">
            <v>0.02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  <cell r="F1355">
            <v>22.8</v>
          </cell>
          <cell r="G1355">
            <v>22.8</v>
          </cell>
          <cell r="I1355">
            <v>0</v>
          </cell>
          <cell r="AD1355">
            <v>22.8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  <cell r="F1356">
            <v>60</v>
          </cell>
          <cell r="G1356">
            <v>0.06</v>
          </cell>
          <cell r="I1356">
            <v>0</v>
          </cell>
          <cell r="AD1356">
            <v>0.06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  <cell r="F1357">
            <v>6</v>
          </cell>
          <cell r="G1357">
            <v>6</v>
          </cell>
          <cell r="I1357">
            <v>0</v>
          </cell>
          <cell r="AD1357">
            <v>4.7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  <cell r="F1358">
            <v>21.81</v>
          </cell>
          <cell r="G1358">
            <v>3.6349999999999998</v>
          </cell>
          <cell r="I1358">
            <v>0</v>
          </cell>
          <cell r="AD1358">
            <v>3.4967000000000001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  <cell r="F1359">
            <v>21.8</v>
          </cell>
          <cell r="G1359">
            <v>3.6333333333333333</v>
          </cell>
          <cell r="I1359">
            <v>0</v>
          </cell>
          <cell r="AD1359">
            <v>3.2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  <cell r="F1360">
            <v>33</v>
          </cell>
          <cell r="G1360">
            <v>5.5</v>
          </cell>
          <cell r="I1360">
            <v>0</v>
          </cell>
          <cell r="AD1360">
            <v>4.7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  <cell r="F1361">
            <v>19.3</v>
          </cell>
          <cell r="G1361">
            <v>19.3</v>
          </cell>
          <cell r="I1361">
            <v>0</v>
          </cell>
          <cell r="AD1361">
            <v>15.1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  <cell r="F1362">
            <v>132.87</v>
          </cell>
          <cell r="G1362">
            <v>132.87</v>
          </cell>
          <cell r="I1362">
            <v>0</v>
          </cell>
          <cell r="AD1362">
            <v>115.51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  <cell r="F1363">
            <v>139.77000000000001</v>
          </cell>
          <cell r="G1363">
            <v>139.77000000000001</v>
          </cell>
          <cell r="I1363">
            <v>0</v>
          </cell>
          <cell r="AD1363">
            <v>139.77000000000001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  <cell r="F1364">
            <v>156.81</v>
          </cell>
          <cell r="G1364">
            <v>156.81</v>
          </cell>
          <cell r="I1364">
            <v>0</v>
          </cell>
          <cell r="AD1364">
            <v>156.81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  <cell r="F1365">
            <v>173.86</v>
          </cell>
          <cell r="G1365">
            <v>173.86</v>
          </cell>
          <cell r="I1365">
            <v>0</v>
          </cell>
          <cell r="AD1365">
            <v>173.86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  <cell r="F1366">
            <v>164.77</v>
          </cell>
          <cell r="G1366">
            <v>164.77</v>
          </cell>
          <cell r="I1366">
            <v>0</v>
          </cell>
          <cell r="AD1366">
            <v>164.77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  <cell r="F1367">
            <v>185.22</v>
          </cell>
          <cell r="G1367">
            <v>185.22</v>
          </cell>
          <cell r="I1367">
            <v>0</v>
          </cell>
          <cell r="AD1367">
            <v>185.22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  <cell r="F1368">
            <v>204.54</v>
          </cell>
          <cell r="G1368">
            <v>204.54</v>
          </cell>
          <cell r="I1368">
            <v>0</v>
          </cell>
          <cell r="AD1368">
            <v>204.54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  <cell r="F1369">
            <v>300</v>
          </cell>
          <cell r="G1369">
            <v>300</v>
          </cell>
          <cell r="I1369">
            <v>0</v>
          </cell>
          <cell r="AD1369">
            <v>300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  <cell r="F1370">
            <v>399.78</v>
          </cell>
          <cell r="G1370">
            <v>399.78</v>
          </cell>
          <cell r="I1370">
            <v>0</v>
          </cell>
          <cell r="AD1370">
            <v>339.78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  <cell r="F1371">
            <v>743.87</v>
          </cell>
          <cell r="G1371">
            <v>743.87</v>
          </cell>
          <cell r="I1371">
            <v>0</v>
          </cell>
          <cell r="AD1371">
            <v>553.97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  <cell r="F1372">
            <v>197.85</v>
          </cell>
          <cell r="G1372">
            <v>197.85</v>
          </cell>
          <cell r="I1372">
            <v>0</v>
          </cell>
          <cell r="AD1372">
            <v>120.39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  <cell r="F1373">
            <v>452.61</v>
          </cell>
          <cell r="G1373">
            <v>452.61</v>
          </cell>
          <cell r="I1373">
            <v>0</v>
          </cell>
          <cell r="AD1373">
            <v>263.5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  <cell r="F1374">
            <v>873.79</v>
          </cell>
          <cell r="G1374">
            <v>873.79</v>
          </cell>
          <cell r="I1374">
            <v>0</v>
          </cell>
          <cell r="AD1374">
            <v>546.32000000000005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  <cell r="F1375">
            <v>1950</v>
          </cell>
          <cell r="G1375">
            <v>1950</v>
          </cell>
          <cell r="I1375">
            <v>0</v>
          </cell>
          <cell r="AD1375">
            <v>1200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  <cell r="F1376">
            <v>319.68</v>
          </cell>
          <cell r="G1376">
            <v>319.68</v>
          </cell>
          <cell r="I1376">
            <v>0</v>
          </cell>
          <cell r="AD1376">
            <v>319.68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  <cell r="F1377">
            <v>327.24</v>
          </cell>
          <cell r="G1377">
            <v>327.24</v>
          </cell>
          <cell r="I1377">
            <v>0</v>
          </cell>
          <cell r="AD1377">
            <v>327.24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  <cell r="F1378">
            <v>24.84</v>
          </cell>
          <cell r="G1378">
            <v>24.84</v>
          </cell>
          <cell r="I1378">
            <v>0</v>
          </cell>
          <cell r="AD1378">
            <v>24.84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  <cell r="F1379">
            <v>205.2</v>
          </cell>
          <cell r="G1379">
            <v>205.2</v>
          </cell>
          <cell r="I1379">
            <v>0</v>
          </cell>
          <cell r="AD1379">
            <v>233.28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  <cell r="F1380">
            <v>215.2</v>
          </cell>
          <cell r="G1380">
            <v>215.2</v>
          </cell>
          <cell r="I1380">
            <v>0</v>
          </cell>
          <cell r="AD1380">
            <v>215.2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  <cell r="F1381">
            <v>95.2</v>
          </cell>
          <cell r="G1381">
            <v>95.2</v>
          </cell>
          <cell r="I1381">
            <v>0</v>
          </cell>
          <cell r="AD1381">
            <v>95.2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  <cell r="F1382">
            <v>77.8</v>
          </cell>
          <cell r="G1382">
            <v>77.8</v>
          </cell>
          <cell r="I1382">
            <v>0</v>
          </cell>
          <cell r="AD1382">
            <v>77.8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  <cell r="F1383">
            <v>180.3</v>
          </cell>
          <cell r="G1383">
            <v>180.3</v>
          </cell>
          <cell r="I1383">
            <v>0</v>
          </cell>
          <cell r="AD1383">
            <v>180.3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  <cell r="F1384">
            <v>95.57</v>
          </cell>
          <cell r="G1384">
            <v>95.57</v>
          </cell>
          <cell r="I1384">
            <v>0</v>
          </cell>
          <cell r="AD1384">
            <v>95.57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  <cell r="F1385">
            <v>1.2</v>
          </cell>
          <cell r="G1385">
            <v>1.2E-2</v>
          </cell>
          <cell r="I1385">
            <v>0</v>
          </cell>
          <cell r="AD1385">
            <v>1.2E-2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  <cell r="F1386">
            <v>60</v>
          </cell>
          <cell r="G1386">
            <v>60</v>
          </cell>
          <cell r="I1386">
            <v>0</v>
          </cell>
          <cell r="AD1386">
            <v>49.5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  <cell r="F1387">
            <v>49.5</v>
          </cell>
          <cell r="G1387">
            <v>49.5</v>
          </cell>
          <cell r="I1387">
            <v>0</v>
          </cell>
          <cell r="AD1387">
            <v>49.5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  <cell r="F1388">
            <v>49</v>
          </cell>
          <cell r="G1388">
            <v>49</v>
          </cell>
          <cell r="I1388">
            <v>0</v>
          </cell>
          <cell r="AD1388">
            <v>49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  <cell r="F1389">
            <v>4.2</v>
          </cell>
          <cell r="G1389">
            <v>4.2</v>
          </cell>
          <cell r="I1389">
            <v>0</v>
          </cell>
          <cell r="AD1389">
            <v>3.8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  <cell r="F1390">
            <v>4.7</v>
          </cell>
          <cell r="G1390">
            <v>4.7</v>
          </cell>
          <cell r="I1390">
            <v>0</v>
          </cell>
          <cell r="AD1390">
            <v>4.2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  <cell r="F1391">
            <v>12.5</v>
          </cell>
          <cell r="G1391">
            <v>12.5</v>
          </cell>
          <cell r="I1391">
            <v>0</v>
          </cell>
          <cell r="AD1391">
            <v>11.5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  <cell r="F1392">
            <v>13.5</v>
          </cell>
          <cell r="G1392">
            <v>13.5</v>
          </cell>
          <cell r="I1392">
            <v>0</v>
          </cell>
          <cell r="AD1392">
            <v>12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  <cell r="F1393">
            <v>1.1200000000000001</v>
          </cell>
          <cell r="G1393">
            <v>1.1200000000000001</v>
          </cell>
          <cell r="I1393">
            <v>0</v>
          </cell>
          <cell r="AD1393">
            <v>0.88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  <cell r="F1394">
            <v>1.53</v>
          </cell>
          <cell r="G1394">
            <v>1.53</v>
          </cell>
          <cell r="I1394">
            <v>0</v>
          </cell>
          <cell r="AD1394">
            <v>5.21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  <cell r="F1395">
            <v>1.04</v>
          </cell>
          <cell r="G1395">
            <v>1.04</v>
          </cell>
          <cell r="I1395">
            <v>0</v>
          </cell>
          <cell r="AD1395">
            <v>1.04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  <cell r="F1396">
            <v>6.5</v>
          </cell>
          <cell r="G1396">
            <v>6.5</v>
          </cell>
          <cell r="I1396">
            <v>0</v>
          </cell>
          <cell r="AD1396">
            <v>6.5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  <cell r="F1397">
            <v>300</v>
          </cell>
          <cell r="G1397">
            <v>300</v>
          </cell>
          <cell r="I1397">
            <v>0</v>
          </cell>
          <cell r="AD1397">
            <v>300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  <cell r="F1398">
            <v>2.2999999999999998</v>
          </cell>
          <cell r="G1398">
            <v>7.6666666666666661</v>
          </cell>
          <cell r="I1398">
            <v>0</v>
          </cell>
          <cell r="AD1398">
            <v>10.333299999999999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  <cell r="F1399">
            <v>0.79</v>
          </cell>
          <cell r="G1399">
            <v>0.79</v>
          </cell>
          <cell r="I1399">
            <v>0</v>
          </cell>
          <cell r="AD1399">
            <v>0.73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  <cell r="F1400">
            <v>0</v>
          </cell>
          <cell r="G1400">
            <v>0</v>
          </cell>
          <cell r="I1400">
            <v>0</v>
          </cell>
          <cell r="AD1400">
            <v>0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  <cell r="F1401">
            <v>0</v>
          </cell>
          <cell r="G1401">
            <v>0</v>
          </cell>
          <cell r="I1401">
            <v>0</v>
          </cell>
          <cell r="AD1401">
            <v>0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  <cell r="F1402">
            <v>0</v>
          </cell>
          <cell r="G1402">
            <v>0</v>
          </cell>
          <cell r="I1402">
            <v>0</v>
          </cell>
          <cell r="AD1402">
            <v>0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  <cell r="F1403">
            <v>0</v>
          </cell>
          <cell r="G1403">
            <v>0</v>
          </cell>
          <cell r="I1403">
            <v>0</v>
          </cell>
          <cell r="AD1403">
            <v>0</v>
          </cell>
        </row>
      </sheetData>
      <sheetData sheetId="1" refreshError="1">
        <row r="13">
          <cell r="B13" t="str">
            <v>TERRAPLENAGEM</v>
          </cell>
          <cell r="C13">
            <v>0</v>
          </cell>
        </row>
        <row r="14">
          <cell r="A14" t="str">
            <v>5 S 01 000 00</v>
          </cell>
          <cell r="B14" t="str">
            <v>Desm. dest. e limp. áreas c/ arv. diam. até 0,15m</v>
          </cell>
          <cell r="C14" t="str">
            <v>m2</v>
          </cell>
          <cell r="D14">
            <v>69600</v>
          </cell>
        </row>
        <row r="15">
          <cell r="A15" t="str">
            <v>5 S 01 100 10</v>
          </cell>
          <cell r="B15" t="str">
            <v>Esc. carga tr. mat 1a c. DMT 200 a 400m c/carreg</v>
          </cell>
          <cell r="C15" t="str">
            <v>m3</v>
          </cell>
          <cell r="D15">
            <v>104400</v>
          </cell>
        </row>
        <row r="16">
          <cell r="A16" t="str">
            <v>5 S 01 510 00</v>
          </cell>
          <cell r="B16" t="str">
            <v>Compactação de aterros a 95% proctor normal</v>
          </cell>
          <cell r="C16" t="str">
            <v>m3</v>
          </cell>
          <cell r="D16">
            <v>57450</v>
          </cell>
        </row>
        <row r="17">
          <cell r="A17" t="str">
            <v>5 S 01 511 00</v>
          </cell>
          <cell r="B17" t="str">
            <v>Compactação de aterros a 100% proctor normal</v>
          </cell>
          <cell r="C17" t="str">
            <v>m3</v>
          </cell>
          <cell r="D17">
            <v>31212.5</v>
          </cell>
        </row>
        <row r="18">
          <cell r="B18">
            <v>0</v>
          </cell>
          <cell r="C18">
            <v>0</v>
          </cell>
        </row>
        <row r="19">
          <cell r="B19" t="str">
            <v>PAVIMENTAÇÃO</v>
          </cell>
          <cell r="C19">
            <v>0</v>
          </cell>
        </row>
        <row r="20">
          <cell r="A20" t="str">
            <v>5 S 02 110 00</v>
          </cell>
          <cell r="B20" t="str">
            <v>Regularização do subleito</v>
          </cell>
          <cell r="C20" t="str">
            <v>m2</v>
          </cell>
          <cell r="D20">
            <v>87000</v>
          </cell>
        </row>
        <row r="21">
          <cell r="A21" t="str">
            <v>5 S 02 200 00</v>
          </cell>
          <cell r="B21" t="str">
            <v>Sub-base solo estabilizado granul. s/ mistura</v>
          </cell>
          <cell r="C21" t="str">
            <v>m3</v>
          </cell>
          <cell r="D21">
            <v>17922</v>
          </cell>
        </row>
        <row r="22">
          <cell r="A22" t="str">
            <v>5 S 02 200 01</v>
          </cell>
          <cell r="B22" t="str">
            <v>Base solo estabilizado granul. s/ mistura</v>
          </cell>
          <cell r="C22" t="str">
            <v>m3</v>
          </cell>
          <cell r="D22">
            <v>18966</v>
          </cell>
        </row>
        <row r="23">
          <cell r="B23">
            <v>0</v>
          </cell>
          <cell r="C23">
            <v>0</v>
          </cell>
        </row>
        <row r="24">
          <cell r="B24" t="str">
            <v>TRANSPORTES</v>
          </cell>
        </row>
        <row r="25">
          <cell r="A25" t="str">
            <v>5 S 09 001 07</v>
          </cell>
          <cell r="B25" t="str">
            <v>Transporte local em rodov. não pavim.</v>
          </cell>
          <cell r="C25" t="str">
            <v>tkm</v>
          </cell>
          <cell r="D25">
            <v>534630.68999999994</v>
          </cell>
        </row>
        <row r="26">
          <cell r="B26">
            <v>0</v>
          </cell>
          <cell r="C26">
            <v>0</v>
          </cell>
        </row>
        <row r="28">
          <cell r="B28" t="str">
            <v>OBRAS DE ARTE CORRENTES</v>
          </cell>
          <cell r="C28">
            <v>0</v>
          </cell>
        </row>
        <row r="29">
          <cell r="A29" t="str">
            <v>2 S 04 100 03</v>
          </cell>
          <cell r="B29" t="str">
            <v>Corpo BSTC D=1,00m</v>
          </cell>
          <cell r="C29" t="str">
            <v>m</v>
          </cell>
          <cell r="D29">
            <v>38</v>
          </cell>
        </row>
        <row r="30">
          <cell r="A30" t="str">
            <v>2 S 04 101 03</v>
          </cell>
          <cell r="B30" t="str">
            <v>Boca BSTC D=1,00m normal</v>
          </cell>
          <cell r="C30" t="str">
            <v>und</v>
          </cell>
          <cell r="D30">
            <v>6</v>
          </cell>
        </row>
        <row r="31">
          <cell r="A31" t="str">
            <v>2 S 04 110 01</v>
          </cell>
          <cell r="B31" t="str">
            <v>Corpo BDTC D=1,00m</v>
          </cell>
          <cell r="C31" t="str">
            <v>m</v>
          </cell>
          <cell r="D31">
            <v>23</v>
          </cell>
        </row>
        <row r="32">
          <cell r="A32" t="str">
            <v>2 S 04 111 01</v>
          </cell>
          <cell r="B32" t="str">
            <v>Boca BDTC D=1,00m normal</v>
          </cell>
          <cell r="C32" t="str">
            <v>und</v>
          </cell>
          <cell r="D32">
            <v>4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PLANILHA SERVIÇOS"/>
      <sheetName val="PL. MATERIAIS"/>
      <sheetName val="Seccion_Jacaré"/>
      <sheetName val="Seccion_Periquito"/>
      <sheetName val="Seccion_Ilha Grande"/>
      <sheetName val="Seccion_Tourão"/>
      <sheetName val="Seccion_Boqueirão"/>
      <sheetName val="Seccion_Salitre_1"/>
      <sheetName val="Seccion_Salitre_2"/>
      <sheetName val="Seccion_Salitre_3"/>
      <sheetName val="Seccion_Salitre_4"/>
      <sheetName val="Insumos"/>
      <sheetName val="Composições Planilhas"/>
      <sheetName val="MemCálculo_Juaz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1">
          <cell r="E101">
            <v>4.5</v>
          </cell>
        </row>
        <row r="105">
          <cell r="E105">
            <v>1.42</v>
          </cell>
        </row>
        <row r="118">
          <cell r="E118">
            <v>2.59</v>
          </cell>
        </row>
      </sheetData>
      <sheetData sheetId="13"/>
      <sheetData sheetId="14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Composições"/>
      <sheetName val="Serviços"/>
      <sheetName val="Cal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44">
          <cell r="Q44">
            <v>0.13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</sheetNames>
    <sheetDataSet>
      <sheetData sheetId="0"/>
      <sheetData sheetId="1">
        <row r="4">
          <cell r="B4">
            <v>39083</v>
          </cell>
        </row>
        <row r="6">
          <cell r="B6">
            <v>39190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Materiais Betuminosos"/>
      <sheetName val="Qd05 Preço"/>
      <sheetName val="Qd06"/>
      <sheetName val="LOTE 6"/>
      <sheetName val="OR960887.XLS"/>
      <sheetName val="Acumulado"/>
      <sheetName val="DG"/>
      <sheetName val="Dados"/>
      <sheetName val="QuQuant"/>
      <sheetName val="Orçamentária"/>
      <sheetName val="Mat"/>
      <sheetName val="BR-267_TR01"/>
      <sheetName val="BR-267_TR02"/>
      <sheetName val="BR-267_TR03"/>
      <sheetName val="BR-376"/>
      <sheetName val="BR-463"/>
      <sheetName val="BR-487"/>
      <sheetName val="TLMB"/>
      <sheetName val="SERVIÇOS"/>
    </sheetNames>
    <definedNames>
      <definedName name="PassaExtenso"/>
    </defined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TRAB"/>
      <sheetName val="MATERIAIS"/>
      <sheetName val="matbet"/>
      <sheetName val="quantidades"/>
      <sheetName val="QUADRO COMPARATIVO"/>
      <sheetName val="adequação"/>
      <sheetName val="comparativo"/>
      <sheetName val="CROQUI"/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61MCBMI.DNIT"/>
      <sheetName val="61M_CBMI"/>
      <sheetName val="MAT_BET"/>
      <sheetName val="PEM"/>
      <sheetName val="CADASTRO"/>
      <sheetName val="Ativos"/>
      <sheetName val="CONS_CORR"/>
      <sheetName val="Comp. PU serv. com areia-brita"/>
      <sheetName val="Procedimentos"/>
      <sheetName val="ORÇ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RELAT610"/>
      <sheetName val="PQ"/>
      <sheetName val="PROJETO BR_146 (2)"/>
      <sheetName val="PLANILHA CONTRATUAL"/>
      <sheetName val="CARTA PROPOSTA"/>
      <sheetName val="TABELA"/>
      <sheetName val="PROJETO"/>
      <sheetName val="Teor"/>
      <sheetName val="lista_comp"/>
      <sheetName val="Serviços"/>
      <sheetName val="Página 16"/>
      <sheetName val="QuQuant"/>
      <sheetName val="Planilha Original"/>
      <sheetName val="DADOS"/>
      <sheetName val="TransComerc_Basc10m³"/>
      <sheetName val="TapaBuraco"/>
      <sheetName val="eq"/>
      <sheetName val="mo"/>
      <sheetName val="Quadro de qntd"/>
      <sheetName val="8ª MP_BR_459"/>
      <sheetName val="8ª MP_BR-459"/>
      <sheetName val="FIDENS-R$mil"/>
      <sheetName val="Mediçã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CANAA"/>
      <sheetName val="PT"/>
      <sheetName val="PROJETO"/>
      <sheetName val="Orçamento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CBUQ DRENO LONGIT RECOBRIMENTO"/>
      <sheetName val="DAR-01"/>
      <sheetName val="PRO-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EST_ASF"/>
      <sheetName val="INSTALAÇÃO CANTEIRO"/>
      <sheetName val="Layout Canteiro (2)"/>
      <sheetName val="MOBIL E DESMOBIL EQUIP"/>
      <sheetName val="Pesquisa"/>
      <sheetName val="OAE"/>
      <sheetName val="ANP"/>
      <sheetName val="IPVA"/>
    </sheetNames>
    <sheetDataSet>
      <sheetData sheetId="0" refreshError="1"/>
      <sheetData sheetId="1" refreshError="1"/>
      <sheetData sheetId="2" refreshError="1"/>
      <sheetData sheetId="3" refreshError="1">
        <row r="5">
          <cell r="A5" t="str">
            <v>QUADRO DE ORÇAMENTO (março/2015)</v>
          </cell>
        </row>
        <row r="80">
          <cell r="E80">
            <v>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6">
          <cell r="K36">
            <v>61705.474999999999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MLE157"/>
      <sheetName val="Implantação"/>
      <sheetName val="Celas RF"/>
      <sheetName val="ESTUDOS E REFEITÓRIO"/>
      <sheetName val="Apoio RF"/>
      <sheetName val="Oficina e auditório"/>
      <sheetName val="Plan2"/>
      <sheetName val="Plan3"/>
      <sheetName val="QuQuant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CRONFISFIN_"/>
      <sheetName val="T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P reaj x P atual"/>
      <sheetName val="MOBIL-CANT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Solo Melh. c cim. base rem prof"/>
      <sheetName val="Pint de Lig"/>
      <sheetName val="Capa sel. c areia AC"/>
      <sheetName val="Rec. rev MBUQ"/>
      <sheetName val="MBUQ ACBC"/>
      <sheetName val="Compressor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Corr. def. por Fresagem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ecomp.tacha"/>
      <sheetName val="Man.recomp. pint.faixa"/>
      <sheetName val="Recomp. man. aterro"/>
      <sheetName val="Recomp. mec. aterro"/>
      <sheetName val="Roçada man."/>
      <sheetName val="Roçada Capim colonião"/>
      <sheetName val="Roçada mecaniz."/>
      <sheetName val="Capin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am basc. 5m³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</sheetNames>
    <sheetDataSet>
      <sheetData sheetId="0"/>
      <sheetData sheetId="1" refreshError="1"/>
      <sheetData sheetId="2"/>
      <sheetData sheetId="3">
        <row r="26">
          <cell r="G26">
            <v>193.69800000000001</v>
          </cell>
        </row>
      </sheetData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4">
          <cell r="A4">
            <v>36678</v>
          </cell>
        </row>
      </sheetData>
      <sheetData sheetId="42" refreshError="1"/>
      <sheetData sheetId="43">
        <row r="9">
          <cell r="A9" t="str">
            <v>L.0.75</v>
          </cell>
        </row>
      </sheetData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  <row r="2">
          <cell r="A2" t="str">
            <v>PARA DETERMINAÇÃO DA QUANTIDADE</v>
          </cell>
        </row>
        <row r="3">
          <cell r="A3" t="str">
            <v xml:space="preserve">DE EQUIPAMENTOS DE ACORDO COM </v>
          </cell>
        </row>
        <row r="4">
          <cell r="A4" t="str">
            <v>HORAS TRABALHADAS E TURNO</v>
          </cell>
        </row>
        <row r="5">
          <cell r="A5" t="str">
            <v>PARA 01 TURNO</v>
          </cell>
        </row>
        <row r="6">
          <cell r="A6" t="str">
            <v>HORAS TRAB.</v>
          </cell>
          <cell r="B6" t="str">
            <v>N° EQUIP.</v>
          </cell>
        </row>
        <row r="7">
          <cell r="A7">
            <v>0</v>
          </cell>
          <cell r="B7">
            <v>0</v>
          </cell>
        </row>
        <row r="8">
          <cell r="A8">
            <v>10</v>
          </cell>
          <cell r="B8">
            <v>1</v>
          </cell>
        </row>
        <row r="9">
          <cell r="A9">
            <v>100</v>
          </cell>
          <cell r="B9">
            <v>1</v>
          </cell>
        </row>
        <row r="10">
          <cell r="A10">
            <v>200</v>
          </cell>
          <cell r="B10">
            <v>1</v>
          </cell>
        </row>
        <row r="11">
          <cell r="A11">
            <v>220</v>
          </cell>
          <cell r="B11">
            <v>1</v>
          </cell>
        </row>
        <row r="12">
          <cell r="A12">
            <v>225</v>
          </cell>
          <cell r="B12">
            <v>2</v>
          </cell>
        </row>
        <row r="13">
          <cell r="A13">
            <v>300</v>
          </cell>
          <cell r="B13">
            <v>2</v>
          </cell>
        </row>
        <row r="14">
          <cell r="A14">
            <v>400</v>
          </cell>
          <cell r="B14">
            <v>2</v>
          </cell>
        </row>
        <row r="15">
          <cell r="A15">
            <v>440</v>
          </cell>
          <cell r="B15">
            <v>2</v>
          </cell>
        </row>
        <row r="16">
          <cell r="A16">
            <v>450</v>
          </cell>
          <cell r="B16">
            <v>3</v>
          </cell>
        </row>
        <row r="17">
          <cell r="A17">
            <v>460</v>
          </cell>
          <cell r="B17">
            <v>3</v>
          </cell>
        </row>
        <row r="18">
          <cell r="A18">
            <v>470</v>
          </cell>
          <cell r="B18">
            <v>3</v>
          </cell>
        </row>
        <row r="19">
          <cell r="A19">
            <v>480</v>
          </cell>
          <cell r="B19">
            <v>3</v>
          </cell>
        </row>
        <row r="20">
          <cell r="A20">
            <v>490</v>
          </cell>
          <cell r="B20">
            <v>3</v>
          </cell>
        </row>
        <row r="21">
          <cell r="A21">
            <v>500</v>
          </cell>
          <cell r="B21">
            <v>3</v>
          </cell>
        </row>
        <row r="22">
          <cell r="A22">
            <v>600</v>
          </cell>
          <cell r="B22">
            <v>3</v>
          </cell>
        </row>
        <row r="23">
          <cell r="A23">
            <v>660</v>
          </cell>
          <cell r="B23">
            <v>3</v>
          </cell>
        </row>
        <row r="24">
          <cell r="A24">
            <v>675</v>
          </cell>
          <cell r="B24">
            <v>4</v>
          </cell>
        </row>
        <row r="25">
          <cell r="A25">
            <v>680</v>
          </cell>
          <cell r="B25">
            <v>4</v>
          </cell>
        </row>
        <row r="26">
          <cell r="A26">
            <v>690</v>
          </cell>
          <cell r="B26">
            <v>4</v>
          </cell>
        </row>
        <row r="27">
          <cell r="A27">
            <v>700</v>
          </cell>
          <cell r="B27">
            <v>4</v>
          </cell>
        </row>
        <row r="28">
          <cell r="A28">
            <v>800</v>
          </cell>
          <cell r="B28">
            <v>4</v>
          </cell>
        </row>
        <row r="29">
          <cell r="A29">
            <v>880</v>
          </cell>
          <cell r="B29">
            <v>4</v>
          </cell>
        </row>
        <row r="30">
          <cell r="A30">
            <v>890</v>
          </cell>
          <cell r="B30">
            <v>4</v>
          </cell>
        </row>
        <row r="31">
          <cell r="A31">
            <v>900</v>
          </cell>
          <cell r="B31">
            <v>5</v>
          </cell>
        </row>
        <row r="32">
          <cell r="A32">
            <v>1000</v>
          </cell>
          <cell r="B32">
            <v>5</v>
          </cell>
        </row>
        <row r="33">
          <cell r="A33">
            <v>1100</v>
          </cell>
          <cell r="B33">
            <v>5</v>
          </cell>
        </row>
        <row r="34">
          <cell r="A34">
            <v>1110</v>
          </cell>
          <cell r="B34">
            <v>6</v>
          </cell>
        </row>
        <row r="35">
          <cell r="A35">
            <v>1120</v>
          </cell>
          <cell r="B35">
            <v>6</v>
          </cell>
        </row>
        <row r="36">
          <cell r="A36">
            <v>1130</v>
          </cell>
          <cell r="B36">
            <v>6</v>
          </cell>
        </row>
        <row r="37">
          <cell r="A37">
            <v>1140</v>
          </cell>
          <cell r="B37">
            <v>6</v>
          </cell>
        </row>
        <row r="38">
          <cell r="A38">
            <v>1150</v>
          </cell>
          <cell r="B38">
            <v>6</v>
          </cell>
        </row>
        <row r="39">
          <cell r="A39">
            <v>1160</v>
          </cell>
          <cell r="B39">
            <v>6</v>
          </cell>
        </row>
        <row r="40">
          <cell r="A40">
            <v>1170</v>
          </cell>
          <cell r="B40">
            <v>6</v>
          </cell>
        </row>
        <row r="41">
          <cell r="A41">
            <v>1180</v>
          </cell>
          <cell r="B41">
            <v>6</v>
          </cell>
        </row>
        <row r="42">
          <cell r="A42">
            <v>1190</v>
          </cell>
          <cell r="B42">
            <v>6</v>
          </cell>
        </row>
        <row r="43">
          <cell r="A43">
            <v>1200</v>
          </cell>
          <cell r="B43">
            <v>6</v>
          </cell>
        </row>
        <row r="44">
          <cell r="A44">
            <v>1320</v>
          </cell>
          <cell r="B44">
            <v>6</v>
          </cell>
        </row>
        <row r="45">
          <cell r="A45">
            <v>1400</v>
          </cell>
          <cell r="B45">
            <v>7</v>
          </cell>
        </row>
        <row r="46">
          <cell r="A46">
            <v>1500</v>
          </cell>
          <cell r="B46">
            <v>8</v>
          </cell>
        </row>
        <row r="47">
          <cell r="A47">
            <v>1600</v>
          </cell>
          <cell r="B47">
            <v>8</v>
          </cell>
        </row>
        <row r="48">
          <cell r="A48">
            <v>1700</v>
          </cell>
          <cell r="B48">
            <v>9</v>
          </cell>
        </row>
        <row r="49">
          <cell r="A49">
            <v>1800</v>
          </cell>
          <cell r="B49">
            <v>9</v>
          </cell>
        </row>
        <row r="50">
          <cell r="A50">
            <v>1900</v>
          </cell>
          <cell r="B50">
            <v>10</v>
          </cell>
        </row>
        <row r="51">
          <cell r="A51">
            <v>2000</v>
          </cell>
          <cell r="B51">
            <v>10</v>
          </cell>
        </row>
        <row r="52">
          <cell r="A52">
            <v>2100</v>
          </cell>
          <cell r="B52">
            <v>11</v>
          </cell>
        </row>
        <row r="53">
          <cell r="A53">
            <v>2200</v>
          </cell>
          <cell r="B53">
            <v>11</v>
          </cell>
        </row>
        <row r="54">
          <cell r="A54">
            <v>2300</v>
          </cell>
          <cell r="B54">
            <v>12</v>
          </cell>
        </row>
        <row r="55">
          <cell r="A55">
            <v>2400</v>
          </cell>
          <cell r="B55">
            <v>12</v>
          </cell>
        </row>
        <row r="56">
          <cell r="A56">
            <v>2500</v>
          </cell>
          <cell r="B56">
            <v>13</v>
          </cell>
        </row>
        <row r="57">
          <cell r="A57">
            <v>2600</v>
          </cell>
          <cell r="B57">
            <v>13</v>
          </cell>
        </row>
        <row r="58">
          <cell r="A58">
            <v>2700</v>
          </cell>
          <cell r="B58">
            <v>14</v>
          </cell>
        </row>
        <row r="59">
          <cell r="A59">
            <v>2800</v>
          </cell>
          <cell r="B59">
            <v>14</v>
          </cell>
        </row>
        <row r="60">
          <cell r="A60">
            <v>2900</v>
          </cell>
          <cell r="B60">
            <v>15</v>
          </cell>
        </row>
        <row r="61">
          <cell r="A61">
            <v>3000</v>
          </cell>
          <cell r="B61">
            <v>15</v>
          </cell>
        </row>
        <row r="62">
          <cell r="A62">
            <v>3100</v>
          </cell>
          <cell r="B62">
            <v>16</v>
          </cell>
        </row>
        <row r="63">
          <cell r="A63">
            <v>3200</v>
          </cell>
          <cell r="B63">
            <v>16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roduction"/>
      <sheetName val="Equipment Hours"/>
      <sheetName val="Fuel Costs"/>
      <sheetName val="Power Costs"/>
      <sheetName val="Lube Costs"/>
      <sheetName val="Maintenance Costs"/>
      <sheetName val="Tires"/>
      <sheetName val="Explosives"/>
      <sheetName val="Drilling Supplies"/>
      <sheetName val="Labour"/>
      <sheetName val="Op Costs Summary"/>
      <sheetName val="Op Costs Detail"/>
    </sheetNames>
    <sheetDataSet>
      <sheetData sheetId="0">
        <row r="7">
          <cell r="A7" t="str">
            <v>Paracatu 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QuQuant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Q"/>
      <sheetName val="Tabela Abril 2000"/>
      <sheetName val="TABELA"/>
      <sheetName val="Dados"/>
      <sheetName val="PSCEGERAL"/>
      <sheetName val="Planilha"/>
      <sheetName val="PROJETO"/>
      <sheetName val="Mão de Obra"/>
      <sheetName val="alphaville"/>
      <sheetName val="qorcamentodnerL1"/>
      <sheetName val="Page 1"/>
      <sheetName val="8ª MP_BR_459"/>
      <sheetName val="CRECHES"/>
      <sheetName val="MOBILIZ-CANTEIRO"/>
      <sheetName val="Medição"/>
      <sheetName val="INVENTÁRIO"/>
      <sheetName val="DRANPX14"/>
      <sheetName val="Resumo"/>
      <sheetName val="DG"/>
      <sheetName val="PT"/>
      <sheetName val="RESUMO_AUT1"/>
      <sheetName val="Quadro Ger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1.Backfill plant"/>
      <sheetName val="2.Thickener plant"/>
      <sheetName val="3.Repulp plant"/>
      <sheetName val="4.Overland piping"/>
      <sheetName val="6.Valley RW station"/>
      <sheetName val="Equip Schedule"/>
      <sheetName val="Operating Costs"/>
      <sheetName val="Rates"/>
      <sheetName val="Accurac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4">
            <v>200</v>
          </cell>
        </row>
      </sheetData>
      <sheetData sheetId="9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Entrada"/>
      <sheetName val="Calendário"/>
      <sheetName val="Prod 1S"/>
      <sheetName val="Prod 2S"/>
      <sheetName val="Prod 3S"/>
      <sheetName val="Prod 4S"/>
      <sheetName val="RESUMO TOTAL"/>
      <sheetName val="Composição"/>
      <sheetName val="Contrato"/>
      <sheetName val="Solução Medição"/>
      <sheetName val="MEDIÇÃO"/>
      <sheetName val="Resumo Produção"/>
      <sheetName val="Produção"/>
      <sheetName val="Correção de Defeito"/>
      <sheetName val="Correção de Defeito Demol Mec"/>
      <sheetName val="QUÍMICAS"/>
      <sheetName val="TB P KM"/>
      <sheetName val="Recomp Guarda Corpo"/>
      <sheetName val="Concreto-Forma-Brita-Aço"/>
      <sheetName val="Renov Sinal Vert"/>
      <sheetName val="Recompos Mec aterro"/>
      <sheetName val="Enrocam Pedra Jogada"/>
      <sheetName val="Sarjeta"/>
      <sheetName val="Sarjeta Geral  (2)"/>
      <sheetName val="Tapa Buraco - Deni"/>
      <sheetName val="Recomposição de Placa - Deni"/>
      <sheetName val="Limpeza de Placa - Deni"/>
      <sheetName val="Abertura de Vala de Drenagem"/>
      <sheetName val="Limpeza de Pista,Faixa - Deni"/>
      <sheetName val="Correção de Defeitos"/>
      <sheetName val="Brita Graduada"/>
      <sheetName val="Roçada Manual - Valdomiro"/>
      <sheetName val="Área Gramada - Valdomiro"/>
      <sheetName val="Corte de Tocos - Valdomiro"/>
      <sheetName val="Limpeza de Sar. e MF - Valdomir"/>
      <sheetName val="Limpeza Mecanizada"/>
      <sheetName val="Teor"/>
      <sheetName val="Equipamentos"/>
      <sheetName val="DADOS"/>
      <sheetName val="eq"/>
      <sheetName val="mo"/>
    </sheetNames>
    <sheetDataSet>
      <sheetData sheetId="0"/>
      <sheetData sheetId="1">
        <row r="15">
          <cell r="A15">
            <v>39539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+R ACUMULNO MES agosto"/>
      <sheetName val="SEMANA 01 A 06-08 PI+R"/>
      <sheetName val="PAULIFRESA"/>
      <sheetName val="DSS-04 LONGITUDINAL"/>
      <sheetName val="FRESAGEM DRENO LONGITUDINAL"/>
      <sheetName val="PINTURA LIGAÇÃO DRENO CBUQ LONG"/>
      <sheetName val="CBUQ DRENO LONGITUDINAL2"/>
      <sheetName val="PINT LIG DRENO CBUQ RECOBRIMENT"/>
      <sheetName val="CBUQ DRENO LONGIT RECOBRIMENTO"/>
      <sheetName val="PINTURA LIGAÇÃO DRENO PMQ LONGI"/>
      <sheetName val="PMQ DRENO LONGITUDINAL"/>
      <sheetName val="DSS-04 LATERAIS SEM RECOBRIMENT"/>
      <sheetName val="DSS-04 TRANSVERSAL"/>
      <sheetName val="FRESAGEM DRENO TRANSVERSAL"/>
      <sheetName val="PINTURA LIGAÇ DRENO CBUQ TRANSV"/>
      <sheetName val="CBUQ DRENO TRNSVERSAL "/>
      <sheetName val="PMQ DRENO TRNSVERSAL"/>
      <sheetName val="FRESAGEM PISTA"/>
      <sheetName val="PINTURA LIGAÇÃO PISTA PMQ RR-1C"/>
      <sheetName val="PMQ PISTA "/>
      <sheetName val="PINTURA LIGAÇÃO PISTA CBU RR-1C"/>
      <sheetName val="CBUQ PISTA"/>
      <sheetName val="RESUMO GERAL RECUPERAÇÃO"/>
      <sheetName val="FRESAGEM ACOSTAMENTO RECUPERAÇÃ"/>
      <sheetName val="PINT LIGAÇÃO ACOST RECUPERA PMQ"/>
      <sheetName val="PMQ ACOSTAMENTO RECUPERAÇÃO"/>
      <sheetName val="PINT LIGAÇÃO ACOST RECUPRA CBUQ"/>
      <sheetName val="CBUQ ACOSTAMENTO RECUPERAÇÃO"/>
      <sheetName val="PINTURA LIGAÇÃO ACOSTAMENT PMQ"/>
      <sheetName val="PMQ ACOSTAMENTO"/>
      <sheetName val="PINTURA LIGAÇÃO ACOSTAMENT CBUQ"/>
      <sheetName val="CBUQ ACOSTAMENTO"/>
      <sheetName val="PINT LIGA TAPA B ACOST PIST PMQ"/>
      <sheetName val="PINT LIGA TAPA B PIST ACOS CBUQ"/>
      <sheetName val="CBUQ TapaBuracos ACOSTAMENTO"/>
      <sheetName val="CBUQ Tapa Buracos pista"/>
      <sheetName val="PMQ Tapa Buracos pista ACOST"/>
      <sheetName val="TABELA ESPESSURA MÉDIA FRESAGEM"/>
      <sheetName val="DAR-01"/>
      <sheetName val="EDA-01"/>
      <sheetName val="BSD-03"/>
      <sheetName val="VPC-04 "/>
      <sheetName val="LARGURA FRESAGEM PISTA E ACOSTA"/>
      <sheetName val="LARGURA acost e 3ª faixa"/>
      <sheetName val="Teor"/>
      <sheetName val="Equipamentos"/>
      <sheetName val="COMPOS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8ª MP_BR-459"/>
      <sheetName val="CBUQ DRENO LONGIT RECOBRIMENTO"/>
      <sheetName val="DAR-01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otação das revisões"/>
      <sheetName val="Saldos"/>
      <sheetName val="Base"/>
      <sheetName val="Fresagem"/>
      <sheetName val="imprimacao"/>
      <sheetName val="CBUQ"/>
      <sheetName val="PintLigacao"/>
      <sheetName val="DSS_04"/>
      <sheetName val="PMQ"/>
      <sheetName val="Regular"/>
      <sheetName val="RMatBetum"/>
      <sheetName val="RMatGranu"/>
      <sheetName val="SubBase"/>
      <sheetName val="DISCIP"/>
      <sheetName val="BSD-03"/>
      <sheetName val="DAR-01"/>
      <sheetName val="EDA-01"/>
      <sheetName val="VPC-04"/>
      <sheetName val="Meio-fio"/>
      <sheetName val="STC_01"/>
      <sheetName val="Cerca"/>
      <sheetName val="sinHor"/>
      <sheetName val="CBUQ_Pintura-TapaBuracos"/>
      <sheetName val="RecomDispDren"/>
      <sheetName val="QuQua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 (2)"/>
      <sheetName val="RESUMO GERAL (2)"/>
      <sheetName val="DISTRIBUICAO (2)"/>
      <sheetName val="FORMULAS NÃO MEXER (2)"/>
      <sheetName val="TERRAP EST 1871 A 2169 (2)"/>
      <sheetName val="ENTRADA DE DADOS"/>
      <sheetName val="RESUMO GERAL"/>
      <sheetName val="DISTRIBUICAO"/>
      <sheetName val="FORMULAS NÃO MEXER"/>
      <sheetName val="Plan1 (2)"/>
      <sheetName val="REL. EMP. LAT."/>
      <sheetName val="CORTE PISTA"/>
      <sheetName val=" EMPR. LE"/>
      <sheetName val=" EMPR. LD"/>
      <sheetName val=" ATERRO 100%"/>
      <sheetName val=" ATERRO 95%"/>
      <sheetName val="Plan4"/>
      <sheetName val="JUN. 01"/>
      <sheetName val="resumo"/>
      <sheetName val="Plan1"/>
      <sheetName val="Plan3"/>
      <sheetName val="Plan2"/>
      <sheetName val=" ATER. A 100%(SUB.)"/>
      <sheetName val="PLANILHA DE QUANT. E CUSTOS A"/>
      <sheetName val="SERVIÇOS"/>
      <sheetName val="PLANILHA DE QUANT_ E CUSTOS A"/>
      <sheetName val="Página 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 unificado"/>
      <sheetName val="QUANTIDADES (2 ANOS)"/>
      <sheetName val="CRONOGRAMA (2 ANOS)"/>
      <sheetName val="CURVA ABC"/>
      <sheetName val="TRANSPORTE"/>
      <sheetName val="DIAGRAMA INICIAL"/>
      <sheetName val="MEMÓRIA - DMT REVEST. PRIM."/>
      <sheetName val="RECOMPOSIÇÃO REV. PRIMÁRIO"/>
      <sheetName val="BUEIROS ARMCOS"/>
      <sheetName val="CORTE, DESG. EMP. ENL. ÁRVORES"/>
      <sheetName val="CADASTRO DE PONTES"/>
      <sheetName val="MEMO. FERRAGENS"/>
      <sheetName val="LAYOUT - CANTEIRO"/>
      <sheetName val="CANTEIRO"/>
      <sheetName val="MOBILIZAÇÃO"/>
      <sheetName val="PRANCHA"/>
      <sheetName val="ESTACA"/>
      <sheetName val="TRANSVERSINA"/>
      <sheetName val="BALANCIM"/>
      <sheetName val="LONGARINA"/>
      <sheetName val="ALA"/>
      <sheetName val="GUARDA RODAS"/>
      <sheetName val="LINHA D'ÁGUA"/>
      <sheetName val="CONTRAVENTAMENTO"/>
      <sheetName val="PRANCHETA"/>
      <sheetName val="DESLIZANTES"/>
      <sheetName val="GUARDA CORPO"/>
      <sheetName val="CONTRUÇÃO DE PONTE"/>
      <sheetName val="CORTE E DESGALHAMENTO 15&lt;D&lt;30"/>
      <sheetName val="Corte,Empilhamento Enleiramento"/>
      <sheetName val="P. AUX.01 - ferragens"/>
      <sheetName val="P. AUX.03-pintura esmalte"/>
      <sheetName val="P. AUX.02 TUBO CA-1"/>
      <sheetName val="CPU- Corpo BSTC 1,0"/>
      <sheetName val="BDI REAL"/>
      <sheetName val="Banco de Dados"/>
    </sheetNames>
    <sheetDataSet>
      <sheetData sheetId="0" refreshError="1"/>
      <sheetData sheetId="1" refreshError="1"/>
      <sheetData sheetId="2">
        <row r="6">
          <cell r="A6" t="str">
            <v>3 S 08 001 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olicitação Interna de Fab"/>
      <sheetName val="Serviços"/>
      <sheetName val="COMPOS1"/>
      <sheetName val="Calendário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MEDIÇÃO RESUMO"/>
      <sheetName val="61M-CBMI"/>
      <sheetName val="MAT-B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PLAN-sipom"/>
      <sheetName val="Dr.Gilson"/>
      <sheetName val="&lt;=até aqui"/>
      <sheetName val="Dados"/>
      <sheetName val="CCHE"/>
      <sheetName val="Crono "/>
      <sheetName val="BDI "/>
      <sheetName val="ES"/>
      <sheetName val="MObra"/>
      <sheetName val="calc.binder capa c.asfalto"/>
      <sheetName val="TABELA"/>
      <sheetName val="PLANILHA DE QUANT. E CUSTOS A"/>
      <sheetName val="SICRO"/>
      <sheetName val="Dr_Gilson"/>
      <sheetName val="&lt;=até_aqui"/>
      <sheetName val="Crono_"/>
      <sheetName val="BDI_"/>
      <sheetName val="calc_binder_capa_c_asfalto"/>
      <sheetName val="PLANILHA_DE_QUANT__E_CUSTOS_A"/>
      <sheetName val="Mat. Betum. - Port. 1078.15"/>
      <sheetName val="P A T O  D"/>
      <sheetName val="Serviços"/>
      <sheetName val="medição"/>
      <sheetName val="61M-CBMI"/>
      <sheetName val="MAT-BET"/>
      <sheetName val="Cronograma (VALENDO)"/>
      <sheetName val="trans_betum_CGB_EXCEDENTE"/>
      <sheetName val="Dados Informativos"/>
      <sheetName val="Reajustamento "/>
      <sheetName val="Sub Base"/>
      <sheetName val="PATO"/>
    </sheetNames>
    <sheetDataSet>
      <sheetData sheetId="0">
        <row r="1">
          <cell r="A1">
            <v>0</v>
          </cell>
        </row>
      </sheetData>
      <sheetData sheetId="1">
        <row r="1">
          <cell r="A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A6" t="str">
            <v>C 1</v>
          </cell>
          <cell r="B6">
            <v>8000</v>
          </cell>
          <cell r="C6">
            <v>0</v>
          </cell>
          <cell r="D6">
            <v>8099</v>
          </cell>
          <cell r="E6">
            <v>0</v>
          </cell>
          <cell r="F6">
            <v>8050</v>
          </cell>
          <cell r="G6">
            <v>0</v>
          </cell>
          <cell r="H6">
            <v>17798</v>
          </cell>
          <cell r="I6">
            <v>17798</v>
          </cell>
          <cell r="J6">
            <v>0</v>
          </cell>
          <cell r="K6">
            <v>0</v>
          </cell>
        </row>
        <row r="7">
          <cell r="A7" t="str">
            <v>C 1</v>
          </cell>
          <cell r="I7">
            <v>5852</v>
          </cell>
          <cell r="L7" t="str">
            <v>A 1</v>
          </cell>
          <cell r="M7" t="str">
            <v>CB</v>
          </cell>
          <cell r="N7">
            <v>8000</v>
          </cell>
          <cell r="O7">
            <v>0</v>
          </cell>
          <cell r="P7">
            <v>8066</v>
          </cell>
          <cell r="Q7">
            <v>0</v>
          </cell>
          <cell r="R7">
            <v>8033</v>
          </cell>
          <cell r="S7">
            <v>0</v>
          </cell>
          <cell r="T7" t="str">
            <v>AI</v>
          </cell>
          <cell r="U7">
            <v>340</v>
          </cell>
        </row>
        <row r="8">
          <cell r="A8" t="str">
            <v>C 1</v>
          </cell>
          <cell r="I8">
            <v>11946</v>
          </cell>
          <cell r="L8" t="str">
            <v>A 100</v>
          </cell>
          <cell r="M8" t="str">
            <v>CB</v>
          </cell>
          <cell r="N8">
            <v>0</v>
          </cell>
          <cell r="O8">
            <v>0</v>
          </cell>
          <cell r="P8">
            <v>35</v>
          </cell>
          <cell r="Q8">
            <v>0</v>
          </cell>
          <cell r="R8">
            <v>17</v>
          </cell>
          <cell r="S8">
            <v>0</v>
          </cell>
          <cell r="T8" t="str">
            <v>AI</v>
          </cell>
          <cell r="U8">
            <v>500</v>
          </cell>
        </row>
        <row r="9">
          <cell r="A9" t="str">
            <v>C 2</v>
          </cell>
          <cell r="B9">
            <v>8112</v>
          </cell>
          <cell r="C9">
            <v>0</v>
          </cell>
          <cell r="D9">
            <v>8403</v>
          </cell>
          <cell r="E9">
            <v>0</v>
          </cell>
          <cell r="F9">
            <v>8258</v>
          </cell>
          <cell r="G9">
            <v>0</v>
          </cell>
          <cell r="H9">
            <v>105401</v>
          </cell>
          <cell r="I9">
            <v>105401</v>
          </cell>
          <cell r="J9">
            <v>0</v>
          </cell>
          <cell r="K9">
            <v>0</v>
          </cell>
        </row>
        <row r="10">
          <cell r="A10" t="str">
            <v>C 2</v>
          </cell>
          <cell r="I10">
            <v>13773</v>
          </cell>
          <cell r="L10" t="str">
            <v>A 101</v>
          </cell>
          <cell r="M10" t="str">
            <v>CB</v>
          </cell>
          <cell r="N10">
            <v>8</v>
          </cell>
          <cell r="O10">
            <v>0</v>
          </cell>
          <cell r="P10">
            <v>30</v>
          </cell>
          <cell r="Q10">
            <v>0</v>
          </cell>
          <cell r="R10">
            <v>19</v>
          </cell>
          <cell r="S10">
            <v>0</v>
          </cell>
          <cell r="T10" t="str">
            <v>AI</v>
          </cell>
          <cell r="U10">
            <v>4530</v>
          </cell>
        </row>
        <row r="11">
          <cell r="A11" t="str">
            <v>C 2</v>
          </cell>
          <cell r="I11">
            <v>8326</v>
          </cell>
          <cell r="L11" t="str">
            <v>A 104</v>
          </cell>
          <cell r="M11" t="str">
            <v>CB</v>
          </cell>
          <cell r="N11">
            <v>0</v>
          </cell>
          <cell r="O11">
            <v>0</v>
          </cell>
          <cell r="P11">
            <v>26</v>
          </cell>
          <cell r="Q11">
            <v>0</v>
          </cell>
          <cell r="R11">
            <v>13</v>
          </cell>
          <cell r="S11">
            <v>0</v>
          </cell>
          <cell r="T11" t="str">
            <v>AI</v>
          </cell>
          <cell r="U11">
            <v>3660</v>
          </cell>
        </row>
        <row r="12">
          <cell r="A12" t="str">
            <v>C 2</v>
          </cell>
          <cell r="I12">
            <v>61396</v>
          </cell>
          <cell r="L12" t="str">
            <v>A 2</v>
          </cell>
          <cell r="M12" t="str">
            <v>CB</v>
          </cell>
          <cell r="N12">
            <v>8072</v>
          </cell>
          <cell r="O12">
            <v>0</v>
          </cell>
          <cell r="P12">
            <v>8121</v>
          </cell>
          <cell r="Q12">
            <v>0</v>
          </cell>
          <cell r="R12">
            <v>8096</v>
          </cell>
          <cell r="S12">
            <v>0</v>
          </cell>
          <cell r="T12" t="str">
            <v>AI</v>
          </cell>
          <cell r="U12">
            <v>3240</v>
          </cell>
        </row>
        <row r="13">
          <cell r="A13" t="str">
            <v>C 2</v>
          </cell>
          <cell r="I13">
            <v>5365</v>
          </cell>
          <cell r="L13" t="str">
            <v>A 3</v>
          </cell>
          <cell r="M13" t="str">
            <v>CB</v>
          </cell>
          <cell r="N13">
            <v>8143</v>
          </cell>
          <cell r="O13">
            <v>0</v>
          </cell>
          <cell r="P13">
            <v>8216</v>
          </cell>
          <cell r="Q13">
            <v>0</v>
          </cell>
          <cell r="R13">
            <v>8180</v>
          </cell>
          <cell r="S13">
            <v>0</v>
          </cell>
          <cell r="T13" t="str">
            <v>AI</v>
          </cell>
          <cell r="U13">
            <v>1560</v>
          </cell>
        </row>
        <row r="14">
          <cell r="A14" t="str">
            <v>C 2</v>
          </cell>
          <cell r="I14">
            <v>4981</v>
          </cell>
          <cell r="L14" t="str">
            <v>A 4</v>
          </cell>
          <cell r="M14" t="str">
            <v>CB</v>
          </cell>
          <cell r="N14">
            <v>8267</v>
          </cell>
          <cell r="O14">
            <v>0</v>
          </cell>
          <cell r="P14">
            <v>8345</v>
          </cell>
          <cell r="Q14">
            <v>0</v>
          </cell>
          <cell r="R14">
            <v>8306</v>
          </cell>
          <cell r="S14">
            <v>0</v>
          </cell>
          <cell r="T14" t="str">
            <v>AI</v>
          </cell>
          <cell r="U14">
            <v>960</v>
          </cell>
        </row>
        <row r="15">
          <cell r="A15" t="str">
            <v>C 2</v>
          </cell>
          <cell r="I15">
            <v>11560</v>
          </cell>
          <cell r="L15" t="str">
            <v>A 5</v>
          </cell>
          <cell r="M15" t="str">
            <v>CB</v>
          </cell>
          <cell r="N15">
            <v>8356</v>
          </cell>
          <cell r="O15">
            <v>0</v>
          </cell>
          <cell r="P15">
            <v>8432</v>
          </cell>
          <cell r="Q15">
            <v>0</v>
          </cell>
          <cell r="R15">
            <v>8394</v>
          </cell>
          <cell r="S15">
            <v>0</v>
          </cell>
          <cell r="T15" t="str">
            <v>AI</v>
          </cell>
          <cell r="U15">
            <v>2720</v>
          </cell>
        </row>
        <row r="16">
          <cell r="A16" t="str">
            <v>C 3</v>
          </cell>
          <cell r="B16">
            <v>8404</v>
          </cell>
          <cell r="C16">
            <v>0</v>
          </cell>
          <cell r="D16">
            <v>8452</v>
          </cell>
          <cell r="E16">
            <v>0</v>
          </cell>
          <cell r="F16">
            <v>8428</v>
          </cell>
          <cell r="G16">
            <v>0</v>
          </cell>
          <cell r="H16">
            <v>30429</v>
          </cell>
          <cell r="I16">
            <v>30429</v>
          </cell>
          <cell r="J16">
            <v>0</v>
          </cell>
          <cell r="K16">
            <v>0</v>
          </cell>
        </row>
        <row r="17">
          <cell r="A17" t="str">
            <v>C 3</v>
          </cell>
          <cell r="I17">
            <v>1617</v>
          </cell>
          <cell r="L17" t="str">
            <v>A 5</v>
          </cell>
          <cell r="M17" t="str">
            <v>CB</v>
          </cell>
          <cell r="N17">
            <v>8356</v>
          </cell>
          <cell r="O17">
            <v>0</v>
          </cell>
          <cell r="P17">
            <v>8432</v>
          </cell>
          <cell r="Q17">
            <v>0</v>
          </cell>
          <cell r="R17">
            <v>8394</v>
          </cell>
          <cell r="S17">
            <v>0</v>
          </cell>
          <cell r="T17" t="str">
            <v>AI</v>
          </cell>
          <cell r="U17">
            <v>680</v>
          </cell>
        </row>
        <row r="18">
          <cell r="A18" t="str">
            <v>C 3</v>
          </cell>
          <cell r="I18">
            <v>28812</v>
          </cell>
          <cell r="L18" t="str">
            <v>A 6</v>
          </cell>
          <cell r="M18" t="str">
            <v>CB</v>
          </cell>
          <cell r="N18">
            <v>8460</v>
          </cell>
          <cell r="O18">
            <v>0</v>
          </cell>
          <cell r="P18">
            <v>8521</v>
          </cell>
          <cell r="Q18">
            <v>0</v>
          </cell>
          <cell r="R18">
            <v>8490</v>
          </cell>
          <cell r="S18">
            <v>0</v>
          </cell>
          <cell r="T18" t="str">
            <v>AI</v>
          </cell>
          <cell r="U18">
            <v>1240</v>
          </cell>
        </row>
        <row r="19">
          <cell r="A19" t="str">
            <v>C 4</v>
          </cell>
          <cell r="B19">
            <v>8452</v>
          </cell>
          <cell r="C19">
            <v>0</v>
          </cell>
          <cell r="D19">
            <v>8488</v>
          </cell>
          <cell r="E19">
            <v>0</v>
          </cell>
          <cell r="F19">
            <v>8470</v>
          </cell>
          <cell r="G19">
            <v>0</v>
          </cell>
          <cell r="H19">
            <v>14396</v>
          </cell>
          <cell r="I19">
            <v>14396</v>
          </cell>
          <cell r="J19">
            <v>0</v>
          </cell>
          <cell r="K19">
            <v>0</v>
          </cell>
        </row>
        <row r="20">
          <cell r="A20" t="str">
            <v>C 4</v>
          </cell>
          <cell r="I20">
            <v>14396</v>
          </cell>
          <cell r="L20" t="str">
            <v>A 6</v>
          </cell>
          <cell r="M20" t="str">
            <v>MS</v>
          </cell>
          <cell r="N20">
            <v>8460</v>
          </cell>
          <cell r="O20">
            <v>0</v>
          </cell>
          <cell r="P20">
            <v>8521</v>
          </cell>
          <cell r="Q20">
            <v>0</v>
          </cell>
          <cell r="R20">
            <v>8490</v>
          </cell>
          <cell r="S20">
            <v>0</v>
          </cell>
          <cell r="T20" t="str">
            <v>AI</v>
          </cell>
          <cell r="U20">
            <v>400</v>
          </cell>
        </row>
        <row r="21">
          <cell r="A21" t="str">
            <v>C 5</v>
          </cell>
          <cell r="B21">
            <v>8490</v>
          </cell>
          <cell r="C21">
            <v>0</v>
          </cell>
          <cell r="D21">
            <v>8573</v>
          </cell>
          <cell r="E21">
            <v>0</v>
          </cell>
          <cell r="F21">
            <v>8532</v>
          </cell>
          <cell r="G21">
            <v>0</v>
          </cell>
          <cell r="H21">
            <v>23118</v>
          </cell>
          <cell r="I21">
            <v>23118</v>
          </cell>
          <cell r="J21">
            <v>0</v>
          </cell>
          <cell r="K21">
            <v>0</v>
          </cell>
        </row>
        <row r="22">
          <cell r="A22" t="str">
            <v>C 5</v>
          </cell>
          <cell r="I22">
            <v>11427</v>
          </cell>
          <cell r="L22" t="str">
            <v>A 6</v>
          </cell>
          <cell r="M22" t="str">
            <v>CB</v>
          </cell>
          <cell r="N22">
            <v>8460</v>
          </cell>
          <cell r="O22">
            <v>0</v>
          </cell>
          <cell r="P22">
            <v>8521</v>
          </cell>
          <cell r="Q22">
            <v>0</v>
          </cell>
          <cell r="R22">
            <v>8490</v>
          </cell>
          <cell r="S22">
            <v>0</v>
          </cell>
          <cell r="T22" t="str">
            <v>AI</v>
          </cell>
          <cell r="U22">
            <v>840</v>
          </cell>
        </row>
        <row r="23">
          <cell r="A23" t="str">
            <v>C 5</v>
          </cell>
          <cell r="I23">
            <v>11691</v>
          </cell>
          <cell r="L23" t="str">
            <v>A 7</v>
          </cell>
          <cell r="M23" t="str">
            <v>CB</v>
          </cell>
          <cell r="N23">
            <v>8528</v>
          </cell>
          <cell r="O23">
            <v>0</v>
          </cell>
          <cell r="P23">
            <v>8683</v>
          </cell>
          <cell r="Q23">
            <v>0</v>
          </cell>
          <cell r="R23">
            <v>8603</v>
          </cell>
          <cell r="S23">
            <v>0</v>
          </cell>
          <cell r="T23" t="str">
            <v>AI</v>
          </cell>
          <cell r="U23">
            <v>1420</v>
          </cell>
        </row>
        <row r="24">
          <cell r="A24" t="str">
            <v>C 6</v>
          </cell>
          <cell r="B24">
            <v>8576</v>
          </cell>
          <cell r="C24">
            <v>0</v>
          </cell>
          <cell r="D24">
            <v>8683</v>
          </cell>
          <cell r="E24">
            <v>0</v>
          </cell>
          <cell r="F24">
            <v>8630</v>
          </cell>
          <cell r="G24">
            <v>0</v>
          </cell>
          <cell r="H24">
            <v>1689</v>
          </cell>
          <cell r="I24">
            <v>1689</v>
          </cell>
          <cell r="J24">
            <v>0</v>
          </cell>
          <cell r="K24">
            <v>0</v>
          </cell>
        </row>
        <row r="25">
          <cell r="A25" t="str">
            <v>C 6</v>
          </cell>
          <cell r="I25">
            <v>937</v>
          </cell>
          <cell r="L25" t="str">
            <v>A 7</v>
          </cell>
          <cell r="M25" t="str">
            <v>CB</v>
          </cell>
          <cell r="N25">
            <v>8528</v>
          </cell>
          <cell r="O25">
            <v>0</v>
          </cell>
          <cell r="P25">
            <v>8683</v>
          </cell>
          <cell r="Q25">
            <v>0</v>
          </cell>
          <cell r="R25">
            <v>8603</v>
          </cell>
          <cell r="S25">
            <v>0</v>
          </cell>
          <cell r="T25" t="str">
            <v>AI</v>
          </cell>
          <cell r="U25">
            <v>540</v>
          </cell>
        </row>
        <row r="26">
          <cell r="A26" t="str">
            <v>C 6</v>
          </cell>
          <cell r="I26">
            <v>752</v>
          </cell>
          <cell r="L26" t="str">
            <v>A 8</v>
          </cell>
          <cell r="M26" t="str">
            <v>CB</v>
          </cell>
          <cell r="N26">
            <v>8683</v>
          </cell>
          <cell r="O26">
            <v>0</v>
          </cell>
          <cell r="P26">
            <v>8705</v>
          </cell>
          <cell r="Q26">
            <v>0</v>
          </cell>
          <cell r="R26">
            <v>8694</v>
          </cell>
          <cell r="S26">
            <v>0</v>
          </cell>
          <cell r="T26" t="str">
            <v>AI</v>
          </cell>
          <cell r="U26">
            <v>1280</v>
          </cell>
        </row>
        <row r="27">
          <cell r="A27" t="str">
            <v>C 100</v>
          </cell>
          <cell r="B27">
            <v>15</v>
          </cell>
          <cell r="C27">
            <v>0</v>
          </cell>
          <cell r="D27">
            <v>20</v>
          </cell>
          <cell r="E27">
            <v>0</v>
          </cell>
          <cell r="F27">
            <v>17</v>
          </cell>
          <cell r="G27">
            <v>0</v>
          </cell>
          <cell r="H27">
            <v>1591</v>
          </cell>
          <cell r="I27">
            <v>1591</v>
          </cell>
          <cell r="J27">
            <v>0</v>
          </cell>
          <cell r="K27">
            <v>0</v>
          </cell>
        </row>
        <row r="28">
          <cell r="A28" t="str">
            <v>C 100</v>
          </cell>
          <cell r="I28">
            <v>1591</v>
          </cell>
          <cell r="L28" t="str">
            <v>A 101</v>
          </cell>
          <cell r="M28" t="str">
            <v>CL</v>
          </cell>
          <cell r="N28">
            <v>8</v>
          </cell>
          <cell r="O28">
            <v>0</v>
          </cell>
          <cell r="P28">
            <v>30</v>
          </cell>
          <cell r="Q28">
            <v>0</v>
          </cell>
          <cell r="R28">
            <v>19</v>
          </cell>
          <cell r="S28">
            <v>0</v>
          </cell>
          <cell r="T28" t="str">
            <v>AI</v>
          </cell>
          <cell r="U28">
            <v>30</v>
          </cell>
        </row>
        <row r="29">
          <cell r="A29" t="str">
            <v>C 101</v>
          </cell>
          <cell r="B29">
            <v>0</v>
          </cell>
          <cell r="C29">
            <v>0</v>
          </cell>
          <cell r="D29">
            <v>9</v>
          </cell>
          <cell r="E29">
            <v>0</v>
          </cell>
          <cell r="F29">
            <v>4</v>
          </cell>
          <cell r="G29">
            <v>0</v>
          </cell>
          <cell r="H29">
            <v>2981</v>
          </cell>
          <cell r="I29">
            <v>2981</v>
          </cell>
          <cell r="J29">
            <v>0</v>
          </cell>
          <cell r="K29">
            <v>0</v>
          </cell>
        </row>
        <row r="30">
          <cell r="A30" t="str">
            <v>C 101</v>
          </cell>
          <cell r="I30">
            <v>986</v>
          </cell>
          <cell r="L30" t="str">
            <v>A 100</v>
          </cell>
          <cell r="M30" t="str">
            <v>CB</v>
          </cell>
          <cell r="N30">
            <v>0</v>
          </cell>
          <cell r="O30">
            <v>0</v>
          </cell>
          <cell r="P30">
            <v>35</v>
          </cell>
          <cell r="Q30">
            <v>0</v>
          </cell>
          <cell r="R30">
            <v>17</v>
          </cell>
          <cell r="S30">
            <v>0</v>
          </cell>
          <cell r="T30" t="str">
            <v>AI</v>
          </cell>
          <cell r="U30">
            <v>260</v>
          </cell>
        </row>
        <row r="31">
          <cell r="A31" t="str">
            <v>C 101</v>
          </cell>
          <cell r="I31">
            <v>1995</v>
          </cell>
          <cell r="L31" t="str">
            <v>A 101</v>
          </cell>
          <cell r="M31" t="str">
            <v>CB</v>
          </cell>
          <cell r="N31">
            <v>8</v>
          </cell>
          <cell r="O31">
            <v>0</v>
          </cell>
          <cell r="P31">
            <v>30</v>
          </cell>
          <cell r="Q31">
            <v>0</v>
          </cell>
          <cell r="R31">
            <v>19</v>
          </cell>
          <cell r="S31">
            <v>0</v>
          </cell>
          <cell r="T31" t="str">
            <v>AI</v>
          </cell>
          <cell r="U31">
            <v>300</v>
          </cell>
        </row>
        <row r="32">
          <cell r="A32" t="str">
            <v>C 102</v>
          </cell>
          <cell r="B32">
            <v>0</v>
          </cell>
          <cell r="C32">
            <v>0</v>
          </cell>
          <cell r="D32">
            <v>2</v>
          </cell>
          <cell r="E32">
            <v>0</v>
          </cell>
          <cell r="F32">
            <v>1</v>
          </cell>
          <cell r="G32">
            <v>0</v>
          </cell>
          <cell r="H32">
            <v>48</v>
          </cell>
          <cell r="I32">
            <v>48</v>
          </cell>
          <cell r="J32">
            <v>0</v>
          </cell>
          <cell r="K32">
            <v>0</v>
          </cell>
        </row>
        <row r="33">
          <cell r="A33" t="str">
            <v>C 102</v>
          </cell>
          <cell r="I33">
            <v>48</v>
          </cell>
          <cell r="L33" t="str">
            <v>A 102</v>
          </cell>
          <cell r="M33" t="str">
            <v>CB</v>
          </cell>
          <cell r="N33">
            <v>0</v>
          </cell>
          <cell r="O33">
            <v>0</v>
          </cell>
          <cell r="P33">
            <v>4</v>
          </cell>
          <cell r="Q33">
            <v>0</v>
          </cell>
          <cell r="R33">
            <v>2</v>
          </cell>
          <cell r="S33">
            <v>0</v>
          </cell>
          <cell r="T33" t="str">
            <v>AI</v>
          </cell>
          <cell r="U33">
            <v>51</v>
          </cell>
        </row>
        <row r="34">
          <cell r="A34" t="str">
            <v>C 103</v>
          </cell>
          <cell r="B34">
            <v>6</v>
          </cell>
          <cell r="C34">
            <v>0</v>
          </cell>
          <cell r="D34">
            <v>9</v>
          </cell>
          <cell r="E34">
            <v>0</v>
          </cell>
          <cell r="F34">
            <v>7</v>
          </cell>
          <cell r="G34">
            <v>0</v>
          </cell>
          <cell r="H34">
            <v>1668</v>
          </cell>
          <cell r="I34">
            <v>1668</v>
          </cell>
          <cell r="J34">
            <v>0</v>
          </cell>
          <cell r="K34">
            <v>0</v>
          </cell>
        </row>
        <row r="35">
          <cell r="A35" t="str">
            <v>C 103</v>
          </cell>
          <cell r="I35">
            <v>1062</v>
          </cell>
          <cell r="L35" t="str">
            <v>A 101</v>
          </cell>
          <cell r="M35" t="str">
            <v>CB</v>
          </cell>
          <cell r="N35">
            <v>8</v>
          </cell>
          <cell r="O35">
            <v>0</v>
          </cell>
          <cell r="P35">
            <v>30</v>
          </cell>
          <cell r="Q35">
            <v>0</v>
          </cell>
          <cell r="R35">
            <v>19</v>
          </cell>
          <cell r="S35">
            <v>0</v>
          </cell>
          <cell r="T35" t="str">
            <v>AI</v>
          </cell>
          <cell r="U35">
            <v>240</v>
          </cell>
        </row>
        <row r="36">
          <cell r="A36" t="str">
            <v>C 103</v>
          </cell>
          <cell r="I36">
            <v>158</v>
          </cell>
          <cell r="L36" t="str">
            <v>A 102</v>
          </cell>
          <cell r="M36" t="str">
            <v>CB</v>
          </cell>
          <cell r="N36">
            <v>0</v>
          </cell>
          <cell r="O36">
            <v>0</v>
          </cell>
          <cell r="P36">
            <v>4</v>
          </cell>
          <cell r="Q36">
            <v>0</v>
          </cell>
          <cell r="R36">
            <v>2</v>
          </cell>
          <cell r="S36">
            <v>0</v>
          </cell>
          <cell r="T36" t="str">
            <v>AI</v>
          </cell>
          <cell r="U36">
            <v>100</v>
          </cell>
        </row>
        <row r="37">
          <cell r="A37" t="str">
            <v>C 103</v>
          </cell>
          <cell r="I37">
            <v>448</v>
          </cell>
          <cell r="L37" t="str">
            <v>A 103</v>
          </cell>
          <cell r="M37" t="str">
            <v>CB</v>
          </cell>
          <cell r="N37">
            <v>0</v>
          </cell>
          <cell r="O37">
            <v>0</v>
          </cell>
          <cell r="P37">
            <v>7</v>
          </cell>
          <cell r="Q37">
            <v>0</v>
          </cell>
          <cell r="R37">
            <v>3</v>
          </cell>
          <cell r="S37">
            <v>0</v>
          </cell>
          <cell r="T37" t="str">
            <v>AI</v>
          </cell>
          <cell r="U37">
            <v>80</v>
          </cell>
        </row>
        <row r="38">
          <cell r="A38" t="str">
            <v>C 104</v>
          </cell>
          <cell r="B38">
            <v>0</v>
          </cell>
          <cell r="C38">
            <v>0</v>
          </cell>
          <cell r="D38">
            <v>18</v>
          </cell>
          <cell r="E38">
            <v>0</v>
          </cell>
          <cell r="F38">
            <v>9</v>
          </cell>
          <cell r="G38">
            <v>0</v>
          </cell>
          <cell r="H38">
            <v>532</v>
          </cell>
          <cell r="I38">
            <v>532</v>
          </cell>
          <cell r="J38">
            <v>0</v>
          </cell>
          <cell r="K38">
            <v>0</v>
          </cell>
        </row>
        <row r="39">
          <cell r="A39" t="str">
            <v>C 104</v>
          </cell>
          <cell r="I39">
            <v>532</v>
          </cell>
          <cell r="L39" t="str">
            <v>A 104</v>
          </cell>
          <cell r="M39" t="str">
            <v>CB</v>
          </cell>
          <cell r="N39">
            <v>0</v>
          </cell>
          <cell r="O39">
            <v>0</v>
          </cell>
          <cell r="P39">
            <v>26</v>
          </cell>
          <cell r="Q39">
            <v>0</v>
          </cell>
          <cell r="R39">
            <v>13</v>
          </cell>
          <cell r="S39">
            <v>0</v>
          </cell>
          <cell r="T39" t="str">
            <v>AI</v>
          </cell>
          <cell r="U39">
            <v>80</v>
          </cell>
        </row>
        <row r="40">
          <cell r="A40" t="str">
            <v>RMRB 1</v>
          </cell>
          <cell r="B40">
            <v>8094</v>
          </cell>
          <cell r="C40">
            <v>0</v>
          </cell>
          <cell r="D40">
            <v>8096</v>
          </cell>
          <cell r="E40">
            <v>0</v>
          </cell>
          <cell r="F40">
            <v>8095</v>
          </cell>
          <cell r="G40">
            <v>0</v>
          </cell>
          <cell r="H40">
            <v>53</v>
          </cell>
          <cell r="I40">
            <v>0</v>
          </cell>
          <cell r="J40">
            <v>0</v>
          </cell>
          <cell r="K40">
            <v>53</v>
          </cell>
        </row>
        <row r="41">
          <cell r="A41" t="str">
            <v>RMRB 1</v>
          </cell>
          <cell r="K41">
            <v>53</v>
          </cell>
          <cell r="L41" t="str">
            <v>A 104</v>
          </cell>
          <cell r="M41" t="str">
            <v>CL</v>
          </cell>
          <cell r="N41">
            <v>0</v>
          </cell>
          <cell r="O41">
            <v>0</v>
          </cell>
          <cell r="P41">
            <v>26</v>
          </cell>
          <cell r="Q41">
            <v>0</v>
          </cell>
          <cell r="R41">
            <v>13</v>
          </cell>
          <cell r="S41">
            <v>0</v>
          </cell>
          <cell r="T41" t="str">
            <v>AI</v>
          </cell>
          <cell r="U41">
            <v>30</v>
          </cell>
        </row>
        <row r="42">
          <cell r="A42" t="str">
            <v>RMCGP 1</v>
          </cell>
          <cell r="B42">
            <v>8094</v>
          </cell>
          <cell r="C42">
            <v>0</v>
          </cell>
          <cell r="D42">
            <v>8096</v>
          </cell>
          <cell r="E42">
            <v>0</v>
          </cell>
          <cell r="F42">
            <v>8095</v>
          </cell>
          <cell r="G42">
            <v>0</v>
          </cell>
          <cell r="H42">
            <v>110</v>
          </cell>
          <cell r="I42">
            <v>110</v>
          </cell>
          <cell r="J42">
            <v>0</v>
          </cell>
          <cell r="K42">
            <v>0</v>
          </cell>
        </row>
        <row r="43">
          <cell r="A43" t="str">
            <v>RMCGP 1</v>
          </cell>
          <cell r="I43">
            <v>110</v>
          </cell>
          <cell r="L43" t="str">
            <v>A 104</v>
          </cell>
          <cell r="M43" t="str">
            <v>CL</v>
          </cell>
          <cell r="N43">
            <v>0</v>
          </cell>
          <cell r="O43">
            <v>0</v>
          </cell>
          <cell r="P43">
            <v>26</v>
          </cell>
          <cell r="Q43">
            <v>0</v>
          </cell>
          <cell r="R43">
            <v>13</v>
          </cell>
          <cell r="S43">
            <v>0</v>
          </cell>
          <cell r="T43" t="str">
            <v>AI</v>
          </cell>
          <cell r="U43">
            <v>30</v>
          </cell>
        </row>
        <row r="44">
          <cell r="A44" t="str">
            <v>RMRB 2</v>
          </cell>
          <cell r="B44">
            <v>8340</v>
          </cell>
          <cell r="C44">
            <v>0</v>
          </cell>
          <cell r="D44">
            <v>8361</v>
          </cell>
          <cell r="E44">
            <v>0</v>
          </cell>
          <cell r="F44">
            <v>8350</v>
          </cell>
          <cell r="G44">
            <v>0</v>
          </cell>
          <cell r="H44">
            <v>1201</v>
          </cell>
          <cell r="I44">
            <v>0</v>
          </cell>
          <cell r="J44">
            <v>0</v>
          </cell>
          <cell r="K44">
            <v>1201</v>
          </cell>
        </row>
        <row r="45">
          <cell r="A45" t="str">
            <v>RMRB 2</v>
          </cell>
          <cell r="K45">
            <v>1201</v>
          </cell>
          <cell r="L45" t="str">
            <v>A 4</v>
          </cell>
          <cell r="M45" t="str">
            <v>CL</v>
          </cell>
          <cell r="N45">
            <v>8267</v>
          </cell>
          <cell r="O45">
            <v>0</v>
          </cell>
          <cell r="P45">
            <v>8345</v>
          </cell>
          <cell r="Q45">
            <v>0</v>
          </cell>
          <cell r="R45">
            <v>8306</v>
          </cell>
          <cell r="S45">
            <v>0</v>
          </cell>
          <cell r="T45" t="str">
            <v>AI</v>
          </cell>
          <cell r="U45">
            <v>30</v>
          </cell>
        </row>
        <row r="46">
          <cell r="A46" t="str">
            <v>RMCGP 2</v>
          </cell>
          <cell r="B46">
            <v>8340</v>
          </cell>
          <cell r="C46">
            <v>0</v>
          </cell>
          <cell r="D46">
            <v>8361</v>
          </cell>
          <cell r="E46">
            <v>0</v>
          </cell>
          <cell r="F46">
            <v>8350</v>
          </cell>
          <cell r="G46">
            <v>0</v>
          </cell>
          <cell r="H46">
            <v>970</v>
          </cell>
          <cell r="I46">
            <v>970</v>
          </cell>
          <cell r="J46">
            <v>0</v>
          </cell>
          <cell r="K46">
            <v>0</v>
          </cell>
        </row>
        <row r="47">
          <cell r="A47" t="str">
            <v>RMCGP 2</v>
          </cell>
          <cell r="I47">
            <v>970</v>
          </cell>
          <cell r="L47" t="str">
            <v>A 4</v>
          </cell>
          <cell r="M47" t="str">
            <v>CL</v>
          </cell>
          <cell r="N47">
            <v>8267</v>
          </cell>
          <cell r="O47">
            <v>0</v>
          </cell>
          <cell r="P47">
            <v>8345</v>
          </cell>
          <cell r="Q47">
            <v>0</v>
          </cell>
          <cell r="R47">
            <v>8306</v>
          </cell>
          <cell r="S47">
            <v>0</v>
          </cell>
          <cell r="T47" t="str">
            <v>AI</v>
          </cell>
          <cell r="U47">
            <v>50</v>
          </cell>
        </row>
        <row r="48">
          <cell r="A48" t="str">
            <v>RMRB 3</v>
          </cell>
          <cell r="B48">
            <v>8429</v>
          </cell>
          <cell r="C48">
            <v>0</v>
          </cell>
          <cell r="D48">
            <v>8361</v>
          </cell>
          <cell r="E48">
            <v>0</v>
          </cell>
          <cell r="F48">
            <v>8344</v>
          </cell>
          <cell r="G48">
            <v>0</v>
          </cell>
          <cell r="H48">
            <v>1478</v>
          </cell>
          <cell r="I48">
            <v>0</v>
          </cell>
          <cell r="J48">
            <v>0</v>
          </cell>
          <cell r="K48">
            <v>1478</v>
          </cell>
        </row>
        <row r="49">
          <cell r="A49" t="str">
            <v>RMRB 3</v>
          </cell>
          <cell r="K49">
            <v>1478</v>
          </cell>
          <cell r="L49" t="str">
            <v>A 6</v>
          </cell>
          <cell r="M49" t="str">
            <v>CL</v>
          </cell>
          <cell r="N49">
            <v>8460</v>
          </cell>
          <cell r="O49">
            <v>0</v>
          </cell>
          <cell r="P49">
            <v>8521</v>
          </cell>
          <cell r="Q49">
            <v>0</v>
          </cell>
          <cell r="R49">
            <v>8490</v>
          </cell>
          <cell r="S49">
            <v>0</v>
          </cell>
          <cell r="T49" t="str">
            <v>AI</v>
          </cell>
          <cell r="U49">
            <v>50</v>
          </cell>
        </row>
        <row r="50">
          <cell r="A50" t="str">
            <v>RMCGP 3</v>
          </cell>
          <cell r="B50">
            <v>8429</v>
          </cell>
          <cell r="C50">
            <v>0</v>
          </cell>
          <cell r="D50">
            <v>8361</v>
          </cell>
          <cell r="E50">
            <v>0</v>
          </cell>
          <cell r="F50">
            <v>8344</v>
          </cell>
          <cell r="G50">
            <v>0</v>
          </cell>
          <cell r="H50">
            <v>1690</v>
          </cell>
          <cell r="I50">
            <v>1690</v>
          </cell>
          <cell r="J50">
            <v>0</v>
          </cell>
          <cell r="K50">
            <v>0</v>
          </cell>
        </row>
        <row r="51">
          <cell r="A51" t="str">
            <v>RMCGP 3</v>
          </cell>
          <cell r="I51">
            <v>1690</v>
          </cell>
          <cell r="L51" t="str">
            <v>A 6</v>
          </cell>
          <cell r="M51" t="str">
            <v>CL</v>
          </cell>
          <cell r="N51">
            <v>8460</v>
          </cell>
          <cell r="O51">
            <v>0</v>
          </cell>
          <cell r="P51">
            <v>8521</v>
          </cell>
          <cell r="Q51">
            <v>0</v>
          </cell>
          <cell r="R51">
            <v>8490</v>
          </cell>
          <cell r="S51">
            <v>0</v>
          </cell>
          <cell r="T51" t="str">
            <v>AI</v>
          </cell>
          <cell r="U51">
            <v>50</v>
          </cell>
        </row>
        <row r="52">
          <cell r="A52" t="str">
            <v>RS 1</v>
          </cell>
          <cell r="B52">
            <v>8000</v>
          </cell>
          <cell r="C52">
            <v>0</v>
          </cell>
          <cell r="D52">
            <v>8705</v>
          </cell>
          <cell r="E52">
            <v>0</v>
          </cell>
          <cell r="F52">
            <v>8352</v>
          </cell>
          <cell r="G52">
            <v>0</v>
          </cell>
          <cell r="H52">
            <v>23586</v>
          </cell>
          <cell r="I52">
            <v>23586</v>
          </cell>
          <cell r="J52">
            <v>0</v>
          </cell>
          <cell r="K52">
            <v>0</v>
          </cell>
        </row>
        <row r="53">
          <cell r="A53" t="str">
            <v>RS 1</v>
          </cell>
          <cell r="I53">
            <v>23586</v>
          </cell>
          <cell r="L53" t="str">
            <v>BF 1</v>
          </cell>
          <cell r="M53" t="str">
            <v>CB</v>
          </cell>
          <cell r="N53">
            <v>8000</v>
          </cell>
          <cell r="O53">
            <v>0</v>
          </cell>
          <cell r="P53">
            <v>8705</v>
          </cell>
          <cell r="Q53">
            <v>0</v>
          </cell>
          <cell r="R53">
            <v>8351</v>
          </cell>
          <cell r="S53">
            <v>0</v>
          </cell>
          <cell r="T53" t="str">
            <v>BF</v>
          </cell>
          <cell r="U53">
            <v>1100</v>
          </cell>
        </row>
        <row r="54">
          <cell r="A54" t="str">
            <v>E 1</v>
          </cell>
          <cell r="B54">
            <v>8451</v>
          </cell>
          <cell r="C54">
            <v>0</v>
          </cell>
          <cell r="D54">
            <v>0</v>
          </cell>
          <cell r="E54">
            <v>0</v>
          </cell>
          <cell r="F54">
            <v>8451</v>
          </cell>
          <cell r="G54">
            <v>0</v>
          </cell>
          <cell r="H54">
            <v>33020</v>
          </cell>
          <cell r="I54">
            <v>33020</v>
          </cell>
          <cell r="J54">
            <v>0</v>
          </cell>
          <cell r="K54">
            <v>0</v>
          </cell>
        </row>
        <row r="55">
          <cell r="A55" t="str">
            <v>E 1</v>
          </cell>
          <cell r="I55">
            <v>33020</v>
          </cell>
          <cell r="L55" t="str">
            <v>ARS 1</v>
          </cell>
          <cell r="M55" t="str">
            <v>CB</v>
          </cell>
          <cell r="N55">
            <v>8000</v>
          </cell>
          <cell r="O55">
            <v>0</v>
          </cell>
          <cell r="P55">
            <v>8702</v>
          </cell>
          <cell r="Q55">
            <v>0</v>
          </cell>
          <cell r="R55">
            <v>8351</v>
          </cell>
          <cell r="S55">
            <v>0</v>
          </cell>
          <cell r="T55" t="str">
            <v>AI</v>
          </cell>
          <cell r="U55">
            <v>5000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</sheetNames>
    <sheetDataSet>
      <sheetData sheetId="0"/>
      <sheetData sheetId="1"/>
      <sheetData sheetId="2" refreshError="1">
        <row r="79">
          <cell r="I79">
            <v>612786.40800000005</v>
          </cell>
        </row>
      </sheetData>
      <sheetData sheetId="3"/>
      <sheetData sheetId="4" refreshError="1">
        <row r="30">
          <cell r="I30">
            <v>1155.568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BR"/>
      <sheetName val="Folha de Rosto - 50"/>
    </sheetNames>
    <sheetDataSet>
      <sheetData sheetId="0" refreshError="1"/>
      <sheetData sheetId="1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"/>
      <sheetName val="FIS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8ª MP_BR_459"/>
      <sheetName val="TCB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INSTALAÇÃO CANTEIRO"/>
      <sheetName val="Layout Canteiro (2)"/>
      <sheetName val="MOBIL E DESMOBIL EQUIP"/>
      <sheetName val="Pesquisa"/>
      <sheetName val="OAE"/>
      <sheetName val="ANP"/>
      <sheetName val="IPVA"/>
      <sheetName val="Plan5"/>
      <sheetName val="Serviços"/>
    </sheetNames>
    <sheetDataSet>
      <sheetData sheetId="0"/>
      <sheetData sheetId="1"/>
      <sheetData sheetId="2">
        <row r="10">
          <cell r="H10" t="str">
            <v>TRABALHO</v>
          </cell>
        </row>
        <row r="12">
          <cell r="H12">
            <v>245</v>
          </cell>
        </row>
        <row r="13">
          <cell r="H13">
            <v>8166.6670000000004</v>
          </cell>
        </row>
        <row r="14">
          <cell r="H14">
            <v>245</v>
          </cell>
        </row>
        <row r="15">
          <cell r="H15">
            <v>245</v>
          </cell>
        </row>
        <row r="16">
          <cell r="H16">
            <v>8166.6670000000004</v>
          </cell>
        </row>
        <row r="17">
          <cell r="H17">
            <v>245</v>
          </cell>
        </row>
        <row r="18">
          <cell r="H18">
            <v>8166.6670000000004</v>
          </cell>
        </row>
        <row r="20">
          <cell r="H20">
            <v>5060.72</v>
          </cell>
        </row>
        <row r="21">
          <cell r="H21">
            <v>168690.66699999999</v>
          </cell>
        </row>
        <row r="22">
          <cell r="H22">
            <v>5060.72</v>
          </cell>
        </row>
        <row r="23">
          <cell r="H23">
            <v>5060.72</v>
          </cell>
        </row>
        <row r="24">
          <cell r="H24">
            <v>168690.66699999999</v>
          </cell>
        </row>
        <row r="25">
          <cell r="H25">
            <v>5060.72</v>
          </cell>
        </row>
        <row r="26">
          <cell r="H26">
            <v>168690.66699999999</v>
          </cell>
        </row>
        <row r="28">
          <cell r="H28">
            <v>664</v>
          </cell>
        </row>
        <row r="29">
          <cell r="H29">
            <v>664</v>
          </cell>
        </row>
        <row r="30">
          <cell r="H30">
            <v>664</v>
          </cell>
        </row>
        <row r="31">
          <cell r="H31">
            <v>664</v>
          </cell>
        </row>
        <row r="32">
          <cell r="H32">
            <v>664</v>
          </cell>
        </row>
        <row r="33">
          <cell r="H33">
            <v>664</v>
          </cell>
        </row>
        <row r="35">
          <cell r="H35">
            <v>332</v>
          </cell>
        </row>
        <row r="36">
          <cell r="H36">
            <v>265.60000000000002</v>
          </cell>
        </row>
        <row r="37">
          <cell r="H37">
            <v>66.400000000000006</v>
          </cell>
        </row>
        <row r="38">
          <cell r="H38">
            <v>66.400000000000006</v>
          </cell>
        </row>
        <row r="39">
          <cell r="H39">
            <v>332</v>
          </cell>
        </row>
        <row r="40">
          <cell r="H40">
            <v>66.400000000000006</v>
          </cell>
        </row>
        <row r="41">
          <cell r="H41">
            <v>332</v>
          </cell>
        </row>
        <row r="43">
          <cell r="H43">
            <v>352660</v>
          </cell>
        </row>
        <row r="44">
          <cell r="H44">
            <v>352660</v>
          </cell>
        </row>
        <row r="45">
          <cell r="H45">
            <v>352660</v>
          </cell>
        </row>
        <row r="47">
          <cell r="H47">
            <v>33200</v>
          </cell>
        </row>
        <row r="48">
          <cell r="H48">
            <v>33200</v>
          </cell>
        </row>
        <row r="49">
          <cell r="H49">
            <v>33200</v>
          </cell>
        </row>
        <row r="51">
          <cell r="H51">
            <v>147</v>
          </cell>
        </row>
        <row r="52">
          <cell r="H52">
            <v>260</v>
          </cell>
        </row>
        <row r="53">
          <cell r="H53">
            <v>40</v>
          </cell>
        </row>
        <row r="54">
          <cell r="H54">
            <v>10930.14</v>
          </cell>
        </row>
        <row r="55">
          <cell r="H55">
            <v>750</v>
          </cell>
        </row>
        <row r="56">
          <cell r="H56">
            <v>52</v>
          </cell>
        </row>
        <row r="57">
          <cell r="H57">
            <v>750</v>
          </cell>
        </row>
        <row r="58">
          <cell r="H58">
            <v>239.4</v>
          </cell>
        </row>
        <row r="59">
          <cell r="H59">
            <v>360467.48100000003</v>
          </cell>
        </row>
        <row r="60">
          <cell r="H60">
            <v>80000</v>
          </cell>
        </row>
        <row r="61">
          <cell r="H61">
            <v>5000</v>
          </cell>
        </row>
        <row r="62">
          <cell r="H62">
            <v>1050</v>
          </cell>
        </row>
        <row r="63">
          <cell r="H63">
            <v>414</v>
          </cell>
        </row>
        <row r="64">
          <cell r="H64">
            <v>500</v>
          </cell>
        </row>
        <row r="65">
          <cell r="H65">
            <v>500</v>
          </cell>
        </row>
        <row r="66">
          <cell r="H66">
            <v>15000</v>
          </cell>
        </row>
        <row r="67">
          <cell r="H67">
            <v>12000</v>
          </cell>
        </row>
        <row r="68">
          <cell r="H68">
            <v>10000</v>
          </cell>
        </row>
        <row r="69">
          <cell r="H69">
            <v>6500</v>
          </cell>
        </row>
        <row r="70">
          <cell r="H70">
            <v>15000</v>
          </cell>
        </row>
        <row r="71">
          <cell r="H71">
            <v>66.400000000000006</v>
          </cell>
        </row>
        <row r="72">
          <cell r="H72">
            <v>33.200000000000003</v>
          </cell>
        </row>
        <row r="73">
          <cell r="H73">
            <v>199.2</v>
          </cell>
        </row>
        <row r="74">
          <cell r="H74">
            <v>332000</v>
          </cell>
        </row>
        <row r="75">
          <cell r="H75">
            <v>97659.792000000001</v>
          </cell>
        </row>
        <row r="76">
          <cell r="H76">
            <v>52206.784</v>
          </cell>
        </row>
        <row r="77">
          <cell r="H77">
            <v>1325335.148</v>
          </cell>
        </row>
        <row r="78">
          <cell r="H78">
            <v>846099.72699999996</v>
          </cell>
        </row>
        <row r="79">
          <cell r="H79">
            <v>61705.474999999999</v>
          </cell>
        </row>
        <row r="80">
          <cell r="H80">
            <v>35433.824999999997</v>
          </cell>
        </row>
        <row r="81">
          <cell r="H81">
            <v>50</v>
          </cell>
        </row>
        <row r="82">
          <cell r="H82">
            <v>300</v>
          </cell>
        </row>
        <row r="83">
          <cell r="H83">
            <v>80</v>
          </cell>
        </row>
        <row r="84">
          <cell r="H84">
            <v>75</v>
          </cell>
        </row>
        <row r="85">
          <cell r="H85">
            <v>100</v>
          </cell>
        </row>
        <row r="87">
          <cell r="H87">
            <v>320</v>
          </cell>
        </row>
        <row r="88">
          <cell r="H88">
            <v>250</v>
          </cell>
        </row>
        <row r="89">
          <cell r="H89">
            <v>850</v>
          </cell>
        </row>
        <row r="90">
          <cell r="H90">
            <v>650</v>
          </cell>
        </row>
        <row r="91">
          <cell r="H91">
            <v>620</v>
          </cell>
        </row>
        <row r="92">
          <cell r="H92">
            <v>320</v>
          </cell>
        </row>
        <row r="93">
          <cell r="H93">
            <v>2640</v>
          </cell>
        </row>
        <row r="94">
          <cell r="H94">
            <v>10560</v>
          </cell>
        </row>
        <row r="96">
          <cell r="H96">
            <v>12</v>
          </cell>
        </row>
        <row r="99">
          <cell r="H99">
            <v>500</v>
          </cell>
        </row>
        <row r="100">
          <cell r="H100">
            <v>5400</v>
          </cell>
        </row>
        <row r="101">
          <cell r="H101">
            <v>3500</v>
          </cell>
        </row>
        <row r="105">
          <cell r="H105">
            <v>174</v>
          </cell>
        </row>
        <row r="106">
          <cell r="H106">
            <v>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_AUT1"/>
      <sheetName val="Equipamentos"/>
      <sheetName val="PROJE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6"/>
  <sheetViews>
    <sheetView showOutlineSymbols="0" showWhiteSpace="0" workbookViewId="0">
      <selection activeCell="M5" sqref="M5"/>
    </sheetView>
  </sheetViews>
  <sheetFormatPr defaultColWidth="9" defaultRowHeight="14.25" x14ac:dyDescent="0.2"/>
  <cols>
    <col min="1" max="2" width="10" style="16" bestFit="1" customWidth="1"/>
    <col min="3" max="3" width="9" style="16"/>
    <col min="4" max="4" width="60" style="16" bestFit="1" customWidth="1"/>
    <col min="5" max="5" width="30" style="16" bestFit="1" customWidth="1"/>
    <col min="6" max="6" width="5" style="16" bestFit="1" customWidth="1"/>
    <col min="7" max="10" width="10" style="16" bestFit="1" customWidth="1"/>
    <col min="11" max="11" width="37.5" style="16" bestFit="1" customWidth="1"/>
    <col min="12" max="16384" width="9" style="16"/>
  </cols>
  <sheetData>
    <row r="1" spans="1:11" ht="15" x14ac:dyDescent="0.2">
      <c r="A1" s="14"/>
      <c r="B1" s="14"/>
      <c r="C1" s="14"/>
      <c r="D1" s="14" t="s">
        <v>0</v>
      </c>
      <c r="E1" s="14" t="s">
        <v>1</v>
      </c>
      <c r="F1" s="209" t="s">
        <v>2</v>
      </c>
      <c r="G1" s="209"/>
      <c r="H1" s="209"/>
      <c r="I1" s="209" t="s">
        <v>3</v>
      </c>
      <c r="J1" s="209"/>
      <c r="K1" s="209"/>
    </row>
    <row r="2" spans="1:11" ht="80.099999999999994" customHeight="1" x14ac:dyDescent="0.2">
      <c r="A2" s="15"/>
      <c r="B2" s="15"/>
      <c r="C2" s="15"/>
      <c r="D2" s="15" t="s">
        <v>4</v>
      </c>
      <c r="E2" s="15" t="s">
        <v>362</v>
      </c>
      <c r="F2" s="210" t="s">
        <v>5</v>
      </c>
      <c r="G2" s="210"/>
      <c r="H2" s="210"/>
      <c r="I2" s="210" t="s">
        <v>6</v>
      </c>
      <c r="J2" s="210"/>
      <c r="K2" s="210"/>
    </row>
    <row r="3" spans="1:11" ht="15" x14ac:dyDescent="0.25">
      <c r="A3" s="211" t="s">
        <v>127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</row>
    <row r="4" spans="1:11" ht="30" customHeight="1" x14ac:dyDescent="0.2">
      <c r="A4" s="208" t="s">
        <v>7</v>
      </c>
      <c r="B4" s="208"/>
      <c r="C4" s="208"/>
      <c r="D4" s="208" t="s">
        <v>10</v>
      </c>
      <c r="E4" s="208"/>
      <c r="F4" s="208"/>
      <c r="G4" s="208"/>
      <c r="H4" s="208"/>
      <c r="I4" s="208"/>
      <c r="J4" s="21" t="s">
        <v>15</v>
      </c>
      <c r="K4" s="21" t="s">
        <v>16</v>
      </c>
    </row>
    <row r="5" spans="1:11" s="20" customFormat="1" ht="24" customHeight="1" x14ac:dyDescent="0.2">
      <c r="A5" s="207" t="s">
        <v>17</v>
      </c>
      <c r="B5" s="207"/>
      <c r="C5" s="207"/>
      <c r="D5" s="207" t="s">
        <v>18</v>
      </c>
      <c r="E5" s="207"/>
      <c r="F5" s="207"/>
      <c r="G5" s="207"/>
      <c r="H5" s="207"/>
      <c r="I5" s="207"/>
      <c r="J5" s="18">
        <v>5173503.58</v>
      </c>
      <c r="K5" s="19">
        <v>0.34312822887435968</v>
      </c>
    </row>
    <row r="6" spans="1:11" s="20" customFormat="1" ht="24" customHeight="1" x14ac:dyDescent="0.2">
      <c r="A6" s="207" t="s">
        <v>19</v>
      </c>
      <c r="B6" s="207"/>
      <c r="C6" s="207"/>
      <c r="D6" s="207" t="s">
        <v>20</v>
      </c>
      <c r="E6" s="207"/>
      <c r="F6" s="207"/>
      <c r="G6" s="207"/>
      <c r="H6" s="207"/>
      <c r="I6" s="207"/>
      <c r="J6" s="18">
        <v>1973182.43</v>
      </c>
      <c r="K6" s="19">
        <v>0.1308696480020422</v>
      </c>
    </row>
    <row r="7" spans="1:11" s="20" customFormat="1" ht="24" customHeight="1" x14ac:dyDescent="0.2">
      <c r="A7" s="207" t="s">
        <v>43</v>
      </c>
      <c r="B7" s="207"/>
      <c r="C7" s="207"/>
      <c r="D7" s="207" t="s">
        <v>44</v>
      </c>
      <c r="E7" s="207"/>
      <c r="F7" s="207"/>
      <c r="G7" s="207"/>
      <c r="H7" s="207"/>
      <c r="I7" s="207"/>
      <c r="J7" s="18">
        <v>2934263.59</v>
      </c>
      <c r="K7" s="19">
        <v>0.1946125392817879</v>
      </c>
    </row>
    <row r="8" spans="1:11" s="20" customFormat="1" ht="24" customHeight="1" x14ac:dyDescent="0.2">
      <c r="A8" s="207" t="s">
        <v>50</v>
      </c>
      <c r="B8" s="207"/>
      <c r="C8" s="207"/>
      <c r="D8" s="207" t="s">
        <v>51</v>
      </c>
      <c r="E8" s="207"/>
      <c r="F8" s="207"/>
      <c r="G8" s="207"/>
      <c r="H8" s="207"/>
      <c r="I8" s="207"/>
      <c r="J8" s="18">
        <v>45700.4</v>
      </c>
      <c r="K8" s="19">
        <v>3.0310401971056118E-3</v>
      </c>
    </row>
    <row r="9" spans="1:11" s="20" customFormat="1" ht="24" customHeight="1" x14ac:dyDescent="0.2">
      <c r="A9" s="207" t="s">
        <v>54</v>
      </c>
      <c r="B9" s="207"/>
      <c r="C9" s="207"/>
      <c r="D9" s="207" t="s">
        <v>55</v>
      </c>
      <c r="E9" s="207"/>
      <c r="F9" s="207"/>
      <c r="G9" s="207"/>
      <c r="H9" s="207"/>
      <c r="I9" s="207"/>
      <c r="J9" s="18">
        <v>1995.72</v>
      </c>
      <c r="K9" s="19">
        <v>1.3236443318149539E-4</v>
      </c>
    </row>
    <row r="10" spans="1:11" s="20" customFormat="1" ht="24" customHeight="1" x14ac:dyDescent="0.2">
      <c r="A10" s="207" t="s">
        <v>59</v>
      </c>
      <c r="B10" s="207"/>
      <c r="C10" s="207"/>
      <c r="D10" s="207" t="s">
        <v>60</v>
      </c>
      <c r="E10" s="207"/>
      <c r="F10" s="207"/>
      <c r="G10" s="207"/>
      <c r="H10" s="207"/>
      <c r="I10" s="207"/>
      <c r="J10" s="18">
        <v>28000.79</v>
      </c>
      <c r="K10" s="19">
        <v>1.8571286037039685E-3</v>
      </c>
    </row>
    <row r="11" spans="1:11" s="20" customFormat="1" ht="24" customHeight="1" x14ac:dyDescent="0.2">
      <c r="A11" s="207" t="s">
        <v>65</v>
      </c>
      <c r="B11" s="207"/>
      <c r="C11" s="207"/>
      <c r="D11" s="207" t="s">
        <v>66</v>
      </c>
      <c r="E11" s="207"/>
      <c r="F11" s="207"/>
      <c r="G11" s="207"/>
      <c r="H11" s="207"/>
      <c r="I11" s="207"/>
      <c r="J11" s="18">
        <v>182829.21</v>
      </c>
      <c r="K11" s="19">
        <v>1.2125991998211466E-2</v>
      </c>
    </row>
    <row r="12" spans="1:11" s="20" customFormat="1" ht="24" customHeight="1" x14ac:dyDescent="0.2">
      <c r="A12" s="207" t="s">
        <v>84</v>
      </c>
      <c r="B12" s="207"/>
      <c r="C12" s="207"/>
      <c r="D12" s="207" t="s">
        <v>85</v>
      </c>
      <c r="E12" s="207"/>
      <c r="F12" s="207"/>
      <c r="G12" s="207"/>
      <c r="H12" s="207"/>
      <c r="I12" s="207"/>
      <c r="J12" s="18">
        <v>7531.44</v>
      </c>
      <c r="K12" s="19">
        <v>4.9951635832704065E-4</v>
      </c>
    </row>
    <row r="13" spans="1:11" s="20" customFormat="1" ht="24" customHeight="1" x14ac:dyDescent="0.2">
      <c r="A13" s="207" t="s">
        <v>87</v>
      </c>
      <c r="B13" s="207"/>
      <c r="C13" s="207"/>
      <c r="D13" s="207" t="s">
        <v>88</v>
      </c>
      <c r="E13" s="207"/>
      <c r="F13" s="207"/>
      <c r="G13" s="207"/>
      <c r="H13" s="207"/>
      <c r="I13" s="207"/>
      <c r="J13" s="18">
        <v>9903960.5999999996</v>
      </c>
      <c r="K13" s="19">
        <v>0.65687177112564032</v>
      </c>
    </row>
    <row r="14" spans="1:11" s="20" customFormat="1" ht="24" customHeight="1" x14ac:dyDescent="0.2">
      <c r="A14" s="207" t="s">
        <v>89</v>
      </c>
      <c r="B14" s="207"/>
      <c r="C14" s="207"/>
      <c r="D14" s="207" t="s">
        <v>20</v>
      </c>
      <c r="E14" s="207"/>
      <c r="F14" s="207"/>
      <c r="G14" s="207"/>
      <c r="H14" s="207"/>
      <c r="I14" s="207"/>
      <c r="J14" s="18">
        <v>1317388.49</v>
      </c>
      <c r="K14" s="19">
        <v>8.737467217779854E-2</v>
      </c>
    </row>
    <row r="15" spans="1:11" s="20" customFormat="1" ht="24" customHeight="1" x14ac:dyDescent="0.2">
      <c r="A15" s="207" t="s">
        <v>90</v>
      </c>
      <c r="B15" s="207"/>
      <c r="C15" s="207"/>
      <c r="D15" s="207" t="s">
        <v>44</v>
      </c>
      <c r="E15" s="207"/>
      <c r="F15" s="207"/>
      <c r="G15" s="207"/>
      <c r="H15" s="207"/>
      <c r="I15" s="207"/>
      <c r="J15" s="18">
        <v>2218585.11</v>
      </c>
      <c r="K15" s="19">
        <v>0.14714577222759484</v>
      </c>
    </row>
    <row r="16" spans="1:11" s="20" customFormat="1" ht="24" customHeight="1" x14ac:dyDescent="0.2">
      <c r="A16" s="207" t="s">
        <v>91</v>
      </c>
      <c r="B16" s="207"/>
      <c r="C16" s="207"/>
      <c r="D16" s="207" t="s">
        <v>51</v>
      </c>
      <c r="E16" s="207"/>
      <c r="F16" s="207"/>
      <c r="G16" s="207"/>
      <c r="H16" s="207"/>
      <c r="I16" s="207"/>
      <c r="J16" s="18">
        <v>24895.05</v>
      </c>
      <c r="K16" s="19">
        <v>1.6511430372371809E-3</v>
      </c>
    </row>
    <row r="17" spans="1:11" s="20" customFormat="1" ht="24" customHeight="1" x14ac:dyDescent="0.2">
      <c r="A17" s="207" t="s">
        <v>93</v>
      </c>
      <c r="B17" s="207"/>
      <c r="C17" s="207"/>
      <c r="D17" s="207" t="s">
        <v>55</v>
      </c>
      <c r="E17" s="207"/>
      <c r="F17" s="207"/>
      <c r="G17" s="207"/>
      <c r="H17" s="207"/>
      <c r="I17" s="207"/>
      <c r="J17" s="18">
        <v>64151.54</v>
      </c>
      <c r="K17" s="19">
        <v>4.2547963791614192E-3</v>
      </c>
    </row>
    <row r="18" spans="1:11" s="20" customFormat="1" ht="24" customHeight="1" x14ac:dyDescent="0.2">
      <c r="A18" s="207" t="s">
        <v>95</v>
      </c>
      <c r="B18" s="207"/>
      <c r="C18" s="207"/>
      <c r="D18" s="207" t="s">
        <v>60</v>
      </c>
      <c r="E18" s="207"/>
      <c r="F18" s="207"/>
      <c r="G18" s="207"/>
      <c r="H18" s="207"/>
      <c r="I18" s="207"/>
      <c r="J18" s="18">
        <v>22485.86</v>
      </c>
      <c r="K18" s="19">
        <v>1.4913555576425849E-3</v>
      </c>
    </row>
    <row r="19" spans="1:11" s="20" customFormat="1" ht="24" customHeight="1" x14ac:dyDescent="0.2">
      <c r="A19" s="207" t="s">
        <v>96</v>
      </c>
      <c r="B19" s="207"/>
      <c r="C19" s="207"/>
      <c r="D19" s="207" t="s">
        <v>363</v>
      </c>
      <c r="E19" s="207"/>
      <c r="F19" s="207"/>
      <c r="G19" s="207"/>
      <c r="H19" s="207"/>
      <c r="I19" s="207"/>
      <c r="J19" s="18">
        <v>6131229.5599999996</v>
      </c>
      <c r="K19" s="19">
        <v>0.40664859069159465</v>
      </c>
    </row>
    <row r="20" spans="1:11" s="20" customFormat="1" ht="24" customHeight="1" x14ac:dyDescent="0.2">
      <c r="A20" s="207" t="s">
        <v>97</v>
      </c>
      <c r="B20" s="207"/>
      <c r="C20" s="207"/>
      <c r="D20" s="207" t="s">
        <v>66</v>
      </c>
      <c r="E20" s="207"/>
      <c r="F20" s="207"/>
      <c r="G20" s="207"/>
      <c r="H20" s="207"/>
      <c r="I20" s="207"/>
      <c r="J20" s="18">
        <v>118919.95</v>
      </c>
      <c r="K20" s="19">
        <v>7.8872646341780258E-3</v>
      </c>
    </row>
    <row r="21" spans="1:11" s="20" customFormat="1" ht="24" customHeight="1" x14ac:dyDescent="0.2">
      <c r="A21" s="207" t="s">
        <v>103</v>
      </c>
      <c r="B21" s="207"/>
      <c r="C21" s="207"/>
      <c r="D21" s="207" t="s">
        <v>85</v>
      </c>
      <c r="E21" s="207"/>
      <c r="F21" s="207"/>
      <c r="G21" s="207"/>
      <c r="H21" s="207"/>
      <c r="I21" s="207"/>
      <c r="J21" s="18">
        <v>6305.04</v>
      </c>
      <c r="K21" s="19">
        <v>4.1817642043305456E-4</v>
      </c>
    </row>
    <row r="22" spans="1:11" x14ac:dyDescent="0.2">
      <c r="A22" s="13"/>
      <c r="B22" s="13"/>
      <c r="C22" s="13"/>
      <c r="D22" s="13"/>
      <c r="E22" s="13"/>
      <c r="F22" s="13"/>
      <c r="G22" s="13"/>
      <c r="H22" s="13"/>
      <c r="I22" s="13"/>
      <c r="J22" s="13"/>
      <c r="K22" s="13"/>
    </row>
    <row r="23" spans="1:11" x14ac:dyDescent="0.2">
      <c r="A23" s="213"/>
      <c r="B23" s="213"/>
      <c r="C23" s="213"/>
      <c r="D23" s="12"/>
      <c r="E23" s="17"/>
      <c r="F23" s="17"/>
      <c r="G23" s="210" t="s">
        <v>104</v>
      </c>
      <c r="H23" s="213"/>
      <c r="I23" s="214">
        <v>13377349.73</v>
      </c>
      <c r="J23" s="213"/>
      <c r="K23" s="213"/>
    </row>
    <row r="24" spans="1:11" x14ac:dyDescent="0.2">
      <c r="A24" s="213"/>
      <c r="B24" s="213"/>
      <c r="C24" s="213"/>
      <c r="D24" s="12"/>
      <c r="E24" s="17"/>
      <c r="F24" s="17"/>
      <c r="G24" s="210" t="s">
        <v>105</v>
      </c>
      <c r="H24" s="213"/>
      <c r="I24" s="214">
        <v>1700114.45</v>
      </c>
      <c r="J24" s="213"/>
      <c r="K24" s="213"/>
    </row>
    <row r="25" spans="1:11" x14ac:dyDescent="0.2">
      <c r="A25" s="213"/>
      <c r="B25" s="213"/>
      <c r="C25" s="213"/>
      <c r="D25" s="12"/>
      <c r="E25" s="17"/>
      <c r="F25" s="17"/>
      <c r="G25" s="210" t="s">
        <v>106</v>
      </c>
      <c r="H25" s="213"/>
      <c r="I25" s="214">
        <v>15077464.18</v>
      </c>
      <c r="J25" s="213"/>
      <c r="K25" s="213"/>
    </row>
    <row r="26" spans="1:11" ht="60" customHeight="1" x14ac:dyDescent="0.2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</row>
  </sheetData>
  <mergeCells count="50">
    <mergeCell ref="A25:C25"/>
    <mergeCell ref="G25:H25"/>
    <mergeCell ref="I25:K25"/>
    <mergeCell ref="A24:C24"/>
    <mergeCell ref="G24:H24"/>
    <mergeCell ref="I24:K24"/>
    <mergeCell ref="A23:C23"/>
    <mergeCell ref="G23:H23"/>
    <mergeCell ref="I23:K23"/>
    <mergeCell ref="A20:C20"/>
    <mergeCell ref="D20:I20"/>
    <mergeCell ref="A21:C21"/>
    <mergeCell ref="D21:I21"/>
    <mergeCell ref="A16:C16"/>
    <mergeCell ref="D16:I16"/>
    <mergeCell ref="A14:C14"/>
    <mergeCell ref="D14:I14"/>
    <mergeCell ref="A19:C19"/>
    <mergeCell ref="D19:I19"/>
    <mergeCell ref="A17:C17"/>
    <mergeCell ref="D17:I17"/>
    <mergeCell ref="A18:C18"/>
    <mergeCell ref="D18:I18"/>
    <mergeCell ref="A15:C15"/>
    <mergeCell ref="D15:I15"/>
    <mergeCell ref="A7:C7"/>
    <mergeCell ref="D7:I7"/>
    <mergeCell ref="A8:C8"/>
    <mergeCell ref="D8:I8"/>
    <mergeCell ref="A9:C9"/>
    <mergeCell ref="D9:I9"/>
    <mergeCell ref="F1:H1"/>
    <mergeCell ref="I1:K1"/>
    <mergeCell ref="F2:H2"/>
    <mergeCell ref="I2:K2"/>
    <mergeCell ref="A3:K3"/>
    <mergeCell ref="A4:C4"/>
    <mergeCell ref="D4:I4"/>
    <mergeCell ref="A5:C5"/>
    <mergeCell ref="D5:I5"/>
    <mergeCell ref="A6:C6"/>
    <mergeCell ref="D6:I6"/>
    <mergeCell ref="A13:C13"/>
    <mergeCell ref="D13:I13"/>
    <mergeCell ref="A10:C10"/>
    <mergeCell ref="D10:I10"/>
    <mergeCell ref="A11:C11"/>
    <mergeCell ref="D11:I11"/>
    <mergeCell ref="A12:C12"/>
    <mergeCell ref="D12:I12"/>
  </mergeCells>
  <pageMargins left="0.5" right="0.5" top="1" bottom="1" header="0.5" footer="0.5"/>
  <pageSetup paperSize="9" fitToHeight="0" orientation="landscape"/>
  <headerFooter>
    <oddHeader>&amp;L &amp;CEMAP
CNPJ: 03.650.060/0001-48 &amp;R</oddHeader>
    <oddFooter>&amp;L &amp;CAvenida dos Portugueses Porto do Itaqui - Itaqui - São Luís / MA
(98) 3216-6581 / alex.passos@emap.ma.gov.br &amp;R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07"/>
  <sheetViews>
    <sheetView showOutlineSymbols="0" showWhiteSpace="0" view="pageBreakPreview" topLeftCell="A184" zoomScale="55" zoomScaleNormal="100" zoomScaleSheetLayoutView="55" workbookViewId="0">
      <selection activeCell="J19" sqref="J19"/>
    </sheetView>
  </sheetViews>
  <sheetFormatPr defaultColWidth="9" defaultRowHeight="14.25" x14ac:dyDescent="0.2"/>
  <cols>
    <col min="1" max="1" width="10" style="196" bestFit="1" customWidth="1"/>
    <col min="2" max="2" width="60" style="196" bestFit="1" customWidth="1"/>
    <col min="3" max="3" width="8" style="196" bestFit="1" customWidth="1"/>
    <col min="4" max="4" width="18.375" style="196" bestFit="1" customWidth="1"/>
    <col min="5" max="8" width="13" style="196" bestFit="1" customWidth="1"/>
    <col min="9" max="9" width="9" style="196" customWidth="1"/>
    <col min="10" max="10" width="8.875" style="196" customWidth="1"/>
    <col min="11" max="16384" width="9" style="196"/>
  </cols>
  <sheetData>
    <row r="1" spans="1:8" ht="15" x14ac:dyDescent="0.2">
      <c r="A1" s="22"/>
      <c r="B1" s="22"/>
      <c r="C1" s="38"/>
      <c r="D1" s="22"/>
      <c r="E1" s="23"/>
      <c r="F1" s="22"/>
      <c r="G1" s="24"/>
      <c r="H1" s="25"/>
    </row>
    <row r="2" spans="1:8" x14ac:dyDescent="0.2">
      <c r="A2" s="26"/>
      <c r="B2" s="197"/>
      <c r="C2" s="219" t="s">
        <v>385</v>
      </c>
      <c r="D2" s="219"/>
      <c r="E2" s="219"/>
      <c r="F2" s="219"/>
      <c r="G2" s="219"/>
      <c r="H2" s="219"/>
    </row>
    <row r="3" spans="1:8" ht="33.6" customHeight="1" x14ac:dyDescent="0.2">
      <c r="A3" s="26"/>
      <c r="B3" s="220"/>
      <c r="C3" s="221" t="s">
        <v>390</v>
      </c>
      <c r="D3" s="221"/>
      <c r="E3" s="221"/>
      <c r="F3" s="221"/>
      <c r="G3" s="221"/>
      <c r="H3" s="221"/>
    </row>
    <row r="4" spans="1:8" ht="37.15" customHeight="1" x14ac:dyDescent="0.2">
      <c r="A4" s="26"/>
      <c r="B4" s="220"/>
      <c r="C4" s="221"/>
      <c r="D4" s="221"/>
      <c r="E4" s="221"/>
      <c r="F4" s="221"/>
      <c r="G4" s="221"/>
      <c r="H4" s="221"/>
    </row>
    <row r="5" spans="1:8" ht="15.75" x14ac:dyDescent="0.2">
      <c r="A5" s="26"/>
      <c r="B5" s="198"/>
      <c r="C5" s="39" t="s">
        <v>386</v>
      </c>
      <c r="D5" s="29" t="s">
        <v>391</v>
      </c>
      <c r="E5" s="40" t="s">
        <v>387</v>
      </c>
      <c r="F5" s="41">
        <v>44195</v>
      </c>
      <c r="G5" s="40" t="s">
        <v>388</v>
      </c>
      <c r="H5" s="42">
        <v>0</v>
      </c>
    </row>
    <row r="6" spans="1:8" ht="10.15" customHeight="1" x14ac:dyDescent="0.2">
      <c r="A6" s="26"/>
      <c r="B6" s="44"/>
      <c r="C6" s="45"/>
      <c r="D6" s="45"/>
      <c r="E6" s="46"/>
      <c r="F6" s="47"/>
      <c r="G6" s="48"/>
      <c r="H6" s="49"/>
    </row>
    <row r="7" spans="1:8" ht="21" x14ac:dyDescent="0.2">
      <c r="A7" s="222" t="s">
        <v>1047</v>
      </c>
      <c r="B7" s="222"/>
      <c r="C7" s="222"/>
      <c r="D7" s="222"/>
      <c r="E7" s="222"/>
      <c r="F7" s="222"/>
      <c r="G7" s="222"/>
      <c r="H7" s="222"/>
    </row>
    <row r="8" spans="1:8" ht="12" customHeight="1" x14ac:dyDescent="0.2">
      <c r="A8" s="50"/>
      <c r="B8" s="50"/>
      <c r="C8" s="50"/>
      <c r="D8" s="50"/>
      <c r="E8" s="50"/>
      <c r="F8" s="50"/>
      <c r="G8" s="51"/>
      <c r="H8" s="52"/>
    </row>
    <row r="9" spans="1:8" ht="26.25" thickBot="1" x14ac:dyDescent="0.25">
      <c r="A9" s="59" t="s">
        <v>7</v>
      </c>
      <c r="B9" s="59" t="s">
        <v>10</v>
      </c>
      <c r="C9" s="60" t="s">
        <v>11</v>
      </c>
      <c r="D9" s="61" t="s">
        <v>12</v>
      </c>
      <c r="E9" s="61" t="s">
        <v>13</v>
      </c>
      <c r="F9" s="62" t="s">
        <v>14</v>
      </c>
      <c r="G9" s="215" t="s">
        <v>15</v>
      </c>
      <c r="H9" s="216" t="s">
        <v>16</v>
      </c>
    </row>
    <row r="10" spans="1:8" ht="21.75" thickTop="1" x14ac:dyDescent="0.2">
      <c r="A10" s="50"/>
      <c r="B10" s="50"/>
      <c r="C10" s="50"/>
      <c r="D10" s="50"/>
      <c r="E10" s="50"/>
      <c r="F10" s="50"/>
      <c r="G10" s="51"/>
      <c r="H10" s="52"/>
    </row>
    <row r="11" spans="1:8" x14ac:dyDescent="0.2">
      <c r="A11" s="123" t="s">
        <v>392</v>
      </c>
      <c r="B11" s="123" t="s">
        <v>393</v>
      </c>
      <c r="C11" s="123"/>
      <c r="D11" s="124"/>
      <c r="E11" s="123"/>
      <c r="F11" s="123"/>
      <c r="G11" s="125"/>
      <c r="H11" s="126"/>
    </row>
    <row r="12" spans="1:8" x14ac:dyDescent="0.2">
      <c r="A12" s="123" t="s">
        <v>394</v>
      </c>
      <c r="B12" s="123" t="s">
        <v>395</v>
      </c>
      <c r="C12" s="123"/>
      <c r="D12" s="124"/>
      <c r="E12" s="123"/>
      <c r="F12" s="123"/>
      <c r="G12" s="125"/>
      <c r="H12" s="126"/>
    </row>
    <row r="13" spans="1:8" s="20" customFormat="1" x14ac:dyDescent="0.2">
      <c r="A13" s="54" t="s">
        <v>396</v>
      </c>
      <c r="B13" s="54" t="s">
        <v>397</v>
      </c>
      <c r="C13" s="56" t="s">
        <v>36</v>
      </c>
      <c r="D13" s="55">
        <v>1</v>
      </c>
      <c r="E13" s="57"/>
      <c r="F13" s="57"/>
      <c r="G13" s="57"/>
      <c r="H13" s="58"/>
    </row>
    <row r="14" spans="1:8" s="20" customFormat="1" x14ac:dyDescent="0.2">
      <c r="A14" s="123" t="s">
        <v>398</v>
      </c>
      <c r="B14" s="123" t="s">
        <v>399</v>
      </c>
      <c r="C14" s="123"/>
      <c r="D14" s="124"/>
      <c r="E14" s="123"/>
      <c r="F14" s="123"/>
      <c r="G14" s="125"/>
      <c r="H14" s="126"/>
    </row>
    <row r="15" spans="1:8" s="20" customFormat="1" x14ac:dyDescent="0.2">
      <c r="A15" s="54" t="s">
        <v>400</v>
      </c>
      <c r="B15" s="54" t="s">
        <v>401</v>
      </c>
      <c r="C15" s="56" t="s">
        <v>36</v>
      </c>
      <c r="D15" s="55">
        <v>1</v>
      </c>
      <c r="E15" s="57"/>
      <c r="F15" s="57"/>
      <c r="G15" s="57"/>
      <c r="H15" s="58"/>
    </row>
    <row r="16" spans="1:8" s="20" customFormat="1" ht="25.5" x14ac:dyDescent="0.2">
      <c r="A16" s="54" t="s">
        <v>402</v>
      </c>
      <c r="B16" s="54" t="s">
        <v>403</v>
      </c>
      <c r="C16" s="56" t="s">
        <v>28</v>
      </c>
      <c r="D16" s="55">
        <v>15</v>
      </c>
      <c r="E16" s="57"/>
      <c r="F16" s="57"/>
      <c r="G16" s="57"/>
      <c r="H16" s="58"/>
    </row>
    <row r="17" spans="1:8" s="20" customFormat="1" ht="25.5" x14ac:dyDescent="0.2">
      <c r="A17" s="54" t="s">
        <v>404</v>
      </c>
      <c r="B17" s="54" t="s">
        <v>405</v>
      </c>
      <c r="C17" s="56" t="s">
        <v>28</v>
      </c>
      <c r="D17" s="55">
        <v>15</v>
      </c>
      <c r="E17" s="57"/>
      <c r="F17" s="57"/>
      <c r="G17" s="57"/>
      <c r="H17" s="58"/>
    </row>
    <row r="18" spans="1:8" s="20" customFormat="1" ht="38.25" x14ac:dyDescent="0.2">
      <c r="A18" s="54" t="s">
        <v>406</v>
      </c>
      <c r="B18" s="54" t="s">
        <v>407</v>
      </c>
      <c r="C18" s="56" t="s">
        <v>28</v>
      </c>
      <c r="D18" s="55">
        <v>27</v>
      </c>
      <c r="E18" s="57"/>
      <c r="F18" s="57"/>
      <c r="G18" s="57"/>
      <c r="H18" s="58"/>
    </row>
    <row r="19" spans="1:8" s="20" customFormat="1" ht="25.5" x14ac:dyDescent="0.2">
      <c r="A19" s="54" t="s">
        <v>408</v>
      </c>
      <c r="B19" s="54" t="s">
        <v>409</v>
      </c>
      <c r="C19" s="56" t="s">
        <v>28</v>
      </c>
      <c r="D19" s="55">
        <v>45</v>
      </c>
      <c r="E19" s="57"/>
      <c r="F19" s="57"/>
      <c r="G19" s="57"/>
      <c r="H19" s="58"/>
    </row>
    <row r="20" spans="1:8" s="20" customFormat="1" ht="25.5" x14ac:dyDescent="0.2">
      <c r="A20" s="54" t="s">
        <v>410</v>
      </c>
      <c r="B20" s="54" t="s">
        <v>411</v>
      </c>
      <c r="C20" s="56" t="s">
        <v>28</v>
      </c>
      <c r="D20" s="55">
        <v>4</v>
      </c>
      <c r="E20" s="57"/>
      <c r="F20" s="57"/>
      <c r="G20" s="57"/>
      <c r="H20" s="58"/>
    </row>
    <row r="21" spans="1:8" s="20" customFormat="1" ht="38.25" x14ac:dyDescent="0.2">
      <c r="A21" s="54" t="s">
        <v>412</v>
      </c>
      <c r="B21" s="54" t="s">
        <v>413</v>
      </c>
      <c r="C21" s="56" t="s">
        <v>36</v>
      </c>
      <c r="D21" s="55">
        <v>2</v>
      </c>
      <c r="E21" s="57"/>
      <c r="F21" s="57"/>
      <c r="G21" s="57"/>
      <c r="H21" s="58"/>
    </row>
    <row r="22" spans="1:8" s="20" customFormat="1" ht="25.5" x14ac:dyDescent="0.2">
      <c r="A22" s="54" t="s">
        <v>414</v>
      </c>
      <c r="B22" s="54" t="s">
        <v>415</v>
      </c>
      <c r="C22" s="56" t="s">
        <v>28</v>
      </c>
      <c r="D22" s="55">
        <v>19.440000000000001</v>
      </c>
      <c r="E22" s="57"/>
      <c r="F22" s="57"/>
      <c r="G22" s="57"/>
      <c r="H22" s="58"/>
    </row>
    <row r="23" spans="1:8" s="20" customFormat="1" ht="25.5" x14ac:dyDescent="0.2">
      <c r="A23" s="54" t="s">
        <v>416</v>
      </c>
      <c r="B23" s="54" t="s">
        <v>417</v>
      </c>
      <c r="C23" s="56" t="s">
        <v>28</v>
      </c>
      <c r="D23" s="55">
        <v>41.25</v>
      </c>
      <c r="E23" s="57"/>
      <c r="F23" s="57"/>
      <c r="G23" s="57"/>
      <c r="H23" s="58"/>
    </row>
    <row r="24" spans="1:8" s="20" customFormat="1" x14ac:dyDescent="0.2">
      <c r="A24" s="54" t="s">
        <v>418</v>
      </c>
      <c r="B24" s="54" t="s">
        <v>419</v>
      </c>
      <c r="C24" s="56" t="s">
        <v>28</v>
      </c>
      <c r="D24" s="55">
        <v>528</v>
      </c>
      <c r="E24" s="57"/>
      <c r="F24" s="57"/>
      <c r="G24" s="57"/>
      <c r="H24" s="58"/>
    </row>
    <row r="25" spans="1:8" s="20" customFormat="1" x14ac:dyDescent="0.2">
      <c r="A25" s="54" t="s">
        <v>420</v>
      </c>
      <c r="B25" s="54" t="s">
        <v>421</v>
      </c>
      <c r="C25" s="56" t="s">
        <v>28</v>
      </c>
      <c r="D25" s="55">
        <v>22.33</v>
      </c>
      <c r="E25" s="57"/>
      <c r="F25" s="57"/>
      <c r="G25" s="57"/>
      <c r="H25" s="58"/>
    </row>
    <row r="26" spans="1:8" s="20" customFormat="1" ht="25.5" x14ac:dyDescent="0.2">
      <c r="A26" s="54" t="s">
        <v>422</v>
      </c>
      <c r="B26" s="54" t="s">
        <v>423</v>
      </c>
      <c r="C26" s="56" t="s">
        <v>28</v>
      </c>
      <c r="D26" s="55">
        <v>550.33000000000004</v>
      </c>
      <c r="E26" s="57"/>
      <c r="F26" s="57"/>
      <c r="G26" s="57"/>
      <c r="H26" s="58"/>
    </row>
    <row r="27" spans="1:8" s="20" customFormat="1" x14ac:dyDescent="0.2">
      <c r="A27" s="54" t="s">
        <v>424</v>
      </c>
      <c r="B27" s="54" t="s">
        <v>425</v>
      </c>
      <c r="C27" s="56" t="s">
        <v>28</v>
      </c>
      <c r="D27" s="55">
        <v>6</v>
      </c>
      <c r="E27" s="57"/>
      <c r="F27" s="57"/>
      <c r="G27" s="57"/>
      <c r="H27" s="58"/>
    </row>
    <row r="28" spans="1:8" s="20" customFormat="1" x14ac:dyDescent="0.2">
      <c r="A28" s="54" t="s">
        <v>426</v>
      </c>
      <c r="B28" s="54" t="s">
        <v>427</v>
      </c>
      <c r="C28" s="56" t="s">
        <v>49</v>
      </c>
      <c r="D28" s="55">
        <v>240</v>
      </c>
      <c r="E28" s="57"/>
      <c r="F28" s="57"/>
      <c r="G28" s="57"/>
      <c r="H28" s="58"/>
    </row>
    <row r="29" spans="1:8" s="20" customFormat="1" ht="25.5" x14ac:dyDescent="0.2">
      <c r="A29" s="54" t="s">
        <v>428</v>
      </c>
      <c r="B29" s="54" t="s">
        <v>429</v>
      </c>
      <c r="C29" s="56" t="s">
        <v>58</v>
      </c>
      <c r="D29" s="55">
        <v>20</v>
      </c>
      <c r="E29" s="57"/>
      <c r="F29" s="57"/>
      <c r="G29" s="57"/>
      <c r="H29" s="58"/>
    </row>
    <row r="30" spans="1:8" s="20" customFormat="1" x14ac:dyDescent="0.2">
      <c r="A30" s="54" t="s">
        <v>430</v>
      </c>
      <c r="B30" s="54" t="s">
        <v>431</v>
      </c>
      <c r="C30" s="56" t="s">
        <v>36</v>
      </c>
      <c r="D30" s="55">
        <v>1</v>
      </c>
      <c r="E30" s="57"/>
      <c r="F30" s="57"/>
      <c r="G30" s="57"/>
      <c r="H30" s="58"/>
    </row>
    <row r="31" spans="1:8" s="20" customFormat="1" x14ac:dyDescent="0.2">
      <c r="A31" s="54" t="s">
        <v>432</v>
      </c>
      <c r="B31" s="54" t="s">
        <v>433</v>
      </c>
      <c r="C31" s="56" t="s">
        <v>434</v>
      </c>
      <c r="D31" s="55">
        <v>56</v>
      </c>
      <c r="E31" s="57"/>
      <c r="F31" s="57"/>
      <c r="G31" s="57"/>
      <c r="H31" s="58"/>
    </row>
    <row r="32" spans="1:8" s="20" customFormat="1" ht="25.5" x14ac:dyDescent="0.2">
      <c r="A32" s="54" t="s">
        <v>435</v>
      </c>
      <c r="B32" s="54" t="s">
        <v>436</v>
      </c>
      <c r="C32" s="56" t="s">
        <v>28</v>
      </c>
      <c r="D32" s="55">
        <v>12805.8</v>
      </c>
      <c r="E32" s="57"/>
      <c r="F32" s="57"/>
      <c r="G32" s="57"/>
      <c r="H32" s="58"/>
    </row>
    <row r="33" spans="1:8" s="20" customFormat="1" ht="51" x14ac:dyDescent="0.2">
      <c r="A33" s="54" t="s">
        <v>437</v>
      </c>
      <c r="B33" s="54" t="s">
        <v>438</v>
      </c>
      <c r="C33" s="56" t="s">
        <v>361</v>
      </c>
      <c r="D33" s="55">
        <v>14</v>
      </c>
      <c r="E33" s="57"/>
      <c r="F33" s="57"/>
      <c r="G33" s="57"/>
      <c r="H33" s="58"/>
    </row>
    <row r="34" spans="1:8" s="20" customFormat="1" ht="51" x14ac:dyDescent="0.2">
      <c r="A34" s="54" t="s">
        <v>439</v>
      </c>
      <c r="B34" s="54" t="s">
        <v>331</v>
      </c>
      <c r="C34" s="56" t="s">
        <v>130</v>
      </c>
      <c r="D34" s="55">
        <v>8</v>
      </c>
      <c r="E34" s="57"/>
      <c r="F34" s="57"/>
      <c r="G34" s="57"/>
      <c r="H34" s="58"/>
    </row>
    <row r="35" spans="1:8" s="20" customFormat="1" x14ac:dyDescent="0.2">
      <c r="A35" s="123" t="s">
        <v>440</v>
      </c>
      <c r="B35" s="123" t="s">
        <v>44</v>
      </c>
      <c r="C35" s="123"/>
      <c r="D35" s="124"/>
      <c r="E35" s="123"/>
      <c r="F35" s="123"/>
      <c r="G35" s="125"/>
      <c r="H35" s="126"/>
    </row>
    <row r="36" spans="1:8" s="20" customFormat="1" x14ac:dyDescent="0.2">
      <c r="A36" s="123" t="s">
        <v>441</v>
      </c>
      <c r="B36" s="123" t="s">
        <v>20</v>
      </c>
      <c r="C36" s="123"/>
      <c r="D36" s="124"/>
      <c r="E36" s="123"/>
      <c r="F36" s="123"/>
      <c r="G36" s="125"/>
      <c r="H36" s="126"/>
    </row>
    <row r="37" spans="1:8" s="20" customFormat="1" x14ac:dyDescent="0.2">
      <c r="A37" s="54" t="s">
        <v>442</v>
      </c>
      <c r="B37" s="54" t="s">
        <v>22</v>
      </c>
      <c r="C37" s="56" t="s">
        <v>23</v>
      </c>
      <c r="D37" s="55">
        <v>460</v>
      </c>
      <c r="E37" s="57"/>
      <c r="F37" s="57"/>
      <c r="G37" s="57"/>
      <c r="H37" s="58"/>
    </row>
    <row r="38" spans="1:8" s="20" customFormat="1" ht="25.5" x14ac:dyDescent="0.2">
      <c r="A38" s="54" t="s">
        <v>443</v>
      </c>
      <c r="B38" s="54" t="s">
        <v>24</v>
      </c>
      <c r="C38" s="56" t="s">
        <v>21</v>
      </c>
      <c r="D38" s="55">
        <v>11129.13</v>
      </c>
      <c r="E38" s="57"/>
      <c r="F38" s="57"/>
      <c r="G38" s="57"/>
      <c r="H38" s="58"/>
    </row>
    <row r="39" spans="1:8" s="20" customFormat="1" x14ac:dyDescent="0.2">
      <c r="A39" s="123" t="s">
        <v>444</v>
      </c>
      <c r="B39" s="123" t="s">
        <v>44</v>
      </c>
      <c r="C39" s="123"/>
      <c r="D39" s="124"/>
      <c r="E39" s="123"/>
      <c r="F39" s="123"/>
      <c r="G39" s="125"/>
      <c r="H39" s="126"/>
    </row>
    <row r="40" spans="1:8" s="20" customFormat="1" x14ac:dyDescent="0.2">
      <c r="A40" s="54" t="s">
        <v>445</v>
      </c>
      <c r="B40" s="54" t="s">
        <v>25</v>
      </c>
      <c r="C40" s="56" t="s">
        <v>21</v>
      </c>
      <c r="D40" s="55">
        <v>2922.05</v>
      </c>
      <c r="E40" s="57"/>
      <c r="F40" s="57"/>
      <c r="G40" s="57"/>
      <c r="H40" s="58"/>
    </row>
    <row r="41" spans="1:8" s="20" customFormat="1" ht="25.5" x14ac:dyDescent="0.2">
      <c r="A41" s="54" t="s">
        <v>446</v>
      </c>
      <c r="B41" s="54" t="s">
        <v>26</v>
      </c>
      <c r="C41" s="56" t="s">
        <v>21</v>
      </c>
      <c r="D41" s="55">
        <v>640.29</v>
      </c>
      <c r="E41" s="57"/>
      <c r="F41" s="57"/>
      <c r="G41" s="57"/>
      <c r="H41" s="58"/>
    </row>
    <row r="42" spans="1:8" s="20" customFormat="1" ht="25.5" x14ac:dyDescent="0.2">
      <c r="A42" s="54" t="s">
        <v>447</v>
      </c>
      <c r="B42" s="54" t="s">
        <v>27</v>
      </c>
      <c r="C42" s="56" t="s">
        <v>28</v>
      </c>
      <c r="D42" s="55">
        <v>3935.24</v>
      </c>
      <c r="E42" s="57"/>
      <c r="F42" s="57"/>
      <c r="G42" s="57"/>
      <c r="H42" s="58"/>
    </row>
    <row r="43" spans="1:8" s="20" customFormat="1" ht="25.5" x14ac:dyDescent="0.2">
      <c r="A43" s="54" t="s">
        <v>448</v>
      </c>
      <c r="B43" s="54" t="s">
        <v>29</v>
      </c>
      <c r="C43" s="56" t="s">
        <v>30</v>
      </c>
      <c r="D43" s="55">
        <v>9098</v>
      </c>
      <c r="E43" s="57"/>
      <c r="F43" s="57"/>
      <c r="G43" s="57"/>
      <c r="H43" s="58"/>
    </row>
    <row r="44" spans="1:8" s="20" customFormat="1" ht="25.5" x14ac:dyDescent="0.2">
      <c r="A44" s="54" t="s">
        <v>449</v>
      </c>
      <c r="B44" s="54" t="s">
        <v>31</v>
      </c>
      <c r="C44" s="56" t="s">
        <v>30</v>
      </c>
      <c r="D44" s="55">
        <v>4758</v>
      </c>
      <c r="E44" s="57"/>
      <c r="F44" s="57"/>
      <c r="G44" s="57"/>
      <c r="H44" s="58"/>
    </row>
    <row r="45" spans="1:8" s="20" customFormat="1" ht="25.5" x14ac:dyDescent="0.2">
      <c r="A45" s="54" t="s">
        <v>450</v>
      </c>
      <c r="B45" s="54" t="s">
        <v>45</v>
      </c>
      <c r="C45" s="56" t="s">
        <v>30</v>
      </c>
      <c r="D45" s="55">
        <v>78754</v>
      </c>
      <c r="E45" s="57"/>
      <c r="F45" s="57"/>
      <c r="G45" s="57"/>
      <c r="H45" s="58"/>
    </row>
    <row r="46" spans="1:8" s="20" customFormat="1" ht="25.5" x14ac:dyDescent="0.2">
      <c r="A46" s="54" t="s">
        <v>451</v>
      </c>
      <c r="B46" s="54" t="s">
        <v>32</v>
      </c>
      <c r="C46" s="56" t="s">
        <v>30</v>
      </c>
      <c r="D46" s="55">
        <v>777</v>
      </c>
      <c r="E46" s="57"/>
      <c r="F46" s="57"/>
      <c r="G46" s="57"/>
      <c r="H46" s="58"/>
    </row>
    <row r="47" spans="1:8" s="20" customFormat="1" ht="25.5" x14ac:dyDescent="0.2">
      <c r="A47" s="54" t="s">
        <v>452</v>
      </c>
      <c r="B47" s="54" t="s">
        <v>33</v>
      </c>
      <c r="C47" s="56" t="s">
        <v>30</v>
      </c>
      <c r="D47" s="55">
        <v>3029</v>
      </c>
      <c r="E47" s="57"/>
      <c r="F47" s="57"/>
      <c r="G47" s="57"/>
      <c r="H47" s="58"/>
    </row>
    <row r="48" spans="1:8" s="20" customFormat="1" ht="25.5" x14ac:dyDescent="0.2">
      <c r="A48" s="54" t="s">
        <v>453</v>
      </c>
      <c r="B48" s="54" t="s">
        <v>34</v>
      </c>
      <c r="C48" s="56" t="s">
        <v>30</v>
      </c>
      <c r="D48" s="55">
        <v>28058</v>
      </c>
      <c r="E48" s="57"/>
      <c r="F48" s="57"/>
      <c r="G48" s="57"/>
      <c r="H48" s="58"/>
    </row>
    <row r="49" spans="1:8" s="20" customFormat="1" ht="25.5" x14ac:dyDescent="0.2">
      <c r="A49" s="54" t="s">
        <v>454</v>
      </c>
      <c r="B49" s="54" t="s">
        <v>46</v>
      </c>
      <c r="C49" s="56" t="s">
        <v>30</v>
      </c>
      <c r="D49" s="55">
        <v>1288.6600000000001</v>
      </c>
      <c r="E49" s="57"/>
      <c r="F49" s="57"/>
      <c r="G49" s="57"/>
      <c r="H49" s="58"/>
    </row>
    <row r="50" spans="1:8" s="20" customFormat="1" ht="25.5" x14ac:dyDescent="0.2">
      <c r="A50" s="54" t="s">
        <v>455</v>
      </c>
      <c r="B50" s="54" t="s">
        <v>45</v>
      </c>
      <c r="C50" s="56" t="s">
        <v>30</v>
      </c>
      <c r="D50" s="55">
        <v>483</v>
      </c>
      <c r="E50" s="57"/>
      <c r="F50" s="57"/>
      <c r="G50" s="57"/>
      <c r="H50" s="58"/>
    </row>
    <row r="51" spans="1:8" s="20" customFormat="1" x14ac:dyDescent="0.2">
      <c r="A51" s="54" t="s">
        <v>456</v>
      </c>
      <c r="B51" s="54" t="s">
        <v>47</v>
      </c>
      <c r="C51" s="56" t="s">
        <v>28</v>
      </c>
      <c r="D51" s="55">
        <v>3877.62</v>
      </c>
      <c r="E51" s="57"/>
      <c r="F51" s="57"/>
      <c r="G51" s="57"/>
      <c r="H51" s="58"/>
    </row>
    <row r="52" spans="1:8" s="20" customFormat="1" ht="38.25" x14ac:dyDescent="0.2">
      <c r="A52" s="54" t="s">
        <v>457</v>
      </c>
      <c r="B52" s="54" t="s">
        <v>458</v>
      </c>
      <c r="C52" s="56" t="s">
        <v>21</v>
      </c>
      <c r="D52" s="55">
        <v>1920.26</v>
      </c>
      <c r="E52" s="57"/>
      <c r="F52" s="57"/>
      <c r="G52" s="57"/>
      <c r="H52" s="58"/>
    </row>
    <row r="53" spans="1:8" s="20" customFormat="1" ht="25.5" x14ac:dyDescent="0.2">
      <c r="A53" s="54" t="s">
        <v>459</v>
      </c>
      <c r="B53" s="54" t="s">
        <v>35</v>
      </c>
      <c r="C53" s="56" t="s">
        <v>36</v>
      </c>
      <c r="D53" s="55">
        <v>769</v>
      </c>
      <c r="E53" s="57"/>
      <c r="F53" s="57"/>
      <c r="G53" s="57"/>
      <c r="H53" s="58"/>
    </row>
    <row r="54" spans="1:8" s="20" customFormat="1" ht="25.5" x14ac:dyDescent="0.2">
      <c r="A54" s="54" t="s">
        <v>460</v>
      </c>
      <c r="B54" s="54" t="s">
        <v>38</v>
      </c>
      <c r="C54" s="56" t="s">
        <v>30</v>
      </c>
      <c r="D54" s="55">
        <v>60.4</v>
      </c>
      <c r="E54" s="57"/>
      <c r="F54" s="57"/>
      <c r="G54" s="57"/>
      <c r="H54" s="58"/>
    </row>
    <row r="55" spans="1:8" s="20" customFormat="1" x14ac:dyDescent="0.2">
      <c r="A55" s="54" t="s">
        <v>461</v>
      </c>
      <c r="B55" s="54" t="s">
        <v>37</v>
      </c>
      <c r="C55" s="56" t="s">
        <v>36</v>
      </c>
      <c r="D55" s="55">
        <v>769</v>
      </c>
      <c r="E55" s="57"/>
      <c r="F55" s="57"/>
      <c r="G55" s="57"/>
      <c r="H55" s="58"/>
    </row>
    <row r="56" spans="1:8" s="20" customFormat="1" x14ac:dyDescent="0.2">
      <c r="A56" s="54" t="s">
        <v>462</v>
      </c>
      <c r="B56" s="54" t="s">
        <v>371</v>
      </c>
      <c r="C56" s="56" t="s">
        <v>372</v>
      </c>
      <c r="D56" s="55">
        <v>303.39999999999998</v>
      </c>
      <c r="E56" s="57"/>
      <c r="F56" s="57"/>
      <c r="G56" s="57"/>
      <c r="H56" s="58"/>
    </row>
    <row r="57" spans="1:8" s="20" customFormat="1" x14ac:dyDescent="0.2">
      <c r="A57" s="54" t="s">
        <v>463</v>
      </c>
      <c r="B57" s="54" t="s">
        <v>48</v>
      </c>
      <c r="C57" s="56" t="s">
        <v>49</v>
      </c>
      <c r="D57" s="55">
        <v>108.43</v>
      </c>
      <c r="E57" s="57"/>
      <c r="F57" s="57"/>
      <c r="G57" s="57"/>
      <c r="H57" s="58"/>
    </row>
    <row r="58" spans="1:8" s="20" customFormat="1" x14ac:dyDescent="0.2">
      <c r="A58" s="54" t="s">
        <v>464</v>
      </c>
      <c r="B58" s="54" t="s">
        <v>465</v>
      </c>
      <c r="C58" s="56" t="s">
        <v>58</v>
      </c>
      <c r="D58" s="55">
        <v>163</v>
      </c>
      <c r="E58" s="57"/>
      <c r="F58" s="57"/>
      <c r="G58" s="57"/>
      <c r="H58" s="58"/>
    </row>
    <row r="59" spans="1:8" s="20" customFormat="1" ht="25.5" x14ac:dyDescent="0.2">
      <c r="A59" s="54" t="s">
        <v>466</v>
      </c>
      <c r="B59" s="54" t="s">
        <v>1044</v>
      </c>
      <c r="C59" s="56" t="s">
        <v>58</v>
      </c>
      <c r="D59" s="55">
        <v>652</v>
      </c>
      <c r="E59" s="57"/>
      <c r="F59" s="57"/>
      <c r="G59" s="57"/>
      <c r="H59" s="58"/>
    </row>
    <row r="60" spans="1:8" s="20" customFormat="1" ht="25.5" x14ac:dyDescent="0.2">
      <c r="A60" s="54" t="s">
        <v>467</v>
      </c>
      <c r="B60" s="54" t="s">
        <v>468</v>
      </c>
      <c r="C60" s="56" t="s">
        <v>21</v>
      </c>
      <c r="D60" s="55">
        <v>3.92</v>
      </c>
      <c r="E60" s="57"/>
      <c r="F60" s="57"/>
      <c r="G60" s="57"/>
      <c r="H60" s="58"/>
    </row>
    <row r="61" spans="1:8" s="20" customFormat="1" ht="25.5" x14ac:dyDescent="0.2">
      <c r="A61" s="54" t="s">
        <v>469</v>
      </c>
      <c r="B61" s="54" t="s">
        <v>470</v>
      </c>
      <c r="C61" s="56" t="s">
        <v>30</v>
      </c>
      <c r="D61" s="55">
        <v>291.39999999999998</v>
      </c>
      <c r="E61" s="57"/>
      <c r="F61" s="57"/>
      <c r="G61" s="57"/>
      <c r="H61" s="58"/>
    </row>
    <row r="62" spans="1:8" s="20" customFormat="1" x14ac:dyDescent="0.2">
      <c r="A62" s="54" t="s">
        <v>471</v>
      </c>
      <c r="B62" s="54" t="s">
        <v>472</v>
      </c>
      <c r="C62" s="56" t="s">
        <v>49</v>
      </c>
      <c r="D62" s="55">
        <v>6961</v>
      </c>
      <c r="E62" s="57"/>
      <c r="F62" s="57"/>
      <c r="G62" s="57"/>
      <c r="H62" s="58"/>
    </row>
    <row r="63" spans="1:8" s="20" customFormat="1" ht="25.5" x14ac:dyDescent="0.2">
      <c r="A63" s="54" t="s">
        <v>473</v>
      </c>
      <c r="B63" s="54" t="s">
        <v>474</v>
      </c>
      <c r="C63" s="56" t="s">
        <v>49</v>
      </c>
      <c r="D63" s="55">
        <v>122.7</v>
      </c>
      <c r="E63" s="57"/>
      <c r="F63" s="57"/>
      <c r="G63" s="57"/>
      <c r="H63" s="58"/>
    </row>
    <row r="64" spans="1:8" s="20" customFormat="1" x14ac:dyDescent="0.2">
      <c r="A64" s="54" t="s">
        <v>475</v>
      </c>
      <c r="B64" s="54" t="s">
        <v>476</v>
      </c>
      <c r="C64" s="56" t="s">
        <v>49</v>
      </c>
      <c r="D64" s="55">
        <v>122.7</v>
      </c>
      <c r="E64" s="57"/>
      <c r="F64" s="57"/>
      <c r="G64" s="57"/>
      <c r="H64" s="58"/>
    </row>
    <row r="65" spans="1:8" s="20" customFormat="1" x14ac:dyDescent="0.2">
      <c r="A65" s="123" t="s">
        <v>477</v>
      </c>
      <c r="B65" s="123" t="s">
        <v>51</v>
      </c>
      <c r="C65" s="123"/>
      <c r="D65" s="124"/>
      <c r="E65" s="123"/>
      <c r="F65" s="123"/>
      <c r="G65" s="125"/>
      <c r="H65" s="126"/>
    </row>
    <row r="66" spans="1:8" s="20" customFormat="1" x14ac:dyDescent="0.2">
      <c r="A66" s="54" t="s">
        <v>478</v>
      </c>
      <c r="B66" s="54" t="s">
        <v>479</v>
      </c>
      <c r="C66" s="56" t="s">
        <v>23</v>
      </c>
      <c r="D66" s="55">
        <v>3.6</v>
      </c>
      <c r="E66" s="57"/>
      <c r="F66" s="57"/>
      <c r="G66" s="57"/>
      <c r="H66" s="58"/>
    </row>
    <row r="67" spans="1:8" s="20" customFormat="1" ht="38.25" x14ac:dyDescent="0.2">
      <c r="A67" s="54" t="s">
        <v>480</v>
      </c>
      <c r="B67" s="54" t="s">
        <v>52</v>
      </c>
      <c r="C67" s="56" t="s">
        <v>21</v>
      </c>
      <c r="D67" s="55">
        <v>3</v>
      </c>
      <c r="E67" s="57"/>
      <c r="F67" s="57"/>
      <c r="G67" s="57"/>
      <c r="H67" s="58"/>
    </row>
    <row r="68" spans="1:8" s="20" customFormat="1" ht="51" x14ac:dyDescent="0.2">
      <c r="A68" s="54" t="s">
        <v>481</v>
      </c>
      <c r="B68" s="54" t="s">
        <v>482</v>
      </c>
      <c r="C68" s="56" t="s">
        <v>49</v>
      </c>
      <c r="D68" s="55">
        <v>326.14999999999998</v>
      </c>
      <c r="E68" s="57"/>
      <c r="F68" s="57"/>
      <c r="G68" s="57"/>
      <c r="H68" s="58"/>
    </row>
    <row r="69" spans="1:8" s="20" customFormat="1" ht="51" x14ac:dyDescent="0.2">
      <c r="A69" s="54" t="s">
        <v>483</v>
      </c>
      <c r="B69" s="54" t="s">
        <v>53</v>
      </c>
      <c r="C69" s="56" t="s">
        <v>36</v>
      </c>
      <c r="D69" s="55">
        <v>5</v>
      </c>
      <c r="E69" s="57"/>
      <c r="F69" s="57"/>
      <c r="G69" s="57"/>
      <c r="H69" s="58"/>
    </row>
    <row r="70" spans="1:8" s="20" customFormat="1" ht="25.5" x14ac:dyDescent="0.2">
      <c r="A70" s="54" t="s">
        <v>484</v>
      </c>
      <c r="B70" s="54" t="s">
        <v>92</v>
      </c>
      <c r="C70" s="56" t="s">
        <v>23</v>
      </c>
      <c r="D70" s="55">
        <v>236.79</v>
      </c>
      <c r="E70" s="57"/>
      <c r="F70" s="57"/>
      <c r="G70" s="57"/>
      <c r="H70" s="58"/>
    </row>
    <row r="71" spans="1:8" s="20" customFormat="1" ht="38.25" x14ac:dyDescent="0.2">
      <c r="A71" s="54" t="s">
        <v>485</v>
      </c>
      <c r="B71" s="54" t="s">
        <v>486</v>
      </c>
      <c r="C71" s="56" t="s">
        <v>36</v>
      </c>
      <c r="D71" s="55">
        <v>12</v>
      </c>
      <c r="E71" s="57"/>
      <c r="F71" s="57"/>
      <c r="G71" s="57"/>
      <c r="H71" s="58"/>
    </row>
    <row r="72" spans="1:8" s="20" customFormat="1" x14ac:dyDescent="0.2">
      <c r="A72" s="123" t="s">
        <v>487</v>
      </c>
      <c r="B72" s="123" t="s">
        <v>55</v>
      </c>
      <c r="C72" s="123"/>
      <c r="D72" s="124"/>
      <c r="E72" s="123"/>
      <c r="F72" s="123"/>
      <c r="G72" s="125"/>
      <c r="H72" s="126"/>
    </row>
    <row r="73" spans="1:8" s="20" customFormat="1" ht="25.5" x14ac:dyDescent="0.2">
      <c r="A73" s="54" t="s">
        <v>488</v>
      </c>
      <c r="B73" s="54" t="s">
        <v>56</v>
      </c>
      <c r="C73" s="56" t="s">
        <v>28</v>
      </c>
      <c r="D73" s="55">
        <v>9.1999999999999993</v>
      </c>
      <c r="E73" s="57"/>
      <c r="F73" s="57"/>
      <c r="G73" s="57"/>
      <c r="H73" s="58"/>
    </row>
    <row r="74" spans="1:8" s="20" customFormat="1" ht="25.5" x14ac:dyDescent="0.2">
      <c r="A74" s="54" t="s">
        <v>489</v>
      </c>
      <c r="B74" s="54" t="s">
        <v>57</v>
      </c>
      <c r="C74" s="56" t="s">
        <v>58</v>
      </c>
      <c r="D74" s="55">
        <v>29</v>
      </c>
      <c r="E74" s="57"/>
      <c r="F74" s="57"/>
      <c r="G74" s="57"/>
      <c r="H74" s="58"/>
    </row>
    <row r="75" spans="1:8" s="20" customFormat="1" ht="25.5" x14ac:dyDescent="0.2">
      <c r="A75" s="54" t="s">
        <v>490</v>
      </c>
      <c r="B75" s="54" t="s">
        <v>94</v>
      </c>
      <c r="C75" s="56" t="s">
        <v>58</v>
      </c>
      <c r="D75" s="55">
        <v>11</v>
      </c>
      <c r="E75" s="57"/>
      <c r="F75" s="57"/>
      <c r="G75" s="57"/>
      <c r="H75" s="58"/>
    </row>
    <row r="76" spans="1:8" s="20" customFormat="1" ht="25.5" x14ac:dyDescent="0.2">
      <c r="A76" s="54" t="s">
        <v>491</v>
      </c>
      <c r="B76" s="54" t="s">
        <v>492</v>
      </c>
      <c r="C76" s="56" t="s">
        <v>23</v>
      </c>
      <c r="D76" s="55">
        <v>38</v>
      </c>
      <c r="E76" s="57"/>
      <c r="F76" s="57"/>
      <c r="G76" s="57"/>
      <c r="H76" s="58"/>
    </row>
    <row r="77" spans="1:8" s="20" customFormat="1" x14ac:dyDescent="0.2">
      <c r="A77" s="123" t="s">
        <v>493</v>
      </c>
      <c r="B77" s="123" t="s">
        <v>60</v>
      </c>
      <c r="C77" s="123"/>
      <c r="D77" s="124"/>
      <c r="E77" s="123"/>
      <c r="F77" s="123"/>
      <c r="G77" s="125"/>
      <c r="H77" s="126"/>
    </row>
    <row r="78" spans="1:8" s="20" customFormat="1" ht="25.5" x14ac:dyDescent="0.2">
      <c r="A78" s="54" t="s">
        <v>494</v>
      </c>
      <c r="B78" s="54" t="s">
        <v>61</v>
      </c>
      <c r="C78" s="56" t="s">
        <v>28</v>
      </c>
      <c r="D78" s="55">
        <v>220.51</v>
      </c>
      <c r="E78" s="57"/>
      <c r="F78" s="57"/>
      <c r="G78" s="57"/>
      <c r="H78" s="58"/>
    </row>
    <row r="79" spans="1:8" s="20" customFormat="1" x14ac:dyDescent="0.2">
      <c r="A79" s="54" t="s">
        <v>495</v>
      </c>
      <c r="B79" s="54" t="s">
        <v>62</v>
      </c>
      <c r="C79" s="56" t="s">
        <v>28</v>
      </c>
      <c r="D79" s="55">
        <v>858.6</v>
      </c>
      <c r="E79" s="57"/>
      <c r="F79" s="57"/>
      <c r="G79" s="57"/>
      <c r="H79" s="58"/>
    </row>
    <row r="80" spans="1:8" s="20" customFormat="1" ht="25.5" x14ac:dyDescent="0.2">
      <c r="A80" s="54" t="s">
        <v>496</v>
      </c>
      <c r="B80" s="54" t="s">
        <v>63</v>
      </c>
      <c r="C80" s="56" t="s">
        <v>28</v>
      </c>
      <c r="D80" s="55">
        <v>140.9</v>
      </c>
      <c r="E80" s="57"/>
      <c r="F80" s="57"/>
      <c r="G80" s="57"/>
      <c r="H80" s="58"/>
    </row>
    <row r="81" spans="1:8" s="20" customFormat="1" x14ac:dyDescent="0.2">
      <c r="A81" s="54" t="s">
        <v>497</v>
      </c>
      <c r="B81" s="54" t="s">
        <v>64</v>
      </c>
      <c r="C81" s="56" t="s">
        <v>58</v>
      </c>
      <c r="D81" s="55">
        <v>10</v>
      </c>
      <c r="E81" s="57"/>
      <c r="F81" s="57"/>
      <c r="G81" s="57"/>
      <c r="H81" s="58"/>
    </row>
    <row r="82" spans="1:8" s="20" customFormat="1" ht="25.5" x14ac:dyDescent="0.2">
      <c r="A82" s="54" t="s">
        <v>498</v>
      </c>
      <c r="B82" s="54" t="s">
        <v>499</v>
      </c>
      <c r="C82" s="56" t="s">
        <v>23</v>
      </c>
      <c r="D82" s="55">
        <v>170</v>
      </c>
      <c r="E82" s="57"/>
      <c r="F82" s="57"/>
      <c r="G82" s="57"/>
      <c r="H82" s="58"/>
    </row>
    <row r="83" spans="1:8" x14ac:dyDescent="0.2">
      <c r="A83" s="123" t="s">
        <v>500</v>
      </c>
      <c r="B83" s="123" t="s">
        <v>501</v>
      </c>
      <c r="C83" s="123"/>
      <c r="D83" s="124"/>
      <c r="E83" s="123"/>
      <c r="F83" s="123"/>
      <c r="G83" s="125"/>
      <c r="H83" s="126"/>
    </row>
    <row r="84" spans="1:8" s="20" customFormat="1" x14ac:dyDescent="0.2">
      <c r="A84" s="123" t="s">
        <v>502</v>
      </c>
      <c r="B84" s="123" t="s">
        <v>503</v>
      </c>
      <c r="C84" s="123"/>
      <c r="D84" s="124"/>
      <c r="E84" s="123"/>
      <c r="F84" s="123"/>
      <c r="G84" s="125"/>
      <c r="H84" s="126"/>
    </row>
    <row r="85" spans="1:8" s="20" customFormat="1" ht="25.5" x14ac:dyDescent="0.2">
      <c r="A85" s="54" t="s">
        <v>504</v>
      </c>
      <c r="B85" s="54" t="s">
        <v>26</v>
      </c>
      <c r="C85" s="56" t="s">
        <v>21</v>
      </c>
      <c r="D85" s="55">
        <v>10.16</v>
      </c>
      <c r="E85" s="57"/>
      <c r="F85" s="57"/>
      <c r="G85" s="57"/>
      <c r="H85" s="58"/>
    </row>
    <row r="86" spans="1:8" s="20" customFormat="1" x14ac:dyDescent="0.2">
      <c r="A86" s="54" t="s">
        <v>505</v>
      </c>
      <c r="B86" s="54" t="s">
        <v>22</v>
      </c>
      <c r="C86" s="56" t="s">
        <v>23</v>
      </c>
      <c r="D86" s="55">
        <v>792</v>
      </c>
      <c r="E86" s="57"/>
      <c r="F86" s="57"/>
      <c r="G86" s="57"/>
      <c r="H86" s="58"/>
    </row>
    <row r="87" spans="1:8" s="20" customFormat="1" ht="25.5" x14ac:dyDescent="0.2">
      <c r="A87" s="54" t="s">
        <v>506</v>
      </c>
      <c r="B87" s="54" t="s">
        <v>507</v>
      </c>
      <c r="C87" s="56" t="s">
        <v>23</v>
      </c>
      <c r="D87" s="55">
        <v>432</v>
      </c>
      <c r="E87" s="57"/>
      <c r="F87" s="57"/>
      <c r="G87" s="57"/>
      <c r="H87" s="58"/>
    </row>
    <row r="88" spans="1:8" s="20" customFormat="1" x14ac:dyDescent="0.2">
      <c r="A88" s="123" t="s">
        <v>508</v>
      </c>
      <c r="B88" s="123" t="s">
        <v>509</v>
      </c>
      <c r="C88" s="123"/>
      <c r="D88" s="124"/>
      <c r="E88" s="123"/>
      <c r="F88" s="123"/>
      <c r="G88" s="125"/>
      <c r="H88" s="126"/>
    </row>
    <row r="89" spans="1:8" s="20" customFormat="1" ht="25.5" x14ac:dyDescent="0.2">
      <c r="A89" s="54" t="s">
        <v>510</v>
      </c>
      <c r="B89" s="54" t="s">
        <v>27</v>
      </c>
      <c r="C89" s="56" t="s">
        <v>28</v>
      </c>
      <c r="D89" s="55">
        <v>1724.56</v>
      </c>
      <c r="E89" s="57"/>
      <c r="F89" s="57"/>
      <c r="G89" s="57"/>
      <c r="H89" s="58"/>
    </row>
    <row r="90" spans="1:8" s="20" customFormat="1" ht="38.25" x14ac:dyDescent="0.2">
      <c r="A90" s="54" t="s">
        <v>511</v>
      </c>
      <c r="B90" s="54" t="s">
        <v>458</v>
      </c>
      <c r="C90" s="56" t="s">
        <v>21</v>
      </c>
      <c r="D90" s="55">
        <v>239.9</v>
      </c>
      <c r="E90" s="57"/>
      <c r="F90" s="57"/>
      <c r="G90" s="57"/>
      <c r="H90" s="58"/>
    </row>
    <row r="91" spans="1:8" s="20" customFormat="1" ht="25.5" x14ac:dyDescent="0.2">
      <c r="A91" s="54" t="s">
        <v>512</v>
      </c>
      <c r="B91" s="54" t="s">
        <v>29</v>
      </c>
      <c r="C91" s="56" t="s">
        <v>30</v>
      </c>
      <c r="D91" s="55">
        <v>5042</v>
      </c>
      <c r="E91" s="57"/>
      <c r="F91" s="57"/>
      <c r="G91" s="57"/>
      <c r="H91" s="58"/>
    </row>
    <row r="92" spans="1:8" s="20" customFormat="1" ht="25.5" x14ac:dyDescent="0.2">
      <c r="A92" s="54" t="s">
        <v>513</v>
      </c>
      <c r="B92" s="54" t="s">
        <v>31</v>
      </c>
      <c r="C92" s="56" t="s">
        <v>30</v>
      </c>
      <c r="D92" s="55">
        <v>1707</v>
      </c>
      <c r="E92" s="57"/>
      <c r="F92" s="57"/>
      <c r="G92" s="57"/>
      <c r="H92" s="58"/>
    </row>
    <row r="93" spans="1:8" s="20" customFormat="1" ht="25.5" x14ac:dyDescent="0.2">
      <c r="A93" s="54" t="s">
        <v>514</v>
      </c>
      <c r="B93" s="54" t="s">
        <v>45</v>
      </c>
      <c r="C93" s="56" t="s">
        <v>30</v>
      </c>
      <c r="D93" s="55">
        <v>712</v>
      </c>
      <c r="E93" s="57"/>
      <c r="F93" s="57"/>
      <c r="G93" s="57"/>
      <c r="H93" s="58"/>
    </row>
    <row r="94" spans="1:8" s="20" customFormat="1" ht="25.5" x14ac:dyDescent="0.2">
      <c r="A94" s="54" t="s">
        <v>515</v>
      </c>
      <c r="B94" s="54" t="s">
        <v>32</v>
      </c>
      <c r="C94" s="56" t="s">
        <v>30</v>
      </c>
      <c r="D94" s="55">
        <v>1792</v>
      </c>
      <c r="E94" s="57"/>
      <c r="F94" s="57"/>
      <c r="G94" s="57"/>
      <c r="H94" s="58"/>
    </row>
    <row r="95" spans="1:8" s="20" customFormat="1" ht="25.5" x14ac:dyDescent="0.2">
      <c r="A95" s="54" t="s">
        <v>516</v>
      </c>
      <c r="B95" s="54" t="s">
        <v>33</v>
      </c>
      <c r="C95" s="56" t="s">
        <v>30</v>
      </c>
      <c r="D95" s="55">
        <v>804</v>
      </c>
      <c r="E95" s="57"/>
      <c r="F95" s="57"/>
      <c r="G95" s="57"/>
      <c r="H95" s="58"/>
    </row>
    <row r="96" spans="1:8" s="20" customFormat="1" ht="25.5" x14ac:dyDescent="0.2">
      <c r="A96" s="54" t="s">
        <v>517</v>
      </c>
      <c r="B96" s="54" t="s">
        <v>34</v>
      </c>
      <c r="C96" s="56" t="s">
        <v>30</v>
      </c>
      <c r="D96" s="55">
        <v>1201</v>
      </c>
      <c r="E96" s="57"/>
      <c r="F96" s="57"/>
      <c r="G96" s="57"/>
      <c r="H96" s="58"/>
    </row>
    <row r="97" spans="1:8" s="20" customFormat="1" ht="38.25" x14ac:dyDescent="0.2">
      <c r="A97" s="54" t="s">
        <v>518</v>
      </c>
      <c r="B97" s="54" t="s">
        <v>519</v>
      </c>
      <c r="C97" s="56" t="s">
        <v>30</v>
      </c>
      <c r="D97" s="55">
        <v>113.4</v>
      </c>
      <c r="E97" s="57"/>
      <c r="F97" s="57"/>
      <c r="G97" s="57"/>
      <c r="H97" s="58"/>
    </row>
    <row r="98" spans="1:8" s="20" customFormat="1" x14ac:dyDescent="0.2">
      <c r="A98" s="54" t="s">
        <v>520</v>
      </c>
      <c r="B98" s="54" t="s">
        <v>521</v>
      </c>
      <c r="C98" s="56" t="s">
        <v>522</v>
      </c>
      <c r="D98" s="55">
        <v>0.01</v>
      </c>
      <c r="E98" s="57"/>
      <c r="F98" s="57"/>
      <c r="G98" s="57"/>
      <c r="H98" s="58"/>
    </row>
    <row r="99" spans="1:8" s="20" customFormat="1" ht="25.5" x14ac:dyDescent="0.2">
      <c r="A99" s="54" t="s">
        <v>523</v>
      </c>
      <c r="B99" s="54" t="s">
        <v>524</v>
      </c>
      <c r="C99" s="56" t="s">
        <v>28</v>
      </c>
      <c r="D99" s="55">
        <v>8.33</v>
      </c>
      <c r="E99" s="57"/>
      <c r="F99" s="57"/>
      <c r="G99" s="57"/>
      <c r="H99" s="58"/>
    </row>
    <row r="100" spans="1:8" s="20" customFormat="1" ht="25.5" x14ac:dyDescent="0.2">
      <c r="A100" s="54" t="s">
        <v>525</v>
      </c>
      <c r="B100" s="54" t="s">
        <v>474</v>
      </c>
      <c r="C100" s="56" t="s">
        <v>49</v>
      </c>
      <c r="D100" s="55">
        <v>60</v>
      </c>
      <c r="E100" s="57"/>
      <c r="F100" s="57"/>
      <c r="G100" s="57"/>
      <c r="H100" s="58"/>
    </row>
    <row r="101" spans="1:8" s="20" customFormat="1" ht="25.5" x14ac:dyDescent="0.2">
      <c r="A101" s="54" t="s">
        <v>526</v>
      </c>
      <c r="B101" s="54" t="s">
        <v>45</v>
      </c>
      <c r="C101" s="56" t="s">
        <v>30</v>
      </c>
      <c r="D101" s="55">
        <v>172</v>
      </c>
      <c r="E101" s="57"/>
      <c r="F101" s="57"/>
      <c r="G101" s="57"/>
      <c r="H101" s="58"/>
    </row>
    <row r="102" spans="1:8" s="20" customFormat="1" ht="25.5" x14ac:dyDescent="0.2">
      <c r="A102" s="54" t="s">
        <v>527</v>
      </c>
      <c r="B102" s="54" t="s">
        <v>32</v>
      </c>
      <c r="C102" s="56" t="s">
        <v>30</v>
      </c>
      <c r="D102" s="55">
        <v>22</v>
      </c>
      <c r="E102" s="57"/>
      <c r="F102" s="57"/>
      <c r="G102" s="57"/>
      <c r="H102" s="58"/>
    </row>
    <row r="103" spans="1:8" s="20" customFormat="1" ht="25.5" x14ac:dyDescent="0.2">
      <c r="A103" s="54" t="s">
        <v>528</v>
      </c>
      <c r="B103" s="54" t="s">
        <v>34</v>
      </c>
      <c r="C103" s="56" t="s">
        <v>30</v>
      </c>
      <c r="D103" s="55">
        <v>119</v>
      </c>
      <c r="E103" s="57"/>
      <c r="F103" s="57"/>
      <c r="G103" s="57"/>
      <c r="H103" s="58"/>
    </row>
    <row r="104" spans="1:8" s="20" customFormat="1" x14ac:dyDescent="0.2">
      <c r="A104" s="54" t="s">
        <v>529</v>
      </c>
      <c r="B104" s="54" t="s">
        <v>465</v>
      </c>
      <c r="C104" s="56" t="s">
        <v>58</v>
      </c>
      <c r="D104" s="55">
        <v>20</v>
      </c>
      <c r="E104" s="57"/>
      <c r="F104" s="57"/>
      <c r="G104" s="57"/>
      <c r="H104" s="58"/>
    </row>
    <row r="105" spans="1:8" s="20" customFormat="1" ht="25.5" x14ac:dyDescent="0.2">
      <c r="A105" s="54" t="s">
        <v>530</v>
      </c>
      <c r="B105" s="54" t="s">
        <v>531</v>
      </c>
      <c r="C105" s="56" t="s">
        <v>58</v>
      </c>
      <c r="D105" s="55">
        <v>32</v>
      </c>
      <c r="E105" s="57"/>
      <c r="F105" s="57"/>
      <c r="G105" s="57"/>
      <c r="H105" s="58"/>
    </row>
    <row r="106" spans="1:8" s="20" customFormat="1" x14ac:dyDescent="0.2">
      <c r="A106" s="123" t="s">
        <v>532</v>
      </c>
      <c r="B106" s="123" t="s">
        <v>533</v>
      </c>
      <c r="C106" s="123"/>
      <c r="D106" s="124"/>
      <c r="E106" s="123"/>
      <c r="F106" s="123"/>
      <c r="G106" s="125"/>
      <c r="H106" s="126"/>
    </row>
    <row r="107" spans="1:8" s="20" customFormat="1" ht="25.5" x14ac:dyDescent="0.2">
      <c r="A107" s="54" t="s">
        <v>534</v>
      </c>
      <c r="B107" s="54" t="s">
        <v>27</v>
      </c>
      <c r="C107" s="56" t="s">
        <v>28</v>
      </c>
      <c r="D107" s="55">
        <v>1563.36</v>
      </c>
      <c r="E107" s="57"/>
      <c r="F107" s="57"/>
      <c r="G107" s="57"/>
      <c r="H107" s="58"/>
    </row>
    <row r="108" spans="1:8" s="20" customFormat="1" ht="25.5" x14ac:dyDescent="0.2">
      <c r="A108" s="54" t="s">
        <v>535</v>
      </c>
      <c r="B108" s="54" t="s">
        <v>29</v>
      </c>
      <c r="C108" s="56" t="s">
        <v>30</v>
      </c>
      <c r="D108" s="55">
        <v>87</v>
      </c>
      <c r="E108" s="57"/>
      <c r="F108" s="57"/>
      <c r="G108" s="57"/>
      <c r="H108" s="58"/>
    </row>
    <row r="109" spans="1:8" s="20" customFormat="1" ht="25.5" x14ac:dyDescent="0.2">
      <c r="A109" s="54" t="s">
        <v>536</v>
      </c>
      <c r="B109" s="54" t="s">
        <v>31</v>
      </c>
      <c r="C109" s="56" t="s">
        <v>30</v>
      </c>
      <c r="D109" s="55">
        <v>9811</v>
      </c>
      <c r="E109" s="57"/>
      <c r="F109" s="57"/>
      <c r="G109" s="57"/>
      <c r="H109" s="58"/>
    </row>
    <row r="110" spans="1:8" s="20" customFormat="1" ht="25.5" x14ac:dyDescent="0.2">
      <c r="A110" s="54" t="s">
        <v>537</v>
      </c>
      <c r="B110" s="54" t="s">
        <v>45</v>
      </c>
      <c r="C110" s="56" t="s">
        <v>30</v>
      </c>
      <c r="D110" s="55">
        <v>7241</v>
      </c>
      <c r="E110" s="57"/>
      <c r="F110" s="57"/>
      <c r="G110" s="57"/>
      <c r="H110" s="58"/>
    </row>
    <row r="111" spans="1:8" s="20" customFormat="1" ht="25.5" x14ac:dyDescent="0.2">
      <c r="A111" s="54" t="s">
        <v>538</v>
      </c>
      <c r="B111" s="54" t="s">
        <v>32</v>
      </c>
      <c r="C111" s="56" t="s">
        <v>30</v>
      </c>
      <c r="D111" s="55">
        <v>1173</v>
      </c>
      <c r="E111" s="57"/>
      <c r="F111" s="57"/>
      <c r="G111" s="57"/>
      <c r="H111" s="58"/>
    </row>
    <row r="112" spans="1:8" s="20" customFormat="1" ht="25.5" x14ac:dyDescent="0.2">
      <c r="A112" s="54" t="s">
        <v>539</v>
      </c>
      <c r="B112" s="54" t="s">
        <v>33</v>
      </c>
      <c r="C112" s="56" t="s">
        <v>30</v>
      </c>
      <c r="D112" s="55">
        <v>8076</v>
      </c>
      <c r="E112" s="57"/>
      <c r="F112" s="57"/>
      <c r="G112" s="57"/>
      <c r="H112" s="58"/>
    </row>
    <row r="113" spans="1:8" s="20" customFormat="1" ht="38.25" x14ac:dyDescent="0.2">
      <c r="A113" s="54" t="s">
        <v>540</v>
      </c>
      <c r="B113" s="54" t="s">
        <v>458</v>
      </c>
      <c r="C113" s="56" t="s">
        <v>21</v>
      </c>
      <c r="D113" s="55">
        <v>303.77</v>
      </c>
      <c r="E113" s="57"/>
      <c r="F113" s="57"/>
      <c r="G113" s="57"/>
      <c r="H113" s="58"/>
    </row>
    <row r="114" spans="1:8" s="20" customFormat="1" x14ac:dyDescent="0.2">
      <c r="A114" s="54" t="s">
        <v>541</v>
      </c>
      <c r="B114" s="54" t="s">
        <v>542</v>
      </c>
      <c r="C114" s="56" t="s">
        <v>178</v>
      </c>
      <c r="D114" s="55">
        <v>2368.77</v>
      </c>
      <c r="E114" s="57"/>
      <c r="F114" s="57"/>
      <c r="G114" s="57"/>
      <c r="H114" s="58"/>
    </row>
    <row r="115" spans="1:8" s="20" customFormat="1" ht="25.5" x14ac:dyDescent="0.2">
      <c r="A115" s="54" t="s">
        <v>543</v>
      </c>
      <c r="B115" s="54" t="s">
        <v>544</v>
      </c>
      <c r="C115" s="56" t="s">
        <v>23</v>
      </c>
      <c r="D115" s="55">
        <v>2856.48</v>
      </c>
      <c r="E115" s="57"/>
      <c r="F115" s="57"/>
      <c r="G115" s="57"/>
      <c r="H115" s="58"/>
    </row>
    <row r="116" spans="1:8" s="20" customFormat="1" x14ac:dyDescent="0.2">
      <c r="A116" s="123" t="s">
        <v>545</v>
      </c>
      <c r="B116" s="123" t="s">
        <v>546</v>
      </c>
      <c r="C116" s="123"/>
      <c r="D116" s="124"/>
      <c r="E116" s="123"/>
      <c r="F116" s="123"/>
      <c r="G116" s="125"/>
      <c r="H116" s="126"/>
    </row>
    <row r="117" spans="1:8" s="20" customFormat="1" ht="25.5" x14ac:dyDescent="0.2">
      <c r="A117" s="54" t="s">
        <v>547</v>
      </c>
      <c r="B117" s="54" t="s">
        <v>27</v>
      </c>
      <c r="C117" s="56" t="s">
        <v>28</v>
      </c>
      <c r="D117" s="55">
        <v>172.46</v>
      </c>
      <c r="E117" s="57"/>
      <c r="F117" s="57"/>
      <c r="G117" s="57"/>
      <c r="H117" s="58"/>
    </row>
    <row r="118" spans="1:8" s="20" customFormat="1" ht="25.5" x14ac:dyDescent="0.2">
      <c r="A118" s="54" t="s">
        <v>548</v>
      </c>
      <c r="B118" s="54" t="s">
        <v>29</v>
      </c>
      <c r="C118" s="56" t="s">
        <v>30</v>
      </c>
      <c r="D118" s="55">
        <v>20</v>
      </c>
      <c r="E118" s="57"/>
      <c r="F118" s="57"/>
      <c r="G118" s="57"/>
      <c r="H118" s="58"/>
    </row>
    <row r="119" spans="1:8" s="20" customFormat="1" ht="25.5" x14ac:dyDescent="0.2">
      <c r="A119" s="54" t="s">
        <v>549</v>
      </c>
      <c r="B119" s="54" t="s">
        <v>31</v>
      </c>
      <c r="C119" s="56" t="s">
        <v>30</v>
      </c>
      <c r="D119" s="55">
        <v>530</v>
      </c>
      <c r="E119" s="57"/>
      <c r="F119" s="57"/>
      <c r="G119" s="57"/>
      <c r="H119" s="58"/>
    </row>
    <row r="120" spans="1:8" s="20" customFormat="1" ht="25.5" x14ac:dyDescent="0.2">
      <c r="A120" s="54" t="s">
        <v>550</v>
      </c>
      <c r="B120" s="54" t="s">
        <v>45</v>
      </c>
      <c r="C120" s="56" t="s">
        <v>30</v>
      </c>
      <c r="D120" s="55">
        <v>1021</v>
      </c>
      <c r="E120" s="57"/>
      <c r="F120" s="57"/>
      <c r="G120" s="57"/>
      <c r="H120" s="58"/>
    </row>
    <row r="121" spans="1:8" s="20" customFormat="1" ht="25.5" x14ac:dyDescent="0.2">
      <c r="A121" s="54" t="s">
        <v>551</v>
      </c>
      <c r="B121" s="54" t="s">
        <v>32</v>
      </c>
      <c r="C121" s="56" t="s">
        <v>30</v>
      </c>
      <c r="D121" s="55">
        <v>108</v>
      </c>
      <c r="E121" s="57"/>
      <c r="F121" s="57"/>
      <c r="G121" s="57"/>
      <c r="H121" s="58"/>
    </row>
    <row r="122" spans="1:8" s="20" customFormat="1" ht="25.5" x14ac:dyDescent="0.2">
      <c r="A122" s="54" t="s">
        <v>552</v>
      </c>
      <c r="B122" s="54" t="s">
        <v>33</v>
      </c>
      <c r="C122" s="56" t="s">
        <v>30</v>
      </c>
      <c r="D122" s="55">
        <v>480</v>
      </c>
      <c r="E122" s="57"/>
      <c r="F122" s="57"/>
      <c r="G122" s="57"/>
      <c r="H122" s="58"/>
    </row>
    <row r="123" spans="1:8" s="20" customFormat="1" ht="38.25" x14ac:dyDescent="0.2">
      <c r="A123" s="54" t="s">
        <v>553</v>
      </c>
      <c r="B123" s="54" t="s">
        <v>458</v>
      </c>
      <c r="C123" s="56" t="s">
        <v>21</v>
      </c>
      <c r="D123" s="55">
        <v>30.03</v>
      </c>
      <c r="E123" s="57"/>
      <c r="F123" s="57"/>
      <c r="G123" s="57"/>
      <c r="H123" s="58"/>
    </row>
    <row r="124" spans="1:8" s="20" customFormat="1" x14ac:dyDescent="0.2">
      <c r="A124" s="54" t="s">
        <v>554</v>
      </c>
      <c r="B124" s="54" t="s">
        <v>542</v>
      </c>
      <c r="C124" s="56" t="s">
        <v>178</v>
      </c>
      <c r="D124" s="55">
        <v>134.83000000000001</v>
      </c>
      <c r="E124" s="57"/>
      <c r="F124" s="57"/>
      <c r="G124" s="57"/>
      <c r="H124" s="58"/>
    </row>
    <row r="125" spans="1:8" s="20" customFormat="1" ht="25.5" x14ac:dyDescent="0.2">
      <c r="A125" s="54" t="s">
        <v>555</v>
      </c>
      <c r="B125" s="54" t="s">
        <v>556</v>
      </c>
      <c r="C125" s="56" t="s">
        <v>23</v>
      </c>
      <c r="D125" s="55">
        <v>159.04</v>
      </c>
      <c r="E125" s="57"/>
      <c r="F125" s="57"/>
      <c r="G125" s="57"/>
      <c r="H125" s="58"/>
    </row>
    <row r="126" spans="1:8" x14ac:dyDescent="0.2">
      <c r="A126" s="123" t="s">
        <v>557</v>
      </c>
      <c r="B126" s="123" t="s">
        <v>558</v>
      </c>
      <c r="C126" s="123"/>
      <c r="D126" s="124"/>
      <c r="E126" s="123"/>
      <c r="F126" s="123"/>
      <c r="G126" s="125"/>
      <c r="H126" s="126"/>
    </row>
    <row r="127" spans="1:8" s="20" customFormat="1" x14ac:dyDescent="0.2">
      <c r="A127" s="54" t="s">
        <v>559</v>
      </c>
      <c r="B127" s="54" t="s">
        <v>560</v>
      </c>
      <c r="C127" s="56" t="s">
        <v>49</v>
      </c>
      <c r="D127" s="55">
        <v>24</v>
      </c>
      <c r="E127" s="57"/>
      <c r="F127" s="57"/>
      <c r="G127" s="57"/>
      <c r="H127" s="58"/>
    </row>
    <row r="128" spans="1:8" s="20" customFormat="1" ht="25.5" x14ac:dyDescent="0.2">
      <c r="A128" s="54" t="s">
        <v>561</v>
      </c>
      <c r="B128" s="54" t="s">
        <v>562</v>
      </c>
      <c r="C128" s="56" t="s">
        <v>28</v>
      </c>
      <c r="D128" s="55">
        <v>43.8</v>
      </c>
      <c r="E128" s="57"/>
      <c r="F128" s="57"/>
      <c r="G128" s="57"/>
      <c r="H128" s="58"/>
    </row>
    <row r="129" spans="1:8" s="20" customFormat="1" x14ac:dyDescent="0.2">
      <c r="A129" s="123" t="s">
        <v>563</v>
      </c>
      <c r="B129" s="123" t="s">
        <v>55</v>
      </c>
      <c r="C129" s="123"/>
      <c r="D129" s="124"/>
      <c r="E129" s="123"/>
      <c r="F129" s="123"/>
      <c r="G129" s="125"/>
      <c r="H129" s="126"/>
    </row>
    <row r="130" spans="1:8" s="20" customFormat="1" ht="25.5" x14ac:dyDescent="0.2">
      <c r="A130" s="54" t="s">
        <v>564</v>
      </c>
      <c r="B130" s="54" t="s">
        <v>565</v>
      </c>
      <c r="C130" s="56" t="s">
        <v>28</v>
      </c>
      <c r="D130" s="55">
        <v>3</v>
      </c>
      <c r="E130" s="57"/>
      <c r="F130" s="57"/>
      <c r="G130" s="57"/>
      <c r="H130" s="58"/>
    </row>
    <row r="131" spans="1:8" s="20" customFormat="1" ht="25.5" x14ac:dyDescent="0.2">
      <c r="A131" s="54" t="s">
        <v>566</v>
      </c>
      <c r="B131" s="54" t="s">
        <v>57</v>
      </c>
      <c r="C131" s="56" t="s">
        <v>58</v>
      </c>
      <c r="D131" s="55">
        <v>5</v>
      </c>
      <c r="E131" s="57"/>
      <c r="F131" s="57"/>
      <c r="G131" s="57"/>
      <c r="H131" s="58"/>
    </row>
    <row r="132" spans="1:8" s="20" customFormat="1" ht="25.5" x14ac:dyDescent="0.2">
      <c r="A132" s="54" t="s">
        <v>567</v>
      </c>
      <c r="B132" s="54" t="s">
        <v>94</v>
      </c>
      <c r="C132" s="56" t="s">
        <v>58</v>
      </c>
      <c r="D132" s="55">
        <v>3</v>
      </c>
      <c r="E132" s="57"/>
      <c r="F132" s="57"/>
      <c r="G132" s="57"/>
      <c r="H132" s="58"/>
    </row>
    <row r="133" spans="1:8" s="20" customFormat="1" ht="25.5" x14ac:dyDescent="0.2">
      <c r="A133" s="54" t="s">
        <v>568</v>
      </c>
      <c r="B133" s="54" t="s">
        <v>569</v>
      </c>
      <c r="C133" s="56" t="s">
        <v>58</v>
      </c>
      <c r="D133" s="55">
        <v>1</v>
      </c>
      <c r="E133" s="57"/>
      <c r="F133" s="57"/>
      <c r="G133" s="57"/>
      <c r="H133" s="58"/>
    </row>
    <row r="134" spans="1:8" s="20" customFormat="1" x14ac:dyDescent="0.2">
      <c r="A134" s="123" t="s">
        <v>570</v>
      </c>
      <c r="B134" s="123" t="s">
        <v>60</v>
      </c>
      <c r="C134" s="123"/>
      <c r="D134" s="124"/>
      <c r="E134" s="123"/>
      <c r="F134" s="123"/>
      <c r="G134" s="125"/>
      <c r="H134" s="126"/>
    </row>
    <row r="135" spans="1:8" s="20" customFormat="1" ht="25.5" x14ac:dyDescent="0.2">
      <c r="A135" s="54" t="s">
        <v>571</v>
      </c>
      <c r="B135" s="54" t="s">
        <v>61</v>
      </c>
      <c r="C135" s="56" t="s">
        <v>28</v>
      </c>
      <c r="D135" s="55">
        <v>90</v>
      </c>
      <c r="E135" s="57"/>
      <c r="F135" s="57"/>
      <c r="G135" s="57"/>
      <c r="H135" s="58"/>
    </row>
    <row r="136" spans="1:8" s="20" customFormat="1" x14ac:dyDescent="0.2">
      <c r="A136" s="54" t="s">
        <v>572</v>
      </c>
      <c r="B136" s="54" t="s">
        <v>62</v>
      </c>
      <c r="C136" s="56" t="s">
        <v>28</v>
      </c>
      <c r="D136" s="55">
        <v>12</v>
      </c>
      <c r="E136" s="57"/>
      <c r="F136" s="57"/>
      <c r="G136" s="57"/>
      <c r="H136" s="58"/>
    </row>
    <row r="137" spans="1:8" s="20" customFormat="1" x14ac:dyDescent="0.2">
      <c r="A137" s="123" t="s">
        <v>573</v>
      </c>
      <c r="B137" s="123" t="s">
        <v>574</v>
      </c>
      <c r="C137" s="123"/>
      <c r="D137" s="124"/>
      <c r="E137" s="123"/>
      <c r="F137" s="123"/>
      <c r="G137" s="125"/>
      <c r="H137" s="126"/>
    </row>
    <row r="138" spans="1:8" s="20" customFormat="1" ht="25.5" x14ac:dyDescent="0.2">
      <c r="A138" s="54" t="s">
        <v>575</v>
      </c>
      <c r="B138" s="54" t="s">
        <v>576</v>
      </c>
      <c r="C138" s="56" t="s">
        <v>21</v>
      </c>
      <c r="D138" s="55">
        <v>1.36</v>
      </c>
      <c r="E138" s="57"/>
      <c r="F138" s="57"/>
      <c r="G138" s="57"/>
      <c r="H138" s="58"/>
    </row>
    <row r="139" spans="1:8" s="20" customFormat="1" ht="51" x14ac:dyDescent="0.2">
      <c r="A139" s="54" t="s">
        <v>577</v>
      </c>
      <c r="B139" s="54" t="s">
        <v>39</v>
      </c>
      <c r="C139" s="56" t="s">
        <v>21</v>
      </c>
      <c r="D139" s="55">
        <v>1.7</v>
      </c>
      <c r="E139" s="57"/>
      <c r="F139" s="57"/>
      <c r="G139" s="57"/>
      <c r="H139" s="58"/>
    </row>
    <row r="140" spans="1:8" s="20" customFormat="1" ht="38.25" x14ac:dyDescent="0.2">
      <c r="A140" s="54" t="s">
        <v>578</v>
      </c>
      <c r="B140" s="54" t="s">
        <v>42</v>
      </c>
      <c r="C140" s="56" t="s">
        <v>41</v>
      </c>
      <c r="D140" s="55">
        <v>51</v>
      </c>
      <c r="E140" s="57"/>
      <c r="F140" s="57"/>
      <c r="G140" s="57"/>
      <c r="H140" s="58"/>
    </row>
    <row r="141" spans="1:8" s="20" customFormat="1" ht="38.25" x14ac:dyDescent="0.2">
      <c r="A141" s="54" t="s">
        <v>579</v>
      </c>
      <c r="B141" s="54" t="s">
        <v>40</v>
      </c>
      <c r="C141" s="56" t="s">
        <v>41</v>
      </c>
      <c r="D141" s="55">
        <v>68</v>
      </c>
      <c r="E141" s="57"/>
      <c r="F141" s="57"/>
      <c r="G141" s="57"/>
      <c r="H141" s="58"/>
    </row>
    <row r="142" spans="1:8" s="20" customFormat="1" x14ac:dyDescent="0.2">
      <c r="A142" s="54" t="s">
        <v>580</v>
      </c>
      <c r="B142" s="54" t="s">
        <v>581</v>
      </c>
      <c r="C142" s="56" t="s">
        <v>372</v>
      </c>
      <c r="D142" s="55">
        <v>3.4</v>
      </c>
      <c r="E142" s="57"/>
      <c r="F142" s="57"/>
      <c r="G142" s="57"/>
      <c r="H142" s="58"/>
    </row>
    <row r="143" spans="1:8" s="20" customFormat="1" ht="25.5" x14ac:dyDescent="0.2">
      <c r="A143" s="54" t="s">
        <v>582</v>
      </c>
      <c r="B143" s="54" t="s">
        <v>474</v>
      </c>
      <c r="C143" s="56" t="s">
        <v>49</v>
      </c>
      <c r="D143" s="55">
        <v>4</v>
      </c>
      <c r="E143" s="57"/>
      <c r="F143" s="57"/>
      <c r="G143" s="57"/>
      <c r="H143" s="58"/>
    </row>
    <row r="144" spans="1:8" s="20" customFormat="1" ht="38.25" x14ac:dyDescent="0.2">
      <c r="A144" s="54" t="s">
        <v>583</v>
      </c>
      <c r="B144" s="54" t="s">
        <v>486</v>
      </c>
      <c r="C144" s="56" t="s">
        <v>36</v>
      </c>
      <c r="D144" s="55">
        <v>4</v>
      </c>
      <c r="E144" s="57"/>
      <c r="F144" s="57"/>
      <c r="G144" s="57"/>
      <c r="H144" s="58"/>
    </row>
    <row r="145" spans="1:8" s="20" customFormat="1" ht="25.5" x14ac:dyDescent="0.2">
      <c r="A145" s="54" t="s">
        <v>584</v>
      </c>
      <c r="B145" s="54" t="s">
        <v>585</v>
      </c>
      <c r="C145" s="56" t="s">
        <v>21</v>
      </c>
      <c r="D145" s="55">
        <v>1.05</v>
      </c>
      <c r="E145" s="57"/>
      <c r="F145" s="57"/>
      <c r="G145" s="57"/>
      <c r="H145" s="58"/>
    </row>
    <row r="146" spans="1:8" s="20" customFormat="1" x14ac:dyDescent="0.2">
      <c r="A146" s="123" t="s">
        <v>586</v>
      </c>
      <c r="B146" s="123" t="s">
        <v>359</v>
      </c>
      <c r="C146" s="123"/>
      <c r="D146" s="124"/>
      <c r="E146" s="123"/>
      <c r="F146" s="123"/>
      <c r="G146" s="125"/>
      <c r="H146" s="126"/>
    </row>
    <row r="147" spans="1:8" s="20" customFormat="1" ht="25.5" x14ac:dyDescent="0.2">
      <c r="A147" s="54" t="s">
        <v>587</v>
      </c>
      <c r="B147" s="54" t="s">
        <v>576</v>
      </c>
      <c r="C147" s="56" t="s">
        <v>21</v>
      </c>
      <c r="D147" s="55">
        <v>52.8</v>
      </c>
      <c r="E147" s="57"/>
      <c r="F147" s="57"/>
      <c r="G147" s="57"/>
      <c r="H147" s="58"/>
    </row>
    <row r="148" spans="1:8" s="20" customFormat="1" ht="51" x14ac:dyDescent="0.2">
      <c r="A148" s="54" t="s">
        <v>588</v>
      </c>
      <c r="B148" s="54" t="s">
        <v>39</v>
      </c>
      <c r="C148" s="56" t="s">
        <v>21</v>
      </c>
      <c r="D148" s="55">
        <v>66</v>
      </c>
      <c r="E148" s="57"/>
      <c r="F148" s="57"/>
      <c r="G148" s="57"/>
      <c r="H148" s="58"/>
    </row>
    <row r="149" spans="1:8" s="20" customFormat="1" ht="38.25" x14ac:dyDescent="0.2">
      <c r="A149" s="54" t="s">
        <v>589</v>
      </c>
      <c r="B149" s="54" t="s">
        <v>42</v>
      </c>
      <c r="C149" s="56" t="s">
        <v>41</v>
      </c>
      <c r="D149" s="55">
        <v>1584</v>
      </c>
      <c r="E149" s="57"/>
      <c r="F149" s="57"/>
      <c r="G149" s="57"/>
      <c r="H149" s="58"/>
    </row>
    <row r="150" spans="1:8" s="20" customFormat="1" ht="38.25" x14ac:dyDescent="0.2">
      <c r="A150" s="54" t="s">
        <v>590</v>
      </c>
      <c r="B150" s="54" t="s">
        <v>40</v>
      </c>
      <c r="C150" s="56" t="s">
        <v>41</v>
      </c>
      <c r="D150" s="55">
        <v>2112</v>
      </c>
      <c r="E150" s="57"/>
      <c r="F150" s="57"/>
      <c r="G150" s="57"/>
      <c r="H150" s="58"/>
    </row>
    <row r="151" spans="1:8" s="20" customFormat="1" x14ac:dyDescent="0.2">
      <c r="A151" s="54" t="s">
        <v>591</v>
      </c>
      <c r="B151" s="54" t="s">
        <v>581</v>
      </c>
      <c r="C151" s="56" t="s">
        <v>372</v>
      </c>
      <c r="D151" s="55">
        <v>132</v>
      </c>
      <c r="E151" s="57"/>
      <c r="F151" s="57"/>
      <c r="G151" s="57"/>
      <c r="H151" s="58"/>
    </row>
    <row r="152" spans="1:8" s="20" customFormat="1" x14ac:dyDescent="0.2">
      <c r="A152" s="54" t="s">
        <v>592</v>
      </c>
      <c r="B152" s="54" t="s">
        <v>593</v>
      </c>
      <c r="C152" s="56" t="s">
        <v>594</v>
      </c>
      <c r="D152" s="55">
        <v>924</v>
      </c>
      <c r="E152" s="57"/>
      <c r="F152" s="57"/>
      <c r="G152" s="57"/>
      <c r="H152" s="58"/>
    </row>
    <row r="153" spans="1:8" s="20" customFormat="1" ht="51" x14ac:dyDescent="0.2">
      <c r="A153" s="54" t="s">
        <v>595</v>
      </c>
      <c r="B153" s="54" t="s">
        <v>331</v>
      </c>
      <c r="C153" s="56" t="s">
        <v>130</v>
      </c>
      <c r="D153" s="55">
        <v>16</v>
      </c>
      <c r="E153" s="57"/>
      <c r="F153" s="57"/>
      <c r="G153" s="57"/>
      <c r="H153" s="58"/>
    </row>
    <row r="154" spans="1:8" s="20" customFormat="1" x14ac:dyDescent="0.2">
      <c r="A154" s="54" t="s">
        <v>596</v>
      </c>
      <c r="B154" s="54" t="s">
        <v>597</v>
      </c>
      <c r="C154" s="56" t="s">
        <v>21</v>
      </c>
      <c r="D154" s="55">
        <v>48</v>
      </c>
      <c r="E154" s="57"/>
      <c r="F154" s="57"/>
      <c r="G154" s="57"/>
      <c r="H154" s="58"/>
    </row>
    <row r="155" spans="1:8" s="20" customFormat="1" ht="38.25" x14ac:dyDescent="0.2">
      <c r="A155" s="54" t="s">
        <v>598</v>
      </c>
      <c r="B155" s="54" t="s">
        <v>599</v>
      </c>
      <c r="C155" s="56" t="s">
        <v>36</v>
      </c>
      <c r="D155" s="55">
        <v>9</v>
      </c>
      <c r="E155" s="57"/>
      <c r="F155" s="57"/>
      <c r="G155" s="57"/>
      <c r="H155" s="58"/>
    </row>
    <row r="156" spans="1:8" s="20" customFormat="1" ht="25.5" x14ac:dyDescent="0.2">
      <c r="A156" s="54" t="s">
        <v>600</v>
      </c>
      <c r="B156" s="54" t="s">
        <v>601</v>
      </c>
      <c r="C156" s="56" t="s">
        <v>36</v>
      </c>
      <c r="D156" s="55">
        <v>6</v>
      </c>
      <c r="E156" s="57"/>
      <c r="F156" s="57"/>
      <c r="G156" s="57"/>
      <c r="H156" s="58"/>
    </row>
    <row r="157" spans="1:8" s="20" customFormat="1" ht="38.25" x14ac:dyDescent="0.2">
      <c r="A157" s="54" t="s">
        <v>602</v>
      </c>
      <c r="B157" s="54" t="s">
        <v>603</v>
      </c>
      <c r="C157" s="56" t="s">
        <v>36</v>
      </c>
      <c r="D157" s="55">
        <v>1</v>
      </c>
      <c r="E157" s="57"/>
      <c r="F157" s="57"/>
      <c r="G157" s="57"/>
      <c r="H157" s="58"/>
    </row>
    <row r="158" spans="1:8" s="20" customFormat="1" x14ac:dyDescent="0.2">
      <c r="A158" s="123" t="s">
        <v>604</v>
      </c>
      <c r="B158" s="123" t="s">
        <v>605</v>
      </c>
      <c r="C158" s="123"/>
      <c r="D158" s="124"/>
      <c r="E158" s="123"/>
      <c r="F158" s="123"/>
      <c r="G158" s="125"/>
      <c r="H158" s="126"/>
    </row>
    <row r="159" spans="1:8" s="20" customFormat="1" x14ac:dyDescent="0.2">
      <c r="A159" s="54" t="s">
        <v>606</v>
      </c>
      <c r="B159" s="54" t="s">
        <v>607</v>
      </c>
      <c r="C159" s="56" t="s">
        <v>49</v>
      </c>
      <c r="D159" s="55">
        <v>425</v>
      </c>
      <c r="E159" s="57"/>
      <c r="F159" s="57"/>
      <c r="G159" s="57"/>
      <c r="H159" s="58"/>
    </row>
    <row r="160" spans="1:8" s="20" customFormat="1" x14ac:dyDescent="0.2">
      <c r="A160" s="123" t="s">
        <v>608</v>
      </c>
      <c r="B160" s="123" t="s">
        <v>66</v>
      </c>
      <c r="C160" s="123"/>
      <c r="D160" s="124"/>
      <c r="E160" s="123"/>
      <c r="F160" s="123"/>
      <c r="G160" s="125"/>
      <c r="H160" s="126"/>
    </row>
    <row r="161" spans="1:8" s="20" customFormat="1" ht="25.5" x14ac:dyDescent="0.2">
      <c r="A161" s="54" t="s">
        <v>609</v>
      </c>
      <c r="B161" s="54" t="s">
        <v>67</v>
      </c>
      <c r="C161" s="56" t="s">
        <v>49</v>
      </c>
      <c r="D161" s="55">
        <v>150</v>
      </c>
      <c r="E161" s="57"/>
      <c r="F161" s="57"/>
      <c r="G161" s="57"/>
      <c r="H161" s="58"/>
    </row>
    <row r="162" spans="1:8" s="20" customFormat="1" ht="38.25" x14ac:dyDescent="0.2">
      <c r="A162" s="54" t="s">
        <v>610</v>
      </c>
      <c r="B162" s="54" t="s">
        <v>68</v>
      </c>
      <c r="C162" s="56" t="s">
        <v>49</v>
      </c>
      <c r="D162" s="55">
        <v>1400</v>
      </c>
      <c r="E162" s="57"/>
      <c r="F162" s="57"/>
      <c r="G162" s="57"/>
      <c r="H162" s="58"/>
    </row>
    <row r="163" spans="1:8" s="20" customFormat="1" ht="38.25" x14ac:dyDescent="0.2">
      <c r="A163" s="54" t="s">
        <v>611</v>
      </c>
      <c r="B163" s="54" t="s">
        <v>69</v>
      </c>
      <c r="C163" s="56" t="s">
        <v>49</v>
      </c>
      <c r="D163" s="55">
        <v>1700</v>
      </c>
      <c r="E163" s="57"/>
      <c r="F163" s="57"/>
      <c r="G163" s="57"/>
      <c r="H163" s="58"/>
    </row>
    <row r="164" spans="1:8" s="20" customFormat="1" ht="38.25" x14ac:dyDescent="0.2">
      <c r="A164" s="54" t="s">
        <v>612</v>
      </c>
      <c r="B164" s="54" t="s">
        <v>70</v>
      </c>
      <c r="C164" s="56" t="s">
        <v>49</v>
      </c>
      <c r="D164" s="55">
        <v>3000</v>
      </c>
      <c r="E164" s="57"/>
      <c r="F164" s="57"/>
      <c r="G164" s="57"/>
      <c r="H164" s="58"/>
    </row>
    <row r="165" spans="1:8" s="20" customFormat="1" ht="25.5" x14ac:dyDescent="0.2">
      <c r="A165" s="54" t="s">
        <v>613</v>
      </c>
      <c r="B165" s="54" t="s">
        <v>71</v>
      </c>
      <c r="C165" s="56" t="s">
        <v>49</v>
      </c>
      <c r="D165" s="55">
        <v>350</v>
      </c>
      <c r="E165" s="57"/>
      <c r="F165" s="57"/>
      <c r="G165" s="57"/>
      <c r="H165" s="58"/>
    </row>
    <row r="166" spans="1:8" s="20" customFormat="1" ht="38.25" x14ac:dyDescent="0.2">
      <c r="A166" s="54" t="s">
        <v>614</v>
      </c>
      <c r="B166" s="54" t="s">
        <v>615</v>
      </c>
      <c r="C166" s="56" t="s">
        <v>49</v>
      </c>
      <c r="D166" s="55">
        <v>450</v>
      </c>
      <c r="E166" s="57"/>
      <c r="F166" s="57"/>
      <c r="G166" s="57"/>
      <c r="H166" s="58"/>
    </row>
    <row r="167" spans="1:8" s="20" customFormat="1" ht="38.25" x14ac:dyDescent="0.2">
      <c r="A167" s="54" t="s">
        <v>616</v>
      </c>
      <c r="B167" s="54" t="s">
        <v>75</v>
      </c>
      <c r="C167" s="56" t="s">
        <v>49</v>
      </c>
      <c r="D167" s="55">
        <v>360</v>
      </c>
      <c r="E167" s="57"/>
      <c r="F167" s="57"/>
      <c r="G167" s="57"/>
      <c r="H167" s="58"/>
    </row>
    <row r="168" spans="1:8" s="20" customFormat="1" ht="25.5" x14ac:dyDescent="0.2">
      <c r="A168" s="54" t="s">
        <v>617</v>
      </c>
      <c r="B168" s="54" t="s">
        <v>618</v>
      </c>
      <c r="C168" s="56" t="s">
        <v>36</v>
      </c>
      <c r="D168" s="55">
        <v>100</v>
      </c>
      <c r="E168" s="57"/>
      <c r="F168" s="57"/>
      <c r="G168" s="57"/>
      <c r="H168" s="58"/>
    </row>
    <row r="169" spans="1:8" s="20" customFormat="1" ht="25.5" x14ac:dyDescent="0.2">
      <c r="A169" s="54" t="s">
        <v>619</v>
      </c>
      <c r="B169" s="54" t="s">
        <v>620</v>
      </c>
      <c r="C169" s="56" t="s">
        <v>36</v>
      </c>
      <c r="D169" s="55">
        <v>45</v>
      </c>
      <c r="E169" s="57"/>
      <c r="F169" s="57"/>
      <c r="G169" s="57"/>
      <c r="H169" s="58"/>
    </row>
    <row r="170" spans="1:8" s="20" customFormat="1" ht="25.5" x14ac:dyDescent="0.2">
      <c r="A170" s="54" t="s">
        <v>621</v>
      </c>
      <c r="B170" s="54" t="s">
        <v>622</v>
      </c>
      <c r="C170" s="56" t="s">
        <v>36</v>
      </c>
      <c r="D170" s="55">
        <v>7</v>
      </c>
      <c r="E170" s="57"/>
      <c r="F170" s="57"/>
      <c r="G170" s="57"/>
      <c r="H170" s="58"/>
    </row>
    <row r="171" spans="1:8" s="20" customFormat="1" ht="25.5" x14ac:dyDescent="0.2">
      <c r="A171" s="54" t="s">
        <v>623</v>
      </c>
      <c r="B171" s="54" t="s">
        <v>98</v>
      </c>
      <c r="C171" s="56" t="s">
        <v>36</v>
      </c>
      <c r="D171" s="55">
        <v>3</v>
      </c>
      <c r="E171" s="57"/>
      <c r="F171" s="57"/>
      <c r="G171" s="57"/>
      <c r="H171" s="58"/>
    </row>
    <row r="172" spans="1:8" s="20" customFormat="1" ht="51" x14ac:dyDescent="0.2">
      <c r="A172" s="54" t="s">
        <v>624</v>
      </c>
      <c r="B172" s="54" t="s">
        <v>99</v>
      </c>
      <c r="C172" s="56" t="s">
        <v>58</v>
      </c>
      <c r="D172" s="55">
        <v>10</v>
      </c>
      <c r="E172" s="57"/>
      <c r="F172" s="57"/>
      <c r="G172" s="57"/>
      <c r="H172" s="58"/>
    </row>
    <row r="173" spans="1:8" s="20" customFormat="1" ht="25.5" x14ac:dyDescent="0.2">
      <c r="A173" s="54" t="s">
        <v>625</v>
      </c>
      <c r="B173" s="54" t="s">
        <v>626</v>
      </c>
      <c r="C173" s="56" t="s">
        <v>36</v>
      </c>
      <c r="D173" s="55">
        <v>10</v>
      </c>
      <c r="E173" s="57"/>
      <c r="F173" s="57"/>
      <c r="G173" s="57"/>
      <c r="H173" s="58"/>
    </row>
    <row r="174" spans="1:8" s="20" customFormat="1" x14ac:dyDescent="0.2">
      <c r="A174" s="54" t="s">
        <v>627</v>
      </c>
      <c r="B174" s="54" t="s">
        <v>628</v>
      </c>
      <c r="C174" s="56" t="s">
        <v>58</v>
      </c>
      <c r="D174" s="55">
        <v>20</v>
      </c>
      <c r="E174" s="57"/>
      <c r="F174" s="57"/>
      <c r="G174" s="57"/>
      <c r="H174" s="58"/>
    </row>
    <row r="175" spans="1:8" s="20" customFormat="1" ht="25.5" x14ac:dyDescent="0.2">
      <c r="A175" s="54" t="s">
        <v>629</v>
      </c>
      <c r="B175" s="54" t="s">
        <v>630</v>
      </c>
      <c r="C175" s="56" t="s">
        <v>58</v>
      </c>
      <c r="D175" s="55">
        <v>10</v>
      </c>
      <c r="E175" s="57"/>
      <c r="F175" s="57"/>
      <c r="G175" s="57"/>
      <c r="H175" s="58"/>
    </row>
    <row r="176" spans="1:8" s="20" customFormat="1" ht="25.5" x14ac:dyDescent="0.2">
      <c r="A176" s="54" t="s">
        <v>631</v>
      </c>
      <c r="B176" s="54" t="s">
        <v>632</v>
      </c>
      <c r="C176" s="56" t="s">
        <v>58</v>
      </c>
      <c r="D176" s="55">
        <v>95</v>
      </c>
      <c r="E176" s="57"/>
      <c r="F176" s="57"/>
      <c r="G176" s="57"/>
      <c r="H176" s="58"/>
    </row>
    <row r="177" spans="1:8" s="20" customFormat="1" x14ac:dyDescent="0.2">
      <c r="A177" s="54" t="s">
        <v>633</v>
      </c>
      <c r="B177" s="54" t="s">
        <v>634</v>
      </c>
      <c r="C177" s="56" t="s">
        <v>36</v>
      </c>
      <c r="D177" s="55">
        <v>95</v>
      </c>
      <c r="E177" s="57"/>
      <c r="F177" s="57"/>
      <c r="G177" s="57"/>
      <c r="H177" s="58"/>
    </row>
    <row r="178" spans="1:8" s="20" customFormat="1" x14ac:dyDescent="0.2">
      <c r="A178" s="54" t="s">
        <v>635</v>
      </c>
      <c r="B178" s="54" t="s">
        <v>636</v>
      </c>
      <c r="C178" s="56" t="s">
        <v>36</v>
      </c>
      <c r="D178" s="55">
        <v>85</v>
      </c>
      <c r="E178" s="57"/>
      <c r="F178" s="57"/>
      <c r="G178" s="57"/>
      <c r="H178" s="58"/>
    </row>
    <row r="179" spans="1:8" s="20" customFormat="1" ht="25.5" x14ac:dyDescent="0.2">
      <c r="A179" s="54" t="s">
        <v>637</v>
      </c>
      <c r="B179" s="54" t="s">
        <v>358</v>
      </c>
      <c r="C179" s="56" t="s">
        <v>36</v>
      </c>
      <c r="D179" s="55">
        <v>3</v>
      </c>
      <c r="E179" s="57"/>
      <c r="F179" s="57"/>
      <c r="G179" s="57"/>
      <c r="H179" s="58"/>
    </row>
    <row r="180" spans="1:8" s="20" customFormat="1" ht="25.5" x14ac:dyDescent="0.2">
      <c r="A180" s="54" t="s">
        <v>638</v>
      </c>
      <c r="B180" s="54" t="s">
        <v>357</v>
      </c>
      <c r="C180" s="56" t="s">
        <v>36</v>
      </c>
      <c r="D180" s="55">
        <v>6</v>
      </c>
      <c r="E180" s="57"/>
      <c r="F180" s="57"/>
      <c r="G180" s="57"/>
      <c r="H180" s="58"/>
    </row>
    <row r="181" spans="1:8" s="20" customFormat="1" ht="25.5" x14ac:dyDescent="0.2">
      <c r="A181" s="54" t="s">
        <v>639</v>
      </c>
      <c r="B181" s="54" t="s">
        <v>77</v>
      </c>
      <c r="C181" s="56" t="s">
        <v>36</v>
      </c>
      <c r="D181" s="55">
        <v>3</v>
      </c>
      <c r="E181" s="57"/>
      <c r="F181" s="57"/>
      <c r="G181" s="57"/>
      <c r="H181" s="58"/>
    </row>
    <row r="182" spans="1:8" s="20" customFormat="1" ht="25.5" x14ac:dyDescent="0.2">
      <c r="A182" s="54" t="s">
        <v>640</v>
      </c>
      <c r="B182" s="54" t="s">
        <v>73</v>
      </c>
      <c r="C182" s="56" t="s">
        <v>36</v>
      </c>
      <c r="D182" s="55">
        <v>12</v>
      </c>
      <c r="E182" s="57"/>
      <c r="F182" s="57"/>
      <c r="G182" s="57"/>
      <c r="H182" s="58"/>
    </row>
    <row r="183" spans="1:8" s="20" customFormat="1" ht="25.5" x14ac:dyDescent="0.2">
      <c r="A183" s="54" t="s">
        <v>641</v>
      </c>
      <c r="B183" s="54" t="s">
        <v>80</v>
      </c>
      <c r="C183" s="56" t="s">
        <v>36</v>
      </c>
      <c r="D183" s="55">
        <v>12</v>
      </c>
      <c r="E183" s="57"/>
      <c r="F183" s="57"/>
      <c r="G183" s="57"/>
      <c r="H183" s="58"/>
    </row>
    <row r="184" spans="1:8" s="20" customFormat="1" x14ac:dyDescent="0.2">
      <c r="A184" s="54" t="s">
        <v>642</v>
      </c>
      <c r="B184" s="54" t="s">
        <v>643</v>
      </c>
      <c r="C184" s="56" t="s">
        <v>58</v>
      </c>
      <c r="D184" s="55">
        <v>10</v>
      </c>
      <c r="E184" s="57"/>
      <c r="F184" s="57"/>
      <c r="G184" s="57"/>
      <c r="H184" s="58"/>
    </row>
    <row r="185" spans="1:8" s="20" customFormat="1" x14ac:dyDescent="0.2">
      <c r="A185" s="54" t="s">
        <v>644</v>
      </c>
      <c r="B185" s="54" t="s">
        <v>79</v>
      </c>
      <c r="C185" s="56" t="s">
        <v>58</v>
      </c>
      <c r="D185" s="55">
        <v>3</v>
      </c>
      <c r="E185" s="57"/>
      <c r="F185" s="57"/>
      <c r="G185" s="57"/>
      <c r="H185" s="58"/>
    </row>
    <row r="186" spans="1:8" s="20" customFormat="1" ht="25.5" x14ac:dyDescent="0.2">
      <c r="A186" s="54" t="s">
        <v>645</v>
      </c>
      <c r="B186" s="54" t="s">
        <v>646</v>
      </c>
      <c r="C186" s="56" t="s">
        <v>58</v>
      </c>
      <c r="D186" s="55">
        <v>13</v>
      </c>
      <c r="E186" s="57"/>
      <c r="F186" s="57"/>
      <c r="G186" s="57"/>
      <c r="H186" s="58"/>
    </row>
    <row r="187" spans="1:8" s="20" customFormat="1" ht="25.5" x14ac:dyDescent="0.2">
      <c r="A187" s="54" t="s">
        <v>647</v>
      </c>
      <c r="B187" s="54" t="s">
        <v>648</v>
      </c>
      <c r="C187" s="56" t="s">
        <v>36</v>
      </c>
      <c r="D187" s="55">
        <v>3</v>
      </c>
      <c r="E187" s="57"/>
      <c r="F187" s="57"/>
      <c r="G187" s="57"/>
      <c r="H187" s="58"/>
    </row>
    <row r="188" spans="1:8" s="20" customFormat="1" ht="25.5" x14ac:dyDescent="0.2">
      <c r="A188" s="54" t="s">
        <v>649</v>
      </c>
      <c r="B188" s="54" t="s">
        <v>74</v>
      </c>
      <c r="C188" s="56" t="s">
        <v>36</v>
      </c>
      <c r="D188" s="55">
        <v>3</v>
      </c>
      <c r="E188" s="57"/>
      <c r="F188" s="57"/>
      <c r="G188" s="57"/>
      <c r="H188" s="58"/>
    </row>
    <row r="189" spans="1:8" s="20" customFormat="1" ht="25.5" x14ac:dyDescent="0.2">
      <c r="A189" s="54" t="s">
        <v>650</v>
      </c>
      <c r="B189" s="54" t="s">
        <v>651</v>
      </c>
      <c r="C189" s="56" t="s">
        <v>36</v>
      </c>
      <c r="D189" s="55">
        <v>400</v>
      </c>
      <c r="E189" s="57"/>
      <c r="F189" s="57"/>
      <c r="G189" s="57"/>
      <c r="H189" s="58"/>
    </row>
    <row r="190" spans="1:8" s="20" customFormat="1" ht="25.5" x14ac:dyDescent="0.2">
      <c r="A190" s="54" t="s">
        <v>652</v>
      </c>
      <c r="B190" s="54" t="s">
        <v>653</v>
      </c>
      <c r="C190" s="56" t="s">
        <v>36</v>
      </c>
      <c r="D190" s="55">
        <v>300</v>
      </c>
      <c r="E190" s="57"/>
      <c r="F190" s="57"/>
      <c r="G190" s="57"/>
      <c r="H190" s="58"/>
    </row>
    <row r="191" spans="1:8" s="20" customFormat="1" ht="25.5" x14ac:dyDescent="0.2">
      <c r="A191" s="54" t="s">
        <v>654</v>
      </c>
      <c r="B191" s="54" t="s">
        <v>101</v>
      </c>
      <c r="C191" s="56" t="s">
        <v>58</v>
      </c>
      <c r="D191" s="55">
        <v>36</v>
      </c>
      <c r="E191" s="57"/>
      <c r="F191" s="57"/>
      <c r="G191" s="57"/>
      <c r="H191" s="58"/>
    </row>
    <row r="192" spans="1:8" s="20" customFormat="1" ht="25.5" x14ac:dyDescent="0.2">
      <c r="A192" s="54" t="s">
        <v>655</v>
      </c>
      <c r="B192" s="54" t="s">
        <v>81</v>
      </c>
      <c r="C192" s="56" t="s">
        <v>36</v>
      </c>
      <c r="D192" s="55">
        <v>3</v>
      </c>
      <c r="E192" s="57"/>
      <c r="F192" s="57"/>
      <c r="G192" s="57"/>
      <c r="H192" s="58"/>
    </row>
    <row r="193" spans="1:8" s="20" customFormat="1" ht="25.5" x14ac:dyDescent="0.2">
      <c r="A193" s="54" t="s">
        <v>656</v>
      </c>
      <c r="B193" s="54" t="s">
        <v>657</v>
      </c>
      <c r="C193" s="56" t="s">
        <v>58</v>
      </c>
      <c r="D193" s="55">
        <v>3</v>
      </c>
      <c r="E193" s="57"/>
      <c r="F193" s="57"/>
      <c r="G193" s="57"/>
      <c r="H193" s="58"/>
    </row>
    <row r="194" spans="1:8" s="20" customFormat="1" x14ac:dyDescent="0.2">
      <c r="A194" s="54" t="s">
        <v>658</v>
      </c>
      <c r="B194" s="54" t="s">
        <v>100</v>
      </c>
      <c r="C194" s="56" t="s">
        <v>36</v>
      </c>
      <c r="D194" s="55">
        <v>36</v>
      </c>
      <c r="E194" s="57"/>
      <c r="F194" s="57"/>
      <c r="G194" s="57"/>
      <c r="H194" s="58"/>
    </row>
    <row r="195" spans="1:8" s="20" customFormat="1" x14ac:dyDescent="0.2">
      <c r="A195" s="54" t="s">
        <v>659</v>
      </c>
      <c r="B195" s="54" t="s">
        <v>82</v>
      </c>
      <c r="C195" s="56" t="s">
        <v>36</v>
      </c>
      <c r="D195" s="55">
        <v>3</v>
      </c>
      <c r="E195" s="57"/>
      <c r="F195" s="57"/>
      <c r="G195" s="57"/>
      <c r="H195" s="58"/>
    </row>
    <row r="196" spans="1:8" s="20" customFormat="1" ht="38.25" x14ac:dyDescent="0.2">
      <c r="A196" s="54" t="s">
        <v>660</v>
      </c>
      <c r="B196" s="54" t="s">
        <v>661</v>
      </c>
      <c r="C196" s="56" t="s">
        <v>49</v>
      </c>
      <c r="D196" s="55">
        <v>60</v>
      </c>
      <c r="E196" s="57"/>
      <c r="F196" s="57"/>
      <c r="G196" s="57"/>
      <c r="H196" s="58"/>
    </row>
    <row r="197" spans="1:8" s="20" customFormat="1" x14ac:dyDescent="0.2">
      <c r="A197" s="54" t="s">
        <v>662</v>
      </c>
      <c r="B197" s="54" t="s">
        <v>663</v>
      </c>
      <c r="C197" s="56" t="s">
        <v>36</v>
      </c>
      <c r="D197" s="55">
        <v>10</v>
      </c>
      <c r="E197" s="57"/>
      <c r="F197" s="57"/>
      <c r="G197" s="57"/>
      <c r="H197" s="58"/>
    </row>
    <row r="198" spans="1:8" s="20" customFormat="1" x14ac:dyDescent="0.2">
      <c r="A198" s="54" t="s">
        <v>664</v>
      </c>
      <c r="B198" s="54" t="s">
        <v>83</v>
      </c>
      <c r="C198" s="56" t="s">
        <v>36</v>
      </c>
      <c r="D198" s="55">
        <v>1</v>
      </c>
      <c r="E198" s="57"/>
      <c r="F198" s="57"/>
      <c r="G198" s="57"/>
      <c r="H198" s="58"/>
    </row>
    <row r="199" spans="1:8" s="20" customFormat="1" ht="25.5" x14ac:dyDescent="0.2">
      <c r="A199" s="54" t="s">
        <v>665</v>
      </c>
      <c r="B199" s="54" t="s">
        <v>102</v>
      </c>
      <c r="C199" s="56" t="s">
        <v>36</v>
      </c>
      <c r="D199" s="55">
        <v>2</v>
      </c>
      <c r="E199" s="57"/>
      <c r="F199" s="57"/>
      <c r="G199" s="57"/>
      <c r="H199" s="58"/>
    </row>
    <row r="200" spans="1:8" s="20" customFormat="1" x14ac:dyDescent="0.2">
      <c r="A200" s="123" t="s">
        <v>666</v>
      </c>
      <c r="B200" s="123" t="s">
        <v>85</v>
      </c>
      <c r="C200" s="123"/>
      <c r="D200" s="124"/>
      <c r="E200" s="123"/>
      <c r="F200" s="123"/>
      <c r="G200" s="125"/>
      <c r="H200" s="126"/>
    </row>
    <row r="201" spans="1:8" s="20" customFormat="1" x14ac:dyDescent="0.2">
      <c r="A201" s="54" t="s">
        <v>667</v>
      </c>
      <c r="B201" s="54" t="s">
        <v>86</v>
      </c>
      <c r="C201" s="56" t="s">
        <v>28</v>
      </c>
      <c r="D201" s="55">
        <v>12805.8</v>
      </c>
      <c r="E201" s="57"/>
      <c r="F201" s="57"/>
      <c r="G201" s="57"/>
      <c r="H201" s="58"/>
    </row>
    <row r="202" spans="1:8" s="20" customFormat="1" ht="25.5" x14ac:dyDescent="0.2">
      <c r="A202" s="54" t="s">
        <v>668</v>
      </c>
      <c r="B202" s="54" t="s">
        <v>669</v>
      </c>
      <c r="C202" s="56" t="s">
        <v>28</v>
      </c>
      <c r="D202" s="55">
        <v>12805.8</v>
      </c>
      <c r="E202" s="57"/>
      <c r="F202" s="57"/>
      <c r="G202" s="57"/>
      <c r="H202" s="58"/>
    </row>
    <row r="203" spans="1:8" s="20" customFormat="1" x14ac:dyDescent="0.2">
      <c r="A203" s="123" t="s">
        <v>670</v>
      </c>
      <c r="B203" s="123" t="s">
        <v>671</v>
      </c>
      <c r="C203" s="123"/>
      <c r="D203" s="124"/>
      <c r="E203" s="123"/>
      <c r="F203" s="123"/>
      <c r="G203" s="125"/>
      <c r="H203" s="126"/>
    </row>
    <row r="204" spans="1:8" s="20" customFormat="1" x14ac:dyDescent="0.2">
      <c r="A204" s="54" t="s">
        <v>672</v>
      </c>
      <c r="B204" s="54" t="s">
        <v>673</v>
      </c>
      <c r="C204" s="56" t="s">
        <v>434</v>
      </c>
      <c r="D204" s="55">
        <v>1</v>
      </c>
      <c r="E204" s="57"/>
      <c r="F204" s="57"/>
      <c r="G204" s="57"/>
      <c r="H204" s="58"/>
    </row>
    <row r="205" spans="1:8" x14ac:dyDescent="0.2">
      <c r="A205" s="193"/>
      <c r="B205" s="193"/>
      <c r="C205" s="193"/>
      <c r="D205" s="193"/>
      <c r="E205" s="193"/>
      <c r="F205" s="193"/>
      <c r="G205" s="193"/>
      <c r="H205" s="193"/>
    </row>
    <row r="206" spans="1:8" s="53" customFormat="1" ht="18.75" x14ac:dyDescent="0.2">
      <c r="A206" s="217" t="s">
        <v>389</v>
      </c>
      <c r="B206" s="217"/>
      <c r="C206" s="217"/>
      <c r="D206" s="217"/>
      <c r="E206" s="217"/>
      <c r="F206" s="217"/>
      <c r="G206" s="218"/>
      <c r="H206" s="218"/>
    </row>
    <row r="207" spans="1:8" x14ac:dyDescent="0.2">
      <c r="A207" s="191"/>
      <c r="B207" s="191"/>
      <c r="C207" s="191"/>
      <c r="D207" s="191"/>
      <c r="E207" s="191"/>
      <c r="F207" s="191"/>
      <c r="G207" s="191"/>
      <c r="H207" s="191"/>
    </row>
  </sheetData>
  <mergeCells count="7">
    <mergeCell ref="G9:H9"/>
    <mergeCell ref="A206:F206"/>
    <mergeCell ref="G206:H206"/>
    <mergeCell ref="C2:H2"/>
    <mergeCell ref="B3:B4"/>
    <mergeCell ref="C3:H4"/>
    <mergeCell ref="A7:H7"/>
  </mergeCells>
  <pageMargins left="0.51181102362204722" right="0.51181102362204722" top="0.98425196850393704" bottom="0.98425196850393704" header="0.51181102362204722" footer="0.51181102362204722"/>
  <pageSetup paperSize="9" scale="57" fitToHeight="0" orientation="portrait" r:id="rId1"/>
  <headerFooter>
    <oddHeader xml:space="preserve">&amp;L </oddHeader>
    <oddFooter xml:space="preserve">&amp;L 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994"/>
  <sheetViews>
    <sheetView showOutlineSymbols="0" view="pageBreakPreview" topLeftCell="A4" zoomScale="70" zoomScaleNormal="70" zoomScaleSheetLayoutView="70" zoomScalePageLayoutView="55" workbookViewId="0"/>
  </sheetViews>
  <sheetFormatPr defaultColWidth="9" defaultRowHeight="14.25" x14ac:dyDescent="0.2"/>
  <cols>
    <col min="1" max="1" width="16.875" style="167" bestFit="1" customWidth="1"/>
    <col min="2" max="2" width="12" style="167" bestFit="1" customWidth="1"/>
    <col min="3" max="3" width="10" style="167" bestFit="1" customWidth="1"/>
    <col min="4" max="4" width="60" style="167" bestFit="1" customWidth="1"/>
    <col min="5" max="5" width="15" style="167" bestFit="1" customWidth="1"/>
    <col min="6" max="6" width="20.875" style="167" bestFit="1" customWidth="1"/>
    <col min="7" max="7" width="12" style="167" bestFit="1" customWidth="1"/>
    <col min="8" max="8" width="14.625" style="167" bestFit="1" customWidth="1"/>
    <col min="9" max="9" width="13" style="167" customWidth="1"/>
    <col min="10" max="10" width="14" style="167" bestFit="1" customWidth="1"/>
    <col min="11" max="11" width="9.875" style="167" bestFit="1" customWidth="1"/>
    <col min="12" max="16384" width="9" style="167"/>
  </cols>
  <sheetData>
    <row r="1" spans="1:26" ht="15" x14ac:dyDescent="0.2">
      <c r="A1" s="22"/>
      <c r="B1" s="22"/>
      <c r="C1" s="22"/>
      <c r="D1" s="22"/>
      <c r="E1" s="22"/>
      <c r="F1" s="22"/>
      <c r="G1" s="23"/>
      <c r="H1" s="22"/>
      <c r="I1" s="24"/>
      <c r="J1" s="25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x14ac:dyDescent="0.2">
      <c r="A2" s="26"/>
      <c r="B2" s="27"/>
      <c r="C2" s="232"/>
      <c r="D2" s="232"/>
      <c r="E2" s="233" t="s">
        <v>385</v>
      </c>
      <c r="F2" s="233"/>
      <c r="G2" s="233"/>
      <c r="H2" s="233"/>
      <c r="I2" s="233"/>
      <c r="J2" s="233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</row>
    <row r="3" spans="1:26" x14ac:dyDescent="0.2">
      <c r="A3" s="26"/>
      <c r="B3" s="27"/>
      <c r="C3" s="234"/>
      <c r="D3" s="234"/>
      <c r="E3" s="221" t="s">
        <v>390</v>
      </c>
      <c r="F3" s="221"/>
      <c r="G3" s="221"/>
      <c r="H3" s="221"/>
      <c r="I3" s="221"/>
      <c r="J3" s="221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A4" s="26"/>
      <c r="B4" s="27"/>
      <c r="C4" s="234"/>
      <c r="D4" s="234"/>
      <c r="E4" s="221"/>
      <c r="F4" s="221"/>
      <c r="G4" s="221"/>
      <c r="H4" s="221"/>
      <c r="I4" s="221"/>
      <c r="J4" s="221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</row>
    <row r="5" spans="1:26" x14ac:dyDescent="0.2">
      <c r="A5" s="26"/>
      <c r="B5" s="27"/>
      <c r="C5" s="235"/>
      <c r="D5" s="235"/>
      <c r="E5" s="28" t="s">
        <v>386</v>
      </c>
      <c r="F5" s="29" t="s">
        <v>391</v>
      </c>
      <c r="G5" s="30" t="s">
        <v>387</v>
      </c>
      <c r="H5" s="31">
        <v>44195</v>
      </c>
      <c r="I5" s="30" t="s">
        <v>388</v>
      </c>
      <c r="J5" s="32">
        <v>0</v>
      </c>
      <c r="K5" s="22"/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</row>
    <row r="6" spans="1:26" ht="15" x14ac:dyDescent="0.2">
      <c r="A6" s="168"/>
      <c r="B6" s="168"/>
      <c r="C6" s="209"/>
      <c r="D6" s="209"/>
      <c r="E6" s="209"/>
      <c r="F6" s="209"/>
      <c r="G6" s="209"/>
      <c r="H6" s="209"/>
      <c r="I6" s="209"/>
      <c r="J6" s="209"/>
    </row>
    <row r="7" spans="1:26" ht="15" x14ac:dyDescent="0.2">
      <c r="A7" s="168"/>
      <c r="B7" s="168"/>
      <c r="C7" s="33"/>
      <c r="D7" s="34"/>
      <c r="E7" s="35"/>
      <c r="F7" s="36"/>
      <c r="G7" s="210"/>
      <c r="H7" s="210"/>
      <c r="I7" s="210"/>
      <c r="J7" s="210"/>
    </row>
    <row r="8" spans="1:26" x14ac:dyDescent="0.2">
      <c r="A8" s="190"/>
      <c r="B8" s="190"/>
      <c r="C8" s="33"/>
      <c r="D8" s="34"/>
      <c r="E8" s="35"/>
      <c r="F8" s="36"/>
      <c r="G8" s="210"/>
      <c r="H8" s="210"/>
      <c r="I8" s="210"/>
      <c r="J8" s="210"/>
    </row>
    <row r="9" spans="1:26" ht="21" x14ac:dyDescent="0.2">
      <c r="A9" s="236" t="s">
        <v>1048</v>
      </c>
      <c r="B9" s="236"/>
      <c r="C9" s="236"/>
      <c r="D9" s="236"/>
      <c r="E9" s="236"/>
      <c r="F9" s="236"/>
      <c r="G9" s="236"/>
      <c r="H9" s="236"/>
      <c r="I9" s="236"/>
      <c r="J9" s="236"/>
      <c r="K9" s="37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</row>
    <row r="10" spans="1:26" s="20" customFormat="1" ht="21" x14ac:dyDescent="0.2">
      <c r="A10" s="237" t="s">
        <v>128</v>
      </c>
      <c r="B10" s="237"/>
      <c r="C10" s="237"/>
      <c r="D10" s="237"/>
      <c r="E10" s="237"/>
      <c r="F10" s="237"/>
      <c r="G10" s="237"/>
      <c r="H10" s="237"/>
      <c r="I10" s="237"/>
      <c r="J10" s="237"/>
    </row>
    <row r="11" spans="1:26" ht="15" x14ac:dyDescent="0.2">
      <c r="A11" s="169" t="s">
        <v>396</v>
      </c>
      <c r="B11" s="171" t="s">
        <v>8</v>
      </c>
      <c r="C11" s="169" t="s">
        <v>9</v>
      </c>
      <c r="D11" s="169" t="s">
        <v>10</v>
      </c>
      <c r="E11" s="225" t="s">
        <v>129</v>
      </c>
      <c r="F11" s="225"/>
      <c r="G11" s="170" t="s">
        <v>11</v>
      </c>
      <c r="H11" s="171" t="s">
        <v>12</v>
      </c>
      <c r="I11" s="171" t="s">
        <v>13</v>
      </c>
      <c r="J11" s="171" t="s">
        <v>15</v>
      </c>
    </row>
    <row r="12" spans="1:26" x14ac:dyDescent="0.2">
      <c r="A12" s="172"/>
      <c r="B12" s="174"/>
      <c r="C12" s="172"/>
      <c r="D12" s="172" t="s">
        <v>397</v>
      </c>
      <c r="E12" s="226"/>
      <c r="F12" s="226"/>
      <c r="G12" s="173" t="s">
        <v>36</v>
      </c>
      <c r="H12" s="176">
        <v>1</v>
      </c>
      <c r="I12" s="175"/>
      <c r="J12" s="175"/>
    </row>
    <row r="13" spans="1:26" ht="25.5" x14ac:dyDescent="0.2">
      <c r="A13" s="178"/>
      <c r="B13" s="180"/>
      <c r="C13" s="178"/>
      <c r="D13" s="178" t="s">
        <v>674</v>
      </c>
      <c r="E13" s="223"/>
      <c r="F13" s="223"/>
      <c r="G13" s="179" t="s">
        <v>361</v>
      </c>
      <c r="H13" s="183">
        <v>14</v>
      </c>
      <c r="I13" s="181"/>
      <c r="J13" s="181"/>
    </row>
    <row r="14" spans="1:26" x14ac:dyDescent="0.2">
      <c r="A14" s="178"/>
      <c r="B14" s="180"/>
      <c r="C14" s="178"/>
      <c r="D14" s="178" t="s">
        <v>675</v>
      </c>
      <c r="E14" s="223"/>
      <c r="F14" s="223"/>
      <c r="G14" s="179" t="s">
        <v>361</v>
      </c>
      <c r="H14" s="183">
        <v>14</v>
      </c>
      <c r="I14" s="181"/>
      <c r="J14" s="181"/>
    </row>
    <row r="15" spans="1:26" ht="25.5" x14ac:dyDescent="0.2">
      <c r="A15" s="178"/>
      <c r="B15" s="180"/>
      <c r="C15" s="178"/>
      <c r="D15" s="178" t="s">
        <v>676</v>
      </c>
      <c r="E15" s="223"/>
      <c r="F15" s="223"/>
      <c r="G15" s="179" t="s">
        <v>361</v>
      </c>
      <c r="H15" s="183">
        <v>14</v>
      </c>
      <c r="I15" s="181"/>
      <c r="J15" s="181"/>
    </row>
    <row r="16" spans="1:26" ht="25.5" x14ac:dyDescent="0.2">
      <c r="A16" s="178"/>
      <c r="B16" s="180"/>
      <c r="C16" s="178"/>
      <c r="D16" s="178" t="s">
        <v>676</v>
      </c>
      <c r="E16" s="223"/>
      <c r="F16" s="223"/>
      <c r="G16" s="179" t="s">
        <v>361</v>
      </c>
      <c r="H16" s="183">
        <v>14</v>
      </c>
      <c r="I16" s="181"/>
      <c r="J16" s="181"/>
    </row>
    <row r="17" spans="1:10" ht="25.5" x14ac:dyDescent="0.2">
      <c r="A17" s="178"/>
      <c r="B17" s="180"/>
      <c r="C17" s="178"/>
      <c r="D17" s="178" t="s">
        <v>677</v>
      </c>
      <c r="E17" s="223"/>
      <c r="F17" s="223"/>
      <c r="G17" s="179" t="s">
        <v>361</v>
      </c>
      <c r="H17" s="183">
        <v>14</v>
      </c>
      <c r="I17" s="181"/>
      <c r="J17" s="181"/>
    </row>
    <row r="18" spans="1:10" x14ac:dyDescent="0.2">
      <c r="A18" s="178"/>
      <c r="B18" s="180"/>
      <c r="C18" s="178"/>
      <c r="D18" s="178" t="s">
        <v>678</v>
      </c>
      <c r="E18" s="223"/>
      <c r="F18" s="223"/>
      <c r="G18" s="179" t="s">
        <v>361</v>
      </c>
      <c r="H18" s="183">
        <v>28</v>
      </c>
      <c r="I18" s="181"/>
      <c r="J18" s="181"/>
    </row>
    <row r="19" spans="1:10" x14ac:dyDescent="0.2">
      <c r="A19" s="178"/>
      <c r="B19" s="180"/>
      <c r="C19" s="178"/>
      <c r="D19" s="178" t="s">
        <v>679</v>
      </c>
      <c r="E19" s="223"/>
      <c r="F19" s="223"/>
      <c r="G19" s="179" t="s">
        <v>137</v>
      </c>
      <c r="H19" s="183">
        <v>4928</v>
      </c>
      <c r="I19" s="181"/>
      <c r="J19" s="181"/>
    </row>
    <row r="20" spans="1:10" x14ac:dyDescent="0.2">
      <c r="A20" s="178"/>
      <c r="B20" s="180"/>
      <c r="C20" s="178"/>
      <c r="D20" s="178" t="s">
        <v>680</v>
      </c>
      <c r="E20" s="223"/>
      <c r="F20" s="223"/>
      <c r="G20" s="179" t="s">
        <v>361</v>
      </c>
      <c r="H20" s="183">
        <v>28</v>
      </c>
      <c r="I20" s="181"/>
      <c r="J20" s="181"/>
    </row>
    <row r="21" spans="1:10" ht="25.5" x14ac:dyDescent="0.2">
      <c r="A21" s="178"/>
      <c r="B21" s="180"/>
      <c r="C21" s="178"/>
      <c r="D21" s="178" t="s">
        <v>681</v>
      </c>
      <c r="E21" s="223"/>
      <c r="F21" s="223"/>
      <c r="G21" s="179" t="s">
        <v>361</v>
      </c>
      <c r="H21" s="183">
        <v>14</v>
      </c>
      <c r="I21" s="181"/>
      <c r="J21" s="181"/>
    </row>
    <row r="22" spans="1:10" x14ac:dyDescent="0.2">
      <c r="A22" s="178"/>
      <c r="B22" s="180"/>
      <c r="C22" s="178"/>
      <c r="D22" s="178" t="s">
        <v>682</v>
      </c>
      <c r="E22" s="223"/>
      <c r="F22" s="223"/>
      <c r="G22" s="179" t="s">
        <v>361</v>
      </c>
      <c r="H22" s="183">
        <v>14</v>
      </c>
      <c r="I22" s="181"/>
      <c r="J22" s="181"/>
    </row>
    <row r="23" spans="1:10" ht="25.5" x14ac:dyDescent="0.2">
      <c r="A23" s="178"/>
      <c r="B23" s="180"/>
      <c r="C23" s="178"/>
      <c r="D23" s="178" t="s">
        <v>683</v>
      </c>
      <c r="E23" s="223"/>
      <c r="F23" s="223"/>
      <c r="G23" s="179" t="s">
        <v>361</v>
      </c>
      <c r="H23" s="183">
        <v>26</v>
      </c>
      <c r="I23" s="181"/>
      <c r="J23" s="181"/>
    </row>
    <row r="24" spans="1:10" ht="25.5" x14ac:dyDescent="0.2">
      <c r="A24" s="184"/>
      <c r="B24" s="186"/>
      <c r="C24" s="184"/>
      <c r="D24" s="184" t="s">
        <v>684</v>
      </c>
      <c r="E24" s="227"/>
      <c r="F24" s="227"/>
      <c r="G24" s="185" t="s">
        <v>434</v>
      </c>
      <c r="H24" s="189">
        <v>14</v>
      </c>
      <c r="I24" s="187"/>
      <c r="J24" s="187"/>
    </row>
    <row r="25" spans="1:10" ht="25.5" x14ac:dyDescent="0.2">
      <c r="A25" s="184"/>
      <c r="B25" s="186"/>
      <c r="C25" s="184"/>
      <c r="D25" s="184" t="s">
        <v>685</v>
      </c>
      <c r="E25" s="227"/>
      <c r="F25" s="227"/>
      <c r="G25" s="185" t="s">
        <v>361</v>
      </c>
      <c r="H25" s="189">
        <v>26</v>
      </c>
      <c r="I25" s="187"/>
      <c r="J25" s="187"/>
    </row>
    <row r="26" spans="1:10" x14ac:dyDescent="0.2">
      <c r="A26" s="194"/>
      <c r="B26" s="194"/>
      <c r="C26" s="194"/>
      <c r="D26" s="194"/>
      <c r="E26" s="194" t="s">
        <v>138</v>
      </c>
      <c r="F26" s="195"/>
      <c r="G26" s="194" t="s">
        <v>139</v>
      </c>
      <c r="H26" s="195"/>
      <c r="I26" s="194" t="s">
        <v>140</v>
      </c>
      <c r="J26" s="195"/>
    </row>
    <row r="27" spans="1:10" ht="15" thickBot="1" x14ac:dyDescent="0.25">
      <c r="A27" s="194"/>
      <c r="B27" s="194"/>
      <c r="C27" s="194"/>
      <c r="D27" s="194"/>
      <c r="E27" s="194" t="s">
        <v>141</v>
      </c>
      <c r="F27" s="195"/>
      <c r="G27" s="194"/>
      <c r="H27" s="224" t="s">
        <v>142</v>
      </c>
      <c r="I27" s="224"/>
      <c r="J27" s="195"/>
    </row>
    <row r="28" spans="1:10" ht="15" thickTop="1" x14ac:dyDescent="0.2">
      <c r="A28" s="177"/>
      <c r="B28" s="177"/>
      <c r="C28" s="177"/>
      <c r="D28" s="177"/>
      <c r="E28" s="177"/>
      <c r="F28" s="177"/>
      <c r="G28" s="177"/>
      <c r="H28" s="177"/>
      <c r="I28" s="177"/>
      <c r="J28" s="177"/>
    </row>
    <row r="29" spans="1:10" ht="15" x14ac:dyDescent="0.2">
      <c r="A29" s="169" t="s">
        <v>400</v>
      </c>
      <c r="B29" s="171" t="s">
        <v>8</v>
      </c>
      <c r="C29" s="169" t="s">
        <v>9</v>
      </c>
      <c r="D29" s="169" t="s">
        <v>10</v>
      </c>
      <c r="E29" s="225" t="s">
        <v>129</v>
      </c>
      <c r="F29" s="225"/>
      <c r="G29" s="170" t="s">
        <v>11</v>
      </c>
      <c r="H29" s="171" t="s">
        <v>12</v>
      </c>
      <c r="I29" s="171" t="s">
        <v>13</v>
      </c>
      <c r="J29" s="171" t="s">
        <v>15</v>
      </c>
    </row>
    <row r="30" spans="1:10" x14ac:dyDescent="0.2">
      <c r="A30" s="172"/>
      <c r="B30" s="174"/>
      <c r="C30" s="172"/>
      <c r="D30" s="172" t="s">
        <v>401</v>
      </c>
      <c r="E30" s="226"/>
      <c r="F30" s="226"/>
      <c r="G30" s="173" t="s">
        <v>36</v>
      </c>
      <c r="H30" s="176">
        <v>1</v>
      </c>
      <c r="I30" s="175"/>
      <c r="J30" s="175"/>
    </row>
    <row r="31" spans="1:10" x14ac:dyDescent="0.2">
      <c r="A31" s="178"/>
      <c r="B31" s="180"/>
      <c r="C31" s="178"/>
      <c r="D31" s="178" t="s">
        <v>289</v>
      </c>
      <c r="E31" s="223"/>
      <c r="F31" s="223"/>
      <c r="G31" s="179" t="s">
        <v>137</v>
      </c>
      <c r="H31" s="183">
        <v>24</v>
      </c>
      <c r="I31" s="181"/>
      <c r="J31" s="181"/>
    </row>
    <row r="32" spans="1:10" x14ac:dyDescent="0.2">
      <c r="A32" s="178"/>
      <c r="B32" s="180"/>
      <c r="C32" s="178"/>
      <c r="D32" s="178" t="s">
        <v>136</v>
      </c>
      <c r="E32" s="223"/>
      <c r="F32" s="223"/>
      <c r="G32" s="179" t="s">
        <v>137</v>
      </c>
      <c r="H32" s="183">
        <v>72</v>
      </c>
      <c r="I32" s="181"/>
      <c r="J32" s="181"/>
    </row>
    <row r="33" spans="1:10" ht="25.5" x14ac:dyDescent="0.2">
      <c r="A33" s="178"/>
      <c r="B33" s="180"/>
      <c r="C33" s="178"/>
      <c r="D33" s="178" t="s">
        <v>224</v>
      </c>
      <c r="E33" s="223"/>
      <c r="F33" s="223"/>
      <c r="G33" s="179" t="s">
        <v>137</v>
      </c>
      <c r="H33" s="183">
        <v>24</v>
      </c>
      <c r="I33" s="181"/>
      <c r="J33" s="181"/>
    </row>
    <row r="34" spans="1:10" x14ac:dyDescent="0.2">
      <c r="A34" s="178"/>
      <c r="B34" s="180"/>
      <c r="C34" s="178"/>
      <c r="D34" s="178" t="s">
        <v>198</v>
      </c>
      <c r="E34" s="223"/>
      <c r="F34" s="223"/>
      <c r="G34" s="179" t="s">
        <v>137</v>
      </c>
      <c r="H34" s="183">
        <v>24</v>
      </c>
      <c r="I34" s="181"/>
      <c r="J34" s="181"/>
    </row>
    <row r="35" spans="1:10" ht="25.5" x14ac:dyDescent="0.2">
      <c r="A35" s="178"/>
      <c r="B35" s="180"/>
      <c r="C35" s="178"/>
      <c r="D35" s="178" t="s">
        <v>67</v>
      </c>
      <c r="E35" s="223"/>
      <c r="F35" s="223"/>
      <c r="G35" s="179" t="s">
        <v>49</v>
      </c>
      <c r="H35" s="183">
        <v>40</v>
      </c>
      <c r="I35" s="181"/>
      <c r="J35" s="181"/>
    </row>
    <row r="36" spans="1:10" ht="38.25" x14ac:dyDescent="0.2">
      <c r="A36" s="178"/>
      <c r="B36" s="180"/>
      <c r="C36" s="178"/>
      <c r="D36" s="178" t="s">
        <v>686</v>
      </c>
      <c r="E36" s="223"/>
      <c r="F36" s="223"/>
      <c r="G36" s="179" t="s">
        <v>49</v>
      </c>
      <c r="H36" s="183">
        <v>72</v>
      </c>
      <c r="I36" s="181"/>
      <c r="J36" s="181"/>
    </row>
    <row r="37" spans="1:10" ht="38.25" x14ac:dyDescent="0.2">
      <c r="A37" s="178"/>
      <c r="B37" s="180"/>
      <c r="C37" s="178"/>
      <c r="D37" s="178" t="s">
        <v>687</v>
      </c>
      <c r="E37" s="223"/>
      <c r="F37" s="223"/>
      <c r="G37" s="179" t="s">
        <v>36</v>
      </c>
      <c r="H37" s="183">
        <v>10</v>
      </c>
      <c r="I37" s="181"/>
      <c r="J37" s="181"/>
    </row>
    <row r="38" spans="1:10" ht="25.5" x14ac:dyDescent="0.2">
      <c r="A38" s="178"/>
      <c r="B38" s="180"/>
      <c r="C38" s="178"/>
      <c r="D38" s="178" t="s">
        <v>688</v>
      </c>
      <c r="E38" s="223"/>
      <c r="F38" s="223"/>
      <c r="G38" s="179" t="s">
        <v>36</v>
      </c>
      <c r="H38" s="183">
        <v>3</v>
      </c>
      <c r="I38" s="181"/>
      <c r="J38" s="181"/>
    </row>
    <row r="39" spans="1:10" ht="38.25" x14ac:dyDescent="0.2">
      <c r="A39" s="178"/>
      <c r="B39" s="180"/>
      <c r="C39" s="178"/>
      <c r="D39" s="178" t="s">
        <v>689</v>
      </c>
      <c r="E39" s="223"/>
      <c r="F39" s="223"/>
      <c r="G39" s="179" t="s">
        <v>36</v>
      </c>
      <c r="H39" s="183">
        <v>3</v>
      </c>
      <c r="I39" s="181"/>
      <c r="J39" s="181"/>
    </row>
    <row r="40" spans="1:10" ht="25.5" x14ac:dyDescent="0.2">
      <c r="A40" s="184"/>
      <c r="B40" s="186"/>
      <c r="C40" s="184"/>
      <c r="D40" s="184" t="s">
        <v>349</v>
      </c>
      <c r="E40" s="227"/>
      <c r="F40" s="227"/>
      <c r="G40" s="185" t="s">
        <v>36</v>
      </c>
      <c r="H40" s="189">
        <v>8</v>
      </c>
      <c r="I40" s="187"/>
      <c r="J40" s="187"/>
    </row>
    <row r="41" spans="1:10" ht="25.5" x14ac:dyDescent="0.2">
      <c r="A41" s="184"/>
      <c r="B41" s="186"/>
      <c r="C41" s="184"/>
      <c r="D41" s="184" t="s">
        <v>690</v>
      </c>
      <c r="E41" s="227"/>
      <c r="F41" s="227"/>
      <c r="G41" s="185" t="s">
        <v>49</v>
      </c>
      <c r="H41" s="189">
        <v>20</v>
      </c>
      <c r="I41" s="187"/>
      <c r="J41" s="187"/>
    </row>
    <row r="42" spans="1:10" ht="25.5" x14ac:dyDescent="0.2">
      <c r="A42" s="184"/>
      <c r="B42" s="186"/>
      <c r="C42" s="184"/>
      <c r="D42" s="184" t="s">
        <v>691</v>
      </c>
      <c r="E42" s="227"/>
      <c r="F42" s="227"/>
      <c r="G42" s="185" t="s">
        <v>49</v>
      </c>
      <c r="H42" s="189">
        <v>240</v>
      </c>
      <c r="I42" s="187"/>
      <c r="J42" s="187"/>
    </row>
    <row r="43" spans="1:10" x14ac:dyDescent="0.2">
      <c r="A43" s="184"/>
      <c r="B43" s="186"/>
      <c r="C43" s="184"/>
      <c r="D43" s="184" t="s">
        <v>692</v>
      </c>
      <c r="E43" s="227"/>
      <c r="F43" s="227"/>
      <c r="G43" s="185" t="s">
        <v>49</v>
      </c>
      <c r="H43" s="189">
        <v>6</v>
      </c>
      <c r="I43" s="187"/>
      <c r="J43" s="187"/>
    </row>
    <row r="44" spans="1:10" x14ac:dyDescent="0.2">
      <c r="A44" s="184"/>
      <c r="B44" s="186"/>
      <c r="C44" s="184"/>
      <c r="D44" s="184" t="s">
        <v>693</v>
      </c>
      <c r="E44" s="227"/>
      <c r="F44" s="227"/>
      <c r="G44" s="185" t="s">
        <v>36</v>
      </c>
      <c r="H44" s="189">
        <v>8</v>
      </c>
      <c r="I44" s="187"/>
      <c r="J44" s="187"/>
    </row>
    <row r="45" spans="1:10" x14ac:dyDescent="0.2">
      <c r="A45" s="194"/>
      <c r="B45" s="194"/>
      <c r="C45" s="194"/>
      <c r="D45" s="194"/>
      <c r="E45" s="194" t="s">
        <v>138</v>
      </c>
      <c r="F45" s="195"/>
      <c r="G45" s="194" t="s">
        <v>139</v>
      </c>
      <c r="H45" s="195"/>
      <c r="I45" s="194" t="s">
        <v>140</v>
      </c>
      <c r="J45" s="195"/>
    </row>
    <row r="46" spans="1:10" ht="15" thickBot="1" x14ac:dyDescent="0.25">
      <c r="A46" s="194"/>
      <c r="B46" s="194"/>
      <c r="C46" s="194"/>
      <c r="D46" s="194"/>
      <c r="E46" s="194" t="s">
        <v>141</v>
      </c>
      <c r="F46" s="195"/>
      <c r="G46" s="194"/>
      <c r="H46" s="224" t="s">
        <v>142</v>
      </c>
      <c r="I46" s="224"/>
      <c r="J46" s="195"/>
    </row>
    <row r="47" spans="1:10" ht="15" thickTop="1" x14ac:dyDescent="0.2">
      <c r="A47" s="177"/>
      <c r="B47" s="177"/>
      <c r="C47" s="177"/>
      <c r="D47" s="177"/>
      <c r="E47" s="177"/>
      <c r="F47" s="177"/>
      <c r="G47" s="177"/>
      <c r="H47" s="177"/>
      <c r="I47" s="177"/>
      <c r="J47" s="177"/>
    </row>
    <row r="48" spans="1:10" ht="15" x14ac:dyDescent="0.2">
      <c r="A48" s="169" t="s">
        <v>402</v>
      </c>
      <c r="B48" s="171" t="s">
        <v>8</v>
      </c>
      <c r="C48" s="169" t="s">
        <v>9</v>
      </c>
      <c r="D48" s="169" t="s">
        <v>10</v>
      </c>
      <c r="E48" s="225" t="s">
        <v>129</v>
      </c>
      <c r="F48" s="225"/>
      <c r="G48" s="170" t="s">
        <v>11</v>
      </c>
      <c r="H48" s="171" t="s">
        <v>12</v>
      </c>
      <c r="I48" s="171" t="s">
        <v>13</v>
      </c>
      <c r="J48" s="171" t="s">
        <v>15</v>
      </c>
    </row>
    <row r="49" spans="1:10" ht="25.5" x14ac:dyDescent="0.2">
      <c r="A49" s="172"/>
      <c r="B49" s="174"/>
      <c r="C49" s="172"/>
      <c r="D49" s="172" t="s">
        <v>403</v>
      </c>
      <c r="E49" s="226"/>
      <c r="F49" s="226"/>
      <c r="G49" s="173" t="s">
        <v>28</v>
      </c>
      <c r="H49" s="176">
        <v>1</v>
      </c>
      <c r="I49" s="175"/>
      <c r="J49" s="175"/>
    </row>
    <row r="50" spans="1:10" ht="51" x14ac:dyDescent="0.2">
      <c r="A50" s="178"/>
      <c r="B50" s="180"/>
      <c r="C50" s="178"/>
      <c r="D50" s="178" t="s">
        <v>694</v>
      </c>
      <c r="E50" s="223"/>
      <c r="F50" s="223"/>
      <c r="G50" s="179" t="s">
        <v>28</v>
      </c>
      <c r="H50" s="183">
        <v>1.4269000000000001</v>
      </c>
      <c r="I50" s="181"/>
      <c r="J50" s="181"/>
    </row>
    <row r="51" spans="1:10" ht="51" x14ac:dyDescent="0.2">
      <c r="A51" s="178"/>
      <c r="B51" s="180"/>
      <c r="C51" s="178"/>
      <c r="D51" s="178" t="s">
        <v>695</v>
      </c>
      <c r="E51" s="223"/>
      <c r="F51" s="223"/>
      <c r="G51" s="179" t="s">
        <v>28</v>
      </c>
      <c r="H51" s="183">
        <v>1.4269000000000001</v>
      </c>
      <c r="I51" s="181"/>
      <c r="J51" s="181"/>
    </row>
    <row r="52" spans="1:10" ht="38.25" x14ac:dyDescent="0.2">
      <c r="A52" s="178"/>
      <c r="B52" s="180"/>
      <c r="C52" s="178"/>
      <c r="D52" s="178" t="s">
        <v>696</v>
      </c>
      <c r="E52" s="223"/>
      <c r="F52" s="223"/>
      <c r="G52" s="179" t="s">
        <v>28</v>
      </c>
      <c r="H52" s="183">
        <v>6.0400000000000002E-2</v>
      </c>
      <c r="I52" s="181"/>
      <c r="J52" s="181"/>
    </row>
    <row r="53" spans="1:10" ht="51" x14ac:dyDescent="0.2">
      <c r="A53" s="178"/>
      <c r="B53" s="180"/>
      <c r="C53" s="178"/>
      <c r="D53" s="178" t="s">
        <v>697</v>
      </c>
      <c r="E53" s="223"/>
      <c r="F53" s="223"/>
      <c r="G53" s="179" t="s">
        <v>28</v>
      </c>
      <c r="H53" s="183">
        <v>7.1900000000000006E-2</v>
      </c>
      <c r="I53" s="181"/>
      <c r="J53" s="181"/>
    </row>
    <row r="54" spans="1:10" ht="25.5" x14ac:dyDescent="0.2">
      <c r="A54" s="178"/>
      <c r="B54" s="180"/>
      <c r="C54" s="178"/>
      <c r="D54" s="178" t="s">
        <v>698</v>
      </c>
      <c r="E54" s="223"/>
      <c r="F54" s="223"/>
      <c r="G54" s="179" t="s">
        <v>28</v>
      </c>
      <c r="H54" s="183">
        <v>6.4999999999999997E-3</v>
      </c>
      <c r="I54" s="181"/>
      <c r="J54" s="181"/>
    </row>
    <row r="55" spans="1:10" ht="25.5" x14ac:dyDescent="0.2">
      <c r="A55" s="178"/>
      <c r="B55" s="180"/>
      <c r="C55" s="178"/>
      <c r="D55" s="178" t="s">
        <v>699</v>
      </c>
      <c r="E55" s="223"/>
      <c r="F55" s="223"/>
      <c r="G55" s="179" t="s">
        <v>28</v>
      </c>
      <c r="H55" s="183">
        <v>1.3239000000000001</v>
      </c>
      <c r="I55" s="181"/>
      <c r="J55" s="181"/>
    </row>
    <row r="56" spans="1:10" ht="38.25" x14ac:dyDescent="0.2">
      <c r="A56" s="178"/>
      <c r="B56" s="180"/>
      <c r="C56" s="178"/>
      <c r="D56" s="178" t="s">
        <v>702</v>
      </c>
      <c r="E56" s="223"/>
      <c r="F56" s="223"/>
      <c r="G56" s="179" t="s">
        <v>21</v>
      </c>
      <c r="H56" s="183">
        <v>2.8299999999999999E-2</v>
      </c>
      <c r="I56" s="181"/>
      <c r="J56" s="181"/>
    </row>
    <row r="57" spans="1:10" ht="25.5" x14ac:dyDescent="0.2">
      <c r="A57" s="178"/>
      <c r="B57" s="180"/>
      <c r="C57" s="178"/>
      <c r="D57" s="178" t="s">
        <v>708</v>
      </c>
      <c r="E57" s="223"/>
      <c r="F57" s="223"/>
      <c r="G57" s="179" t="s">
        <v>49</v>
      </c>
      <c r="H57" s="183">
        <v>0.70679999999999998</v>
      </c>
      <c r="I57" s="181"/>
      <c r="J57" s="181"/>
    </row>
    <row r="58" spans="1:10" ht="38.25" x14ac:dyDescent="0.2">
      <c r="A58" s="178"/>
      <c r="B58" s="180"/>
      <c r="C58" s="178"/>
      <c r="D58" s="178" t="s">
        <v>705</v>
      </c>
      <c r="E58" s="223"/>
      <c r="F58" s="223"/>
      <c r="G58" s="179" t="s">
        <v>49</v>
      </c>
      <c r="H58" s="183">
        <v>0.23960000000000001</v>
      </c>
      <c r="I58" s="181"/>
      <c r="J58" s="181"/>
    </row>
    <row r="59" spans="1:10" ht="38.25" x14ac:dyDescent="0.2">
      <c r="A59" s="178"/>
      <c r="B59" s="180"/>
      <c r="C59" s="178"/>
      <c r="D59" s="178" t="s">
        <v>710</v>
      </c>
      <c r="E59" s="223"/>
      <c r="F59" s="223"/>
      <c r="G59" s="179" t="s">
        <v>49</v>
      </c>
      <c r="H59" s="183">
        <v>0.59179999999999999</v>
      </c>
      <c r="I59" s="181"/>
      <c r="J59" s="181"/>
    </row>
    <row r="60" spans="1:10" ht="38.25" x14ac:dyDescent="0.2">
      <c r="A60" s="178"/>
      <c r="B60" s="180"/>
      <c r="C60" s="178"/>
      <c r="D60" s="178" t="s">
        <v>706</v>
      </c>
      <c r="E60" s="223"/>
      <c r="F60" s="223"/>
      <c r="G60" s="179" t="s">
        <v>49</v>
      </c>
      <c r="H60" s="183">
        <v>0.21560000000000001</v>
      </c>
      <c r="I60" s="181"/>
      <c r="J60" s="181"/>
    </row>
    <row r="61" spans="1:10" ht="25.5" x14ac:dyDescent="0.2">
      <c r="A61" s="178"/>
      <c r="B61" s="180"/>
      <c r="C61" s="178"/>
      <c r="D61" s="178" t="s">
        <v>711</v>
      </c>
      <c r="E61" s="223"/>
      <c r="F61" s="223"/>
      <c r="G61" s="179" t="s">
        <v>36</v>
      </c>
      <c r="H61" s="183">
        <v>4.7899999999999998E-2</v>
      </c>
      <c r="I61" s="181"/>
      <c r="J61" s="181"/>
    </row>
    <row r="62" spans="1:10" ht="25.5" x14ac:dyDescent="0.2">
      <c r="A62" s="178"/>
      <c r="B62" s="180"/>
      <c r="C62" s="178"/>
      <c r="D62" s="178" t="s">
        <v>707</v>
      </c>
      <c r="E62" s="223"/>
      <c r="F62" s="223"/>
      <c r="G62" s="179" t="s">
        <v>36</v>
      </c>
      <c r="H62" s="183">
        <v>2.4E-2</v>
      </c>
      <c r="I62" s="181"/>
      <c r="J62" s="181"/>
    </row>
    <row r="63" spans="1:10" ht="38.25" x14ac:dyDescent="0.2">
      <c r="A63" s="178"/>
      <c r="B63" s="180"/>
      <c r="C63" s="178"/>
      <c r="D63" s="178" t="s">
        <v>704</v>
      </c>
      <c r="E63" s="223"/>
      <c r="F63" s="223"/>
      <c r="G63" s="179" t="s">
        <v>49</v>
      </c>
      <c r="H63" s="183">
        <v>0.64690000000000003</v>
      </c>
      <c r="I63" s="181"/>
      <c r="J63" s="181"/>
    </row>
    <row r="64" spans="1:10" ht="25.5" x14ac:dyDescent="0.2">
      <c r="A64" s="178"/>
      <c r="B64" s="180"/>
      <c r="C64" s="178"/>
      <c r="D64" s="178" t="s">
        <v>713</v>
      </c>
      <c r="E64" s="223"/>
      <c r="F64" s="223"/>
      <c r="G64" s="179" t="s">
        <v>36</v>
      </c>
      <c r="H64" s="183">
        <v>4.7899999999999998E-2</v>
      </c>
      <c r="I64" s="181"/>
      <c r="J64" s="181"/>
    </row>
    <row r="65" spans="1:10" ht="38.25" x14ac:dyDescent="0.2">
      <c r="A65" s="178"/>
      <c r="B65" s="180"/>
      <c r="C65" s="178"/>
      <c r="D65" s="178" t="s">
        <v>700</v>
      </c>
      <c r="E65" s="223"/>
      <c r="F65" s="223"/>
      <c r="G65" s="179" t="s">
        <v>36</v>
      </c>
      <c r="H65" s="183">
        <v>9.5799999999999996E-2</v>
      </c>
      <c r="I65" s="181"/>
      <c r="J65" s="181"/>
    </row>
    <row r="66" spans="1:10" ht="25.5" x14ac:dyDescent="0.2">
      <c r="A66" s="178"/>
      <c r="B66" s="180"/>
      <c r="C66" s="178"/>
      <c r="D66" s="178" t="s">
        <v>709</v>
      </c>
      <c r="E66" s="223"/>
      <c r="F66" s="223"/>
      <c r="G66" s="179" t="s">
        <v>36</v>
      </c>
      <c r="H66" s="183">
        <v>4.7899999999999998E-2</v>
      </c>
      <c r="I66" s="181"/>
      <c r="J66" s="181"/>
    </row>
    <row r="67" spans="1:10" ht="38.25" x14ac:dyDescent="0.2">
      <c r="A67" s="178"/>
      <c r="B67" s="180"/>
      <c r="C67" s="178"/>
      <c r="D67" s="178" t="s">
        <v>703</v>
      </c>
      <c r="E67" s="223"/>
      <c r="F67" s="223"/>
      <c r="G67" s="179" t="s">
        <v>36</v>
      </c>
      <c r="H67" s="183">
        <v>2.4E-2</v>
      </c>
      <c r="I67" s="181"/>
      <c r="J67" s="181"/>
    </row>
    <row r="68" spans="1:10" ht="38.25" x14ac:dyDescent="0.2">
      <c r="A68" s="178"/>
      <c r="B68" s="180"/>
      <c r="C68" s="178"/>
      <c r="D68" s="178" t="s">
        <v>714</v>
      </c>
      <c r="E68" s="223"/>
      <c r="F68" s="223"/>
      <c r="G68" s="179" t="s">
        <v>36</v>
      </c>
      <c r="H68" s="183">
        <v>9.5799999999999996E-2</v>
      </c>
      <c r="I68" s="181"/>
      <c r="J68" s="181"/>
    </row>
    <row r="69" spans="1:10" ht="25.5" x14ac:dyDescent="0.2">
      <c r="A69" s="178"/>
      <c r="B69" s="180"/>
      <c r="C69" s="178"/>
      <c r="D69" s="178" t="s">
        <v>701</v>
      </c>
      <c r="E69" s="223"/>
      <c r="F69" s="223"/>
      <c r="G69" s="179" t="s">
        <v>36</v>
      </c>
      <c r="H69" s="183">
        <v>9.5799999999999996E-2</v>
      </c>
      <c r="I69" s="181"/>
      <c r="J69" s="181"/>
    </row>
    <row r="70" spans="1:10" ht="38.25" x14ac:dyDescent="0.2">
      <c r="A70" s="178"/>
      <c r="B70" s="180"/>
      <c r="C70" s="178"/>
      <c r="D70" s="178" t="s">
        <v>712</v>
      </c>
      <c r="E70" s="223"/>
      <c r="F70" s="223"/>
      <c r="G70" s="179" t="s">
        <v>36</v>
      </c>
      <c r="H70" s="183">
        <v>2.4E-2</v>
      </c>
      <c r="I70" s="181"/>
      <c r="J70" s="181"/>
    </row>
    <row r="71" spans="1:10" ht="25.5" x14ac:dyDescent="0.2">
      <c r="A71" s="178"/>
      <c r="B71" s="180"/>
      <c r="C71" s="178"/>
      <c r="D71" s="178" t="s">
        <v>715</v>
      </c>
      <c r="E71" s="223"/>
      <c r="F71" s="223"/>
      <c r="G71" s="179" t="s">
        <v>49</v>
      </c>
      <c r="H71" s="183">
        <v>0.21560000000000001</v>
      </c>
      <c r="I71" s="181"/>
      <c r="J71" s="181"/>
    </row>
    <row r="72" spans="1:10" ht="25.5" x14ac:dyDescent="0.2">
      <c r="A72" s="178"/>
      <c r="B72" s="180"/>
      <c r="C72" s="178"/>
      <c r="D72" s="178" t="s">
        <v>716</v>
      </c>
      <c r="E72" s="223"/>
      <c r="F72" s="223"/>
      <c r="G72" s="179" t="s">
        <v>36</v>
      </c>
      <c r="H72" s="183">
        <v>7.1900000000000006E-2</v>
      </c>
      <c r="I72" s="181"/>
      <c r="J72" s="181"/>
    </row>
    <row r="73" spans="1:10" ht="25.5" x14ac:dyDescent="0.2">
      <c r="A73" s="178"/>
      <c r="B73" s="180"/>
      <c r="C73" s="178"/>
      <c r="D73" s="178" t="s">
        <v>717</v>
      </c>
      <c r="E73" s="223"/>
      <c r="F73" s="223"/>
      <c r="G73" s="179" t="s">
        <v>36</v>
      </c>
      <c r="H73" s="183">
        <v>2.4E-2</v>
      </c>
      <c r="I73" s="181"/>
      <c r="J73" s="181"/>
    </row>
    <row r="74" spans="1:10" ht="51" x14ac:dyDescent="0.2">
      <c r="A74" s="178"/>
      <c r="B74" s="180"/>
      <c r="C74" s="178"/>
      <c r="D74" s="178" t="s">
        <v>719</v>
      </c>
      <c r="E74" s="223"/>
      <c r="F74" s="223"/>
      <c r="G74" s="179" t="s">
        <v>49</v>
      </c>
      <c r="H74" s="183">
        <v>0.23960000000000001</v>
      </c>
      <c r="I74" s="181"/>
      <c r="J74" s="181"/>
    </row>
    <row r="75" spans="1:10" ht="25.5" x14ac:dyDescent="0.2">
      <c r="A75" s="178"/>
      <c r="B75" s="180"/>
      <c r="C75" s="178"/>
      <c r="D75" s="178" t="s">
        <v>718</v>
      </c>
      <c r="E75" s="223"/>
      <c r="F75" s="223"/>
      <c r="G75" s="179" t="s">
        <v>49</v>
      </c>
      <c r="H75" s="183">
        <v>0.21560000000000001</v>
      </c>
      <c r="I75" s="181"/>
      <c r="J75" s="181"/>
    </row>
    <row r="76" spans="1:10" ht="25.5" x14ac:dyDescent="0.2">
      <c r="A76" s="178"/>
      <c r="B76" s="180"/>
      <c r="C76" s="178"/>
      <c r="D76" s="178" t="s">
        <v>248</v>
      </c>
      <c r="E76" s="223"/>
      <c r="F76" s="223"/>
      <c r="G76" s="179" t="s">
        <v>21</v>
      </c>
      <c r="H76" s="183">
        <v>2.76E-2</v>
      </c>
      <c r="I76" s="181"/>
      <c r="J76" s="181"/>
    </row>
    <row r="77" spans="1:10" x14ac:dyDescent="0.2">
      <c r="A77" s="178"/>
      <c r="B77" s="180"/>
      <c r="C77" s="178"/>
      <c r="D77" s="178" t="s">
        <v>720</v>
      </c>
      <c r="E77" s="223"/>
      <c r="F77" s="223"/>
      <c r="G77" s="179" t="s">
        <v>21</v>
      </c>
      <c r="H77" s="183">
        <v>7.1999999999999998E-3</v>
      </c>
      <c r="I77" s="181"/>
      <c r="J77" s="181"/>
    </row>
    <row r="78" spans="1:10" ht="51" x14ac:dyDescent="0.2">
      <c r="A78" s="178"/>
      <c r="B78" s="180"/>
      <c r="C78" s="178"/>
      <c r="D78" s="178" t="s">
        <v>721</v>
      </c>
      <c r="E78" s="223"/>
      <c r="F78" s="223"/>
      <c r="G78" s="179" t="s">
        <v>28</v>
      </c>
      <c r="H78" s="183">
        <v>1.7719</v>
      </c>
      <c r="I78" s="181"/>
      <c r="J78" s="181"/>
    </row>
    <row r="79" spans="1:10" ht="25.5" x14ac:dyDescent="0.2">
      <c r="A79" s="178"/>
      <c r="B79" s="180"/>
      <c r="C79" s="178"/>
      <c r="D79" s="178" t="s">
        <v>722</v>
      </c>
      <c r="E79" s="223"/>
      <c r="F79" s="223"/>
      <c r="G79" s="179" t="s">
        <v>28</v>
      </c>
      <c r="H79" s="183">
        <v>3.5438000000000001</v>
      </c>
      <c r="I79" s="181"/>
      <c r="J79" s="181"/>
    </row>
    <row r="80" spans="1:10" ht="38.25" x14ac:dyDescent="0.2">
      <c r="A80" s="178"/>
      <c r="B80" s="180"/>
      <c r="C80" s="178"/>
      <c r="D80" s="178" t="s">
        <v>726</v>
      </c>
      <c r="E80" s="223"/>
      <c r="F80" s="223"/>
      <c r="G80" s="179" t="s">
        <v>28</v>
      </c>
      <c r="H80" s="183">
        <v>1.9036999999999999</v>
      </c>
      <c r="I80" s="181"/>
      <c r="J80" s="181"/>
    </row>
    <row r="81" spans="1:10" ht="51" x14ac:dyDescent="0.2">
      <c r="A81" s="178"/>
      <c r="B81" s="180"/>
      <c r="C81" s="178"/>
      <c r="D81" s="178" t="s">
        <v>723</v>
      </c>
      <c r="E81" s="223"/>
      <c r="F81" s="223"/>
      <c r="G81" s="179" t="s">
        <v>28</v>
      </c>
      <c r="H81" s="183">
        <v>0.29399999999999998</v>
      </c>
      <c r="I81" s="181"/>
      <c r="J81" s="181"/>
    </row>
    <row r="82" spans="1:10" ht="51" x14ac:dyDescent="0.2">
      <c r="A82" s="178"/>
      <c r="B82" s="180"/>
      <c r="C82" s="178"/>
      <c r="D82" s="178" t="s">
        <v>725</v>
      </c>
      <c r="E82" s="223"/>
      <c r="F82" s="223"/>
      <c r="G82" s="179" t="s">
        <v>28</v>
      </c>
      <c r="H82" s="183">
        <v>1.3462000000000001</v>
      </c>
      <c r="I82" s="181"/>
      <c r="J82" s="181"/>
    </row>
    <row r="83" spans="1:10" ht="38.25" x14ac:dyDescent="0.2">
      <c r="A83" s="178"/>
      <c r="B83" s="180"/>
      <c r="C83" s="178"/>
      <c r="D83" s="178" t="s">
        <v>724</v>
      </c>
      <c r="E83" s="223"/>
      <c r="F83" s="223"/>
      <c r="G83" s="179" t="s">
        <v>28</v>
      </c>
      <c r="H83" s="183">
        <v>1.3462000000000001</v>
      </c>
      <c r="I83" s="181"/>
      <c r="J83" s="181"/>
    </row>
    <row r="84" spans="1:10" ht="38.25" x14ac:dyDescent="0.2">
      <c r="A84" s="178"/>
      <c r="B84" s="180"/>
      <c r="C84" s="178"/>
      <c r="D84" s="178" t="s">
        <v>727</v>
      </c>
      <c r="E84" s="223"/>
      <c r="F84" s="223"/>
      <c r="G84" s="179" t="s">
        <v>28</v>
      </c>
      <c r="H84" s="183">
        <v>0.29399999999999998</v>
      </c>
      <c r="I84" s="181"/>
      <c r="J84" s="181"/>
    </row>
    <row r="85" spans="1:10" ht="63.75" x14ac:dyDescent="0.2">
      <c r="A85" s="178"/>
      <c r="B85" s="180"/>
      <c r="C85" s="178"/>
      <c r="D85" s="178" t="s">
        <v>728</v>
      </c>
      <c r="E85" s="223"/>
      <c r="F85" s="223"/>
      <c r="G85" s="179" t="s">
        <v>28</v>
      </c>
      <c r="H85" s="183">
        <v>1.9036999999999999</v>
      </c>
      <c r="I85" s="181"/>
      <c r="J85" s="181"/>
    </row>
    <row r="86" spans="1:10" x14ac:dyDescent="0.2">
      <c r="A86" s="178"/>
      <c r="B86" s="180"/>
      <c r="C86" s="178"/>
      <c r="D86" s="178" t="s">
        <v>231</v>
      </c>
      <c r="E86" s="223"/>
      <c r="F86" s="223"/>
      <c r="G86" s="179" t="s">
        <v>137</v>
      </c>
      <c r="H86" s="183">
        <v>0.93200000000000005</v>
      </c>
      <c r="I86" s="181"/>
      <c r="J86" s="181"/>
    </row>
    <row r="87" spans="1:10" ht="25.5" x14ac:dyDescent="0.2">
      <c r="A87" s="184"/>
      <c r="B87" s="186"/>
      <c r="C87" s="184"/>
      <c r="D87" s="184" t="s">
        <v>729</v>
      </c>
      <c r="E87" s="227"/>
      <c r="F87" s="227"/>
      <c r="G87" s="185" t="s">
        <v>49</v>
      </c>
      <c r="H87" s="189">
        <v>3.3157999999999999</v>
      </c>
      <c r="I87" s="187"/>
      <c r="J87" s="187"/>
    </row>
    <row r="88" spans="1:10" ht="25.5" x14ac:dyDescent="0.2">
      <c r="A88" s="184"/>
      <c r="B88" s="186"/>
      <c r="C88" s="184"/>
      <c r="D88" s="184" t="s">
        <v>731</v>
      </c>
      <c r="E88" s="227"/>
      <c r="F88" s="227"/>
      <c r="G88" s="185" t="s">
        <v>36</v>
      </c>
      <c r="H88" s="189">
        <v>2.4E-2</v>
      </c>
      <c r="I88" s="187"/>
      <c r="J88" s="187"/>
    </row>
    <row r="89" spans="1:10" ht="25.5" x14ac:dyDescent="0.2">
      <c r="A89" s="184"/>
      <c r="B89" s="186"/>
      <c r="C89" s="184"/>
      <c r="D89" s="184" t="s">
        <v>732</v>
      </c>
      <c r="E89" s="227"/>
      <c r="F89" s="227"/>
      <c r="G89" s="185" t="s">
        <v>36</v>
      </c>
      <c r="H89" s="189">
        <v>2.4E-2</v>
      </c>
      <c r="I89" s="187"/>
      <c r="J89" s="187"/>
    </row>
    <row r="90" spans="1:10" ht="25.5" x14ac:dyDescent="0.2">
      <c r="A90" s="184"/>
      <c r="B90" s="186"/>
      <c r="C90" s="184"/>
      <c r="D90" s="184" t="s">
        <v>730</v>
      </c>
      <c r="E90" s="227"/>
      <c r="F90" s="227"/>
      <c r="G90" s="185" t="s">
        <v>36</v>
      </c>
      <c r="H90" s="189">
        <v>2.4E-2</v>
      </c>
      <c r="I90" s="187"/>
      <c r="J90" s="187"/>
    </row>
    <row r="91" spans="1:10" ht="25.5" x14ac:dyDescent="0.2">
      <c r="A91" s="184"/>
      <c r="B91" s="186"/>
      <c r="C91" s="184"/>
      <c r="D91" s="184" t="s">
        <v>733</v>
      </c>
      <c r="E91" s="227"/>
      <c r="F91" s="227"/>
      <c r="G91" s="185" t="s">
        <v>28</v>
      </c>
      <c r="H91" s="189">
        <v>0.89629999999999999</v>
      </c>
      <c r="I91" s="187"/>
      <c r="J91" s="187"/>
    </row>
    <row r="92" spans="1:10" ht="25.5" x14ac:dyDescent="0.2">
      <c r="A92" s="184"/>
      <c r="B92" s="186"/>
      <c r="C92" s="184"/>
      <c r="D92" s="184" t="s">
        <v>234</v>
      </c>
      <c r="E92" s="227"/>
      <c r="F92" s="227"/>
      <c r="G92" s="185" t="s">
        <v>49</v>
      </c>
      <c r="H92" s="189">
        <v>3.7277999999999998</v>
      </c>
      <c r="I92" s="187"/>
      <c r="J92" s="187"/>
    </row>
    <row r="93" spans="1:10" x14ac:dyDescent="0.2">
      <c r="A93" s="194"/>
      <c r="B93" s="194"/>
      <c r="C93" s="194"/>
      <c r="D93" s="194"/>
      <c r="E93" s="194" t="s">
        <v>138</v>
      </c>
      <c r="F93" s="195"/>
      <c r="G93" s="194" t="s">
        <v>139</v>
      </c>
      <c r="H93" s="195"/>
      <c r="I93" s="194" t="s">
        <v>140</v>
      </c>
      <c r="J93" s="195"/>
    </row>
    <row r="94" spans="1:10" ht="15" thickBot="1" x14ac:dyDescent="0.25">
      <c r="A94" s="194"/>
      <c r="B94" s="194"/>
      <c r="C94" s="194"/>
      <c r="D94" s="194"/>
      <c r="E94" s="194" t="s">
        <v>141</v>
      </c>
      <c r="F94" s="195"/>
      <c r="G94" s="194"/>
      <c r="H94" s="224" t="s">
        <v>142</v>
      </c>
      <c r="I94" s="224"/>
      <c r="J94" s="195"/>
    </row>
    <row r="95" spans="1:10" ht="15" thickTop="1" x14ac:dyDescent="0.2">
      <c r="A95" s="177"/>
      <c r="B95" s="177"/>
      <c r="C95" s="177"/>
      <c r="D95" s="177"/>
      <c r="E95" s="177"/>
      <c r="F95" s="177"/>
      <c r="G95" s="177"/>
      <c r="H95" s="177"/>
      <c r="I95" s="177"/>
      <c r="J95" s="177"/>
    </row>
    <row r="96" spans="1:10" ht="15" x14ac:dyDescent="0.2">
      <c r="A96" s="169" t="s">
        <v>404</v>
      </c>
      <c r="B96" s="171" t="s">
        <v>8</v>
      </c>
      <c r="C96" s="169" t="s">
        <v>9</v>
      </c>
      <c r="D96" s="169" t="s">
        <v>10</v>
      </c>
      <c r="E96" s="225" t="s">
        <v>129</v>
      </c>
      <c r="F96" s="225"/>
      <c r="G96" s="170" t="s">
        <v>11</v>
      </c>
      <c r="H96" s="171" t="s">
        <v>12</v>
      </c>
      <c r="I96" s="171" t="s">
        <v>13</v>
      </c>
      <c r="J96" s="171" t="s">
        <v>15</v>
      </c>
    </row>
    <row r="97" spans="1:10" ht="25.5" x14ac:dyDescent="0.2">
      <c r="A97" s="172"/>
      <c r="B97" s="174"/>
      <c r="C97" s="172"/>
      <c r="D97" s="172" t="s">
        <v>405</v>
      </c>
      <c r="E97" s="226"/>
      <c r="F97" s="226"/>
      <c r="G97" s="173" t="s">
        <v>28</v>
      </c>
      <c r="H97" s="176">
        <v>1</v>
      </c>
      <c r="I97" s="175"/>
      <c r="J97" s="175"/>
    </row>
    <row r="98" spans="1:10" ht="38.25" x14ac:dyDescent="0.2">
      <c r="A98" s="178"/>
      <c r="B98" s="180"/>
      <c r="C98" s="178"/>
      <c r="D98" s="178" t="s">
        <v>736</v>
      </c>
      <c r="E98" s="223"/>
      <c r="F98" s="223"/>
      <c r="G98" s="179" t="s">
        <v>28</v>
      </c>
      <c r="H98" s="183">
        <v>9.8100000000000007E-2</v>
      </c>
      <c r="I98" s="181"/>
      <c r="J98" s="181"/>
    </row>
    <row r="99" spans="1:10" ht="38.25" x14ac:dyDescent="0.2">
      <c r="A99" s="178"/>
      <c r="B99" s="180"/>
      <c r="C99" s="178"/>
      <c r="D99" s="178" t="s">
        <v>735</v>
      </c>
      <c r="E99" s="223"/>
      <c r="F99" s="223"/>
      <c r="G99" s="179" t="s">
        <v>28</v>
      </c>
      <c r="H99" s="183">
        <v>0.1129</v>
      </c>
      <c r="I99" s="181"/>
      <c r="J99" s="181"/>
    </row>
    <row r="100" spans="1:10" ht="38.25" x14ac:dyDescent="0.2">
      <c r="A100" s="178"/>
      <c r="B100" s="180"/>
      <c r="C100" s="178"/>
      <c r="D100" s="178" t="s">
        <v>734</v>
      </c>
      <c r="E100" s="223"/>
      <c r="F100" s="223"/>
      <c r="G100" s="179" t="s">
        <v>28</v>
      </c>
      <c r="H100" s="183">
        <v>0.1532</v>
      </c>
      <c r="I100" s="181"/>
      <c r="J100" s="181"/>
    </row>
    <row r="101" spans="1:10" ht="38.25" x14ac:dyDescent="0.2">
      <c r="A101" s="178"/>
      <c r="B101" s="180"/>
      <c r="C101" s="178"/>
      <c r="D101" s="178" t="s">
        <v>737</v>
      </c>
      <c r="E101" s="223"/>
      <c r="F101" s="223"/>
      <c r="G101" s="179" t="s">
        <v>28</v>
      </c>
      <c r="H101" s="183">
        <v>0.1195</v>
      </c>
      <c r="I101" s="181"/>
      <c r="J101" s="181"/>
    </row>
    <row r="102" spans="1:10" ht="51" x14ac:dyDescent="0.2">
      <c r="A102" s="178"/>
      <c r="B102" s="180"/>
      <c r="C102" s="178"/>
      <c r="D102" s="178" t="s">
        <v>694</v>
      </c>
      <c r="E102" s="223"/>
      <c r="F102" s="223"/>
      <c r="G102" s="179" t="s">
        <v>28</v>
      </c>
      <c r="H102" s="183">
        <v>1.2466999999999999</v>
      </c>
      <c r="I102" s="181"/>
      <c r="J102" s="181"/>
    </row>
    <row r="103" spans="1:10" ht="51" x14ac:dyDescent="0.2">
      <c r="A103" s="178"/>
      <c r="B103" s="180"/>
      <c r="C103" s="178"/>
      <c r="D103" s="178" t="s">
        <v>695</v>
      </c>
      <c r="E103" s="223"/>
      <c r="F103" s="223"/>
      <c r="G103" s="179" t="s">
        <v>28</v>
      </c>
      <c r="H103" s="183">
        <v>1.2466999999999999</v>
      </c>
      <c r="I103" s="181"/>
      <c r="J103" s="181"/>
    </row>
    <row r="104" spans="1:10" ht="25.5" x14ac:dyDescent="0.2">
      <c r="A104" s="178"/>
      <c r="B104" s="180"/>
      <c r="C104" s="178"/>
      <c r="D104" s="178" t="s">
        <v>699</v>
      </c>
      <c r="E104" s="223"/>
      <c r="F104" s="223"/>
      <c r="G104" s="179" t="s">
        <v>28</v>
      </c>
      <c r="H104" s="183">
        <v>1.2466999999999999</v>
      </c>
      <c r="I104" s="181"/>
      <c r="J104" s="181"/>
    </row>
    <row r="105" spans="1:10" ht="38.25" x14ac:dyDescent="0.2">
      <c r="A105" s="178"/>
      <c r="B105" s="180"/>
      <c r="C105" s="178"/>
      <c r="D105" s="178" t="s">
        <v>710</v>
      </c>
      <c r="E105" s="223"/>
      <c r="F105" s="223"/>
      <c r="G105" s="179" t="s">
        <v>49</v>
      </c>
      <c r="H105" s="183">
        <v>0.93340000000000001</v>
      </c>
      <c r="I105" s="181"/>
      <c r="J105" s="181"/>
    </row>
    <row r="106" spans="1:10" ht="38.25" x14ac:dyDescent="0.2">
      <c r="A106" s="178"/>
      <c r="B106" s="180"/>
      <c r="C106" s="178"/>
      <c r="D106" s="178" t="s">
        <v>742</v>
      </c>
      <c r="E106" s="223"/>
      <c r="F106" s="223"/>
      <c r="G106" s="179" t="s">
        <v>49</v>
      </c>
      <c r="H106" s="183">
        <v>0.3397</v>
      </c>
      <c r="I106" s="181"/>
      <c r="J106" s="181"/>
    </row>
    <row r="107" spans="1:10" ht="38.25" x14ac:dyDescent="0.2">
      <c r="A107" s="178"/>
      <c r="B107" s="180"/>
      <c r="C107" s="178"/>
      <c r="D107" s="178" t="s">
        <v>740</v>
      </c>
      <c r="E107" s="223"/>
      <c r="F107" s="223"/>
      <c r="G107" s="179" t="s">
        <v>49</v>
      </c>
      <c r="H107" s="183">
        <v>0.22189999999999999</v>
      </c>
      <c r="I107" s="181"/>
      <c r="J107" s="181"/>
    </row>
    <row r="108" spans="1:10" ht="25.5" x14ac:dyDescent="0.2">
      <c r="A108" s="178"/>
      <c r="B108" s="180"/>
      <c r="C108" s="178"/>
      <c r="D108" s="178" t="s">
        <v>738</v>
      </c>
      <c r="E108" s="223"/>
      <c r="F108" s="223"/>
      <c r="G108" s="179" t="s">
        <v>49</v>
      </c>
      <c r="H108" s="183">
        <v>0.1656</v>
      </c>
      <c r="I108" s="181"/>
      <c r="J108" s="181"/>
    </row>
    <row r="109" spans="1:10" ht="38.25" x14ac:dyDescent="0.2">
      <c r="A109" s="178"/>
      <c r="B109" s="180"/>
      <c r="C109" s="178"/>
      <c r="D109" s="178" t="s">
        <v>743</v>
      </c>
      <c r="E109" s="223"/>
      <c r="F109" s="223"/>
      <c r="G109" s="179" t="s">
        <v>36</v>
      </c>
      <c r="H109" s="183">
        <v>6.6199999999999995E-2</v>
      </c>
      <c r="I109" s="181"/>
      <c r="J109" s="181"/>
    </row>
    <row r="110" spans="1:10" ht="38.25" x14ac:dyDescent="0.2">
      <c r="A110" s="178"/>
      <c r="B110" s="180"/>
      <c r="C110" s="178"/>
      <c r="D110" s="178" t="s">
        <v>741</v>
      </c>
      <c r="E110" s="223"/>
      <c r="F110" s="223"/>
      <c r="G110" s="179" t="s">
        <v>36</v>
      </c>
      <c r="H110" s="183">
        <v>3.3099999999999997E-2</v>
      </c>
      <c r="I110" s="181"/>
      <c r="J110" s="181"/>
    </row>
    <row r="111" spans="1:10" ht="38.25" x14ac:dyDescent="0.2">
      <c r="A111" s="178"/>
      <c r="B111" s="180"/>
      <c r="C111" s="178"/>
      <c r="D111" s="178" t="s">
        <v>704</v>
      </c>
      <c r="E111" s="223"/>
      <c r="F111" s="223"/>
      <c r="G111" s="179" t="s">
        <v>49</v>
      </c>
      <c r="H111" s="183">
        <v>0.94720000000000004</v>
      </c>
      <c r="I111" s="181"/>
      <c r="J111" s="181"/>
    </row>
    <row r="112" spans="1:10" ht="25.5" x14ac:dyDescent="0.2">
      <c r="A112" s="178"/>
      <c r="B112" s="180"/>
      <c r="C112" s="178"/>
      <c r="D112" s="178" t="s">
        <v>713</v>
      </c>
      <c r="E112" s="223"/>
      <c r="F112" s="223"/>
      <c r="G112" s="179" t="s">
        <v>36</v>
      </c>
      <c r="H112" s="183">
        <v>8.2799999999999999E-2</v>
      </c>
      <c r="I112" s="181"/>
      <c r="J112" s="181"/>
    </row>
    <row r="113" spans="1:10" ht="38.25" x14ac:dyDescent="0.2">
      <c r="A113" s="178"/>
      <c r="B113" s="180"/>
      <c r="C113" s="178"/>
      <c r="D113" s="178" t="s">
        <v>700</v>
      </c>
      <c r="E113" s="223"/>
      <c r="F113" s="223"/>
      <c r="G113" s="179" t="s">
        <v>36</v>
      </c>
      <c r="H113" s="183">
        <v>0.13250000000000001</v>
      </c>
      <c r="I113" s="181"/>
      <c r="J113" s="181"/>
    </row>
    <row r="114" spans="1:10" ht="25.5" x14ac:dyDescent="0.2">
      <c r="A114" s="178"/>
      <c r="B114" s="180"/>
      <c r="C114" s="178"/>
      <c r="D114" s="178" t="s">
        <v>744</v>
      </c>
      <c r="E114" s="223"/>
      <c r="F114" s="223"/>
      <c r="G114" s="179" t="s">
        <v>36</v>
      </c>
      <c r="H114" s="183">
        <v>3.3099999999999997E-2</v>
      </c>
      <c r="I114" s="181"/>
      <c r="J114" s="181"/>
    </row>
    <row r="115" spans="1:10" ht="25.5" x14ac:dyDescent="0.2">
      <c r="A115" s="178"/>
      <c r="B115" s="180"/>
      <c r="C115" s="178"/>
      <c r="D115" s="178" t="s">
        <v>709</v>
      </c>
      <c r="E115" s="223"/>
      <c r="F115" s="223"/>
      <c r="G115" s="179" t="s">
        <v>36</v>
      </c>
      <c r="H115" s="183">
        <v>3.3099999999999997E-2</v>
      </c>
      <c r="I115" s="181"/>
      <c r="J115" s="181"/>
    </row>
    <row r="116" spans="1:10" ht="38.25" x14ac:dyDescent="0.2">
      <c r="A116" s="178"/>
      <c r="B116" s="180"/>
      <c r="C116" s="178"/>
      <c r="D116" s="178" t="s">
        <v>712</v>
      </c>
      <c r="E116" s="223"/>
      <c r="F116" s="223"/>
      <c r="G116" s="179" t="s">
        <v>36</v>
      </c>
      <c r="H116" s="183">
        <v>1.66E-2</v>
      </c>
      <c r="I116" s="181"/>
      <c r="J116" s="181"/>
    </row>
    <row r="117" spans="1:10" ht="25.5" x14ac:dyDescent="0.2">
      <c r="A117" s="178"/>
      <c r="B117" s="180"/>
      <c r="C117" s="178"/>
      <c r="D117" s="178" t="s">
        <v>739</v>
      </c>
      <c r="E117" s="223"/>
      <c r="F117" s="223"/>
      <c r="G117" s="179" t="s">
        <v>36</v>
      </c>
      <c r="H117" s="183">
        <v>1.66E-2</v>
      </c>
      <c r="I117" s="181"/>
      <c r="J117" s="181"/>
    </row>
    <row r="118" spans="1:10" ht="25.5" x14ac:dyDescent="0.2">
      <c r="A118" s="178"/>
      <c r="B118" s="180"/>
      <c r="C118" s="178"/>
      <c r="D118" s="178" t="s">
        <v>745</v>
      </c>
      <c r="E118" s="223"/>
      <c r="F118" s="223"/>
      <c r="G118" s="179" t="s">
        <v>36</v>
      </c>
      <c r="H118" s="183">
        <v>3.3099999999999997E-2</v>
      </c>
      <c r="I118" s="181"/>
      <c r="J118" s="181"/>
    </row>
    <row r="119" spans="1:10" ht="51" x14ac:dyDescent="0.2">
      <c r="A119" s="178"/>
      <c r="B119" s="180"/>
      <c r="C119" s="178"/>
      <c r="D119" s="178" t="s">
        <v>719</v>
      </c>
      <c r="E119" s="223"/>
      <c r="F119" s="223"/>
      <c r="G119" s="179" t="s">
        <v>49</v>
      </c>
      <c r="H119" s="183">
        <v>0.22189999999999999</v>
      </c>
      <c r="I119" s="181"/>
      <c r="J119" s="181"/>
    </row>
    <row r="120" spans="1:10" ht="25.5" x14ac:dyDescent="0.2">
      <c r="A120" s="178"/>
      <c r="B120" s="180"/>
      <c r="C120" s="178"/>
      <c r="D120" s="178" t="s">
        <v>248</v>
      </c>
      <c r="E120" s="223"/>
      <c r="F120" s="223"/>
      <c r="G120" s="179" t="s">
        <v>21</v>
      </c>
      <c r="H120" s="183">
        <v>1.2999999999999999E-3</v>
      </c>
      <c r="I120" s="181"/>
      <c r="J120" s="181"/>
    </row>
    <row r="121" spans="1:10" ht="25.5" x14ac:dyDescent="0.2">
      <c r="A121" s="178"/>
      <c r="B121" s="180"/>
      <c r="C121" s="178"/>
      <c r="D121" s="178" t="s">
        <v>722</v>
      </c>
      <c r="E121" s="223"/>
      <c r="F121" s="223"/>
      <c r="G121" s="179" t="s">
        <v>28</v>
      </c>
      <c r="H121" s="183">
        <v>0.48370000000000002</v>
      </c>
      <c r="I121" s="181"/>
      <c r="J121" s="181"/>
    </row>
    <row r="122" spans="1:10" ht="25.5" x14ac:dyDescent="0.2">
      <c r="A122" s="184"/>
      <c r="B122" s="186"/>
      <c r="C122" s="184"/>
      <c r="D122" s="184" t="s">
        <v>731</v>
      </c>
      <c r="E122" s="227"/>
      <c r="F122" s="227"/>
      <c r="G122" s="185" t="s">
        <v>36</v>
      </c>
      <c r="H122" s="189">
        <v>1.66E-2</v>
      </c>
      <c r="I122" s="187"/>
      <c r="J122" s="187"/>
    </row>
    <row r="123" spans="1:10" ht="25.5" x14ac:dyDescent="0.2">
      <c r="A123" s="184"/>
      <c r="B123" s="186"/>
      <c r="C123" s="184"/>
      <c r="D123" s="184" t="s">
        <v>732</v>
      </c>
      <c r="E123" s="227"/>
      <c r="F123" s="227"/>
      <c r="G123" s="185" t="s">
        <v>36</v>
      </c>
      <c r="H123" s="189">
        <v>1.66E-2</v>
      </c>
      <c r="I123" s="187"/>
      <c r="J123" s="187"/>
    </row>
    <row r="124" spans="1:10" x14ac:dyDescent="0.2">
      <c r="A124" s="194"/>
      <c r="B124" s="194"/>
      <c r="C124" s="194"/>
      <c r="D124" s="194"/>
      <c r="E124" s="194" t="s">
        <v>138</v>
      </c>
      <c r="F124" s="195"/>
      <c r="G124" s="194" t="s">
        <v>139</v>
      </c>
      <c r="H124" s="195"/>
      <c r="I124" s="194" t="s">
        <v>140</v>
      </c>
      <c r="J124" s="195"/>
    </row>
    <row r="125" spans="1:10" ht="15" thickBot="1" x14ac:dyDescent="0.25">
      <c r="A125" s="194"/>
      <c r="B125" s="194"/>
      <c r="C125" s="194"/>
      <c r="D125" s="194"/>
      <c r="E125" s="194" t="s">
        <v>141</v>
      </c>
      <c r="F125" s="195"/>
      <c r="G125" s="194"/>
      <c r="H125" s="224" t="s">
        <v>142</v>
      </c>
      <c r="I125" s="224"/>
      <c r="J125" s="195"/>
    </row>
    <row r="126" spans="1:10" ht="15" thickTop="1" x14ac:dyDescent="0.2">
      <c r="A126" s="177"/>
      <c r="B126" s="177"/>
      <c r="C126" s="177"/>
      <c r="D126" s="177"/>
      <c r="E126" s="177"/>
      <c r="F126" s="177"/>
      <c r="G126" s="177"/>
      <c r="H126" s="177"/>
      <c r="I126" s="177"/>
      <c r="J126" s="177"/>
    </row>
    <row r="127" spans="1:10" ht="15" x14ac:dyDescent="0.2">
      <c r="A127" s="169" t="s">
        <v>406</v>
      </c>
      <c r="B127" s="171" t="s">
        <v>8</v>
      </c>
      <c r="C127" s="169" t="s">
        <v>9</v>
      </c>
      <c r="D127" s="169" t="s">
        <v>10</v>
      </c>
      <c r="E127" s="225" t="s">
        <v>129</v>
      </c>
      <c r="F127" s="225"/>
      <c r="G127" s="170" t="s">
        <v>11</v>
      </c>
      <c r="H127" s="171" t="s">
        <v>12</v>
      </c>
      <c r="I127" s="171" t="s">
        <v>13</v>
      </c>
      <c r="J127" s="171" t="s">
        <v>15</v>
      </c>
    </row>
    <row r="128" spans="1:10" ht="38.25" x14ac:dyDescent="0.2">
      <c r="A128" s="172"/>
      <c r="B128" s="174"/>
      <c r="C128" s="172"/>
      <c r="D128" s="172" t="s">
        <v>407</v>
      </c>
      <c r="E128" s="226"/>
      <c r="F128" s="226"/>
      <c r="G128" s="173" t="s">
        <v>28</v>
      </c>
      <c r="H128" s="176">
        <v>1</v>
      </c>
      <c r="I128" s="175"/>
      <c r="J128" s="175"/>
    </row>
    <row r="129" spans="1:10" ht="38.25" x14ac:dyDescent="0.2">
      <c r="A129" s="178"/>
      <c r="B129" s="180"/>
      <c r="C129" s="178"/>
      <c r="D129" s="178" t="s">
        <v>736</v>
      </c>
      <c r="E129" s="223"/>
      <c r="F129" s="223"/>
      <c r="G129" s="179" t="s">
        <v>28</v>
      </c>
      <c r="H129" s="183">
        <v>9.6600000000000005E-2</v>
      </c>
      <c r="I129" s="181"/>
      <c r="J129" s="181"/>
    </row>
    <row r="130" spans="1:10" ht="38.25" x14ac:dyDescent="0.2">
      <c r="A130" s="178"/>
      <c r="B130" s="180"/>
      <c r="C130" s="178"/>
      <c r="D130" s="178" t="s">
        <v>735</v>
      </c>
      <c r="E130" s="223"/>
      <c r="F130" s="223"/>
      <c r="G130" s="179" t="s">
        <v>28</v>
      </c>
      <c r="H130" s="183">
        <v>0.1111</v>
      </c>
      <c r="I130" s="181"/>
      <c r="J130" s="181"/>
    </row>
    <row r="131" spans="1:10" ht="38.25" x14ac:dyDescent="0.2">
      <c r="A131" s="178"/>
      <c r="B131" s="180"/>
      <c r="C131" s="178"/>
      <c r="D131" s="178" t="s">
        <v>734</v>
      </c>
      <c r="E131" s="223"/>
      <c r="F131" s="223"/>
      <c r="G131" s="179" t="s">
        <v>28</v>
      </c>
      <c r="H131" s="183">
        <v>0.15079999999999999</v>
      </c>
      <c r="I131" s="181"/>
      <c r="J131" s="181"/>
    </row>
    <row r="132" spans="1:10" ht="38.25" x14ac:dyDescent="0.2">
      <c r="A132" s="178"/>
      <c r="B132" s="180"/>
      <c r="C132" s="178"/>
      <c r="D132" s="178" t="s">
        <v>737</v>
      </c>
      <c r="E132" s="223"/>
      <c r="F132" s="223"/>
      <c r="G132" s="179" t="s">
        <v>28</v>
      </c>
      <c r="H132" s="183">
        <v>0.1176</v>
      </c>
      <c r="I132" s="181"/>
      <c r="J132" s="181"/>
    </row>
    <row r="133" spans="1:10" ht="51" x14ac:dyDescent="0.2">
      <c r="A133" s="178"/>
      <c r="B133" s="180"/>
      <c r="C133" s="178"/>
      <c r="D133" s="178" t="s">
        <v>694</v>
      </c>
      <c r="E133" s="223"/>
      <c r="F133" s="223"/>
      <c r="G133" s="179" t="s">
        <v>28</v>
      </c>
      <c r="H133" s="183">
        <v>1.9256</v>
      </c>
      <c r="I133" s="181"/>
      <c r="J133" s="181"/>
    </row>
    <row r="134" spans="1:10" ht="51" x14ac:dyDescent="0.2">
      <c r="A134" s="178"/>
      <c r="B134" s="180"/>
      <c r="C134" s="178"/>
      <c r="D134" s="178" t="s">
        <v>695</v>
      </c>
      <c r="E134" s="223"/>
      <c r="F134" s="223"/>
      <c r="G134" s="179" t="s">
        <v>28</v>
      </c>
      <c r="H134" s="183">
        <v>1.9256</v>
      </c>
      <c r="I134" s="181"/>
      <c r="J134" s="181"/>
    </row>
    <row r="135" spans="1:10" ht="25.5" x14ac:dyDescent="0.2">
      <c r="A135" s="178"/>
      <c r="B135" s="180"/>
      <c r="C135" s="178"/>
      <c r="D135" s="178" t="s">
        <v>699</v>
      </c>
      <c r="E135" s="223"/>
      <c r="F135" s="223"/>
      <c r="G135" s="179" t="s">
        <v>28</v>
      </c>
      <c r="H135" s="183">
        <v>1.9256</v>
      </c>
      <c r="I135" s="181"/>
      <c r="J135" s="181"/>
    </row>
    <row r="136" spans="1:10" ht="38.25" x14ac:dyDescent="0.2">
      <c r="A136" s="178"/>
      <c r="B136" s="180"/>
      <c r="C136" s="178"/>
      <c r="D136" s="178" t="s">
        <v>710</v>
      </c>
      <c r="E136" s="223"/>
      <c r="F136" s="223"/>
      <c r="G136" s="179" t="s">
        <v>49</v>
      </c>
      <c r="H136" s="183">
        <v>1.0821000000000001</v>
      </c>
      <c r="I136" s="181"/>
      <c r="J136" s="181"/>
    </row>
    <row r="137" spans="1:10" ht="38.25" x14ac:dyDescent="0.2">
      <c r="A137" s="178"/>
      <c r="B137" s="180"/>
      <c r="C137" s="178"/>
      <c r="D137" s="178" t="s">
        <v>742</v>
      </c>
      <c r="E137" s="223"/>
      <c r="F137" s="223"/>
      <c r="G137" s="179" t="s">
        <v>49</v>
      </c>
      <c r="H137" s="183">
        <v>0.42509999999999998</v>
      </c>
      <c r="I137" s="181"/>
      <c r="J137" s="181"/>
    </row>
    <row r="138" spans="1:10" ht="38.25" x14ac:dyDescent="0.2">
      <c r="A138" s="178"/>
      <c r="B138" s="180"/>
      <c r="C138" s="178"/>
      <c r="D138" s="178" t="s">
        <v>740</v>
      </c>
      <c r="E138" s="223"/>
      <c r="F138" s="223"/>
      <c r="G138" s="179" t="s">
        <v>49</v>
      </c>
      <c r="H138" s="183">
        <v>0.46379999999999999</v>
      </c>
      <c r="I138" s="181"/>
      <c r="J138" s="181"/>
    </row>
    <row r="139" spans="1:10" ht="25.5" x14ac:dyDescent="0.2">
      <c r="A139" s="178"/>
      <c r="B139" s="180"/>
      <c r="C139" s="178"/>
      <c r="D139" s="178" t="s">
        <v>738</v>
      </c>
      <c r="E139" s="223"/>
      <c r="F139" s="223"/>
      <c r="G139" s="179" t="s">
        <v>49</v>
      </c>
      <c r="H139" s="183">
        <v>0.48309999999999997</v>
      </c>
      <c r="I139" s="181"/>
      <c r="J139" s="181"/>
    </row>
    <row r="140" spans="1:10" ht="38.25" x14ac:dyDescent="0.2">
      <c r="A140" s="178"/>
      <c r="B140" s="180"/>
      <c r="C140" s="178"/>
      <c r="D140" s="178" t="s">
        <v>743</v>
      </c>
      <c r="E140" s="223"/>
      <c r="F140" s="223"/>
      <c r="G140" s="179" t="s">
        <v>36</v>
      </c>
      <c r="H140" s="183">
        <v>0.38650000000000001</v>
      </c>
      <c r="I140" s="181"/>
      <c r="J140" s="181"/>
    </row>
    <row r="141" spans="1:10" ht="38.25" x14ac:dyDescent="0.2">
      <c r="A141" s="178"/>
      <c r="B141" s="180"/>
      <c r="C141" s="178"/>
      <c r="D141" s="178" t="s">
        <v>741</v>
      </c>
      <c r="E141" s="223"/>
      <c r="F141" s="223"/>
      <c r="G141" s="179" t="s">
        <v>36</v>
      </c>
      <c r="H141" s="183">
        <v>9.6600000000000005E-2</v>
      </c>
      <c r="I141" s="181"/>
      <c r="J141" s="181"/>
    </row>
    <row r="142" spans="1:10" ht="38.25" x14ac:dyDescent="0.2">
      <c r="A142" s="178"/>
      <c r="B142" s="180"/>
      <c r="C142" s="178"/>
      <c r="D142" s="178" t="s">
        <v>704</v>
      </c>
      <c r="E142" s="223"/>
      <c r="F142" s="223"/>
      <c r="G142" s="179" t="s">
        <v>49</v>
      </c>
      <c r="H142" s="183">
        <v>2.0870000000000002</v>
      </c>
      <c r="I142" s="181"/>
      <c r="J142" s="181"/>
    </row>
    <row r="143" spans="1:10" ht="25.5" x14ac:dyDescent="0.2">
      <c r="A143" s="178"/>
      <c r="B143" s="180"/>
      <c r="C143" s="178"/>
      <c r="D143" s="178" t="s">
        <v>713</v>
      </c>
      <c r="E143" s="223"/>
      <c r="F143" s="223"/>
      <c r="G143" s="179" t="s">
        <v>36</v>
      </c>
      <c r="H143" s="183">
        <v>0.28989999999999999</v>
      </c>
      <c r="I143" s="181"/>
      <c r="J143" s="181"/>
    </row>
    <row r="144" spans="1:10" ht="38.25" x14ac:dyDescent="0.2">
      <c r="A144" s="178"/>
      <c r="B144" s="180"/>
      <c r="C144" s="178"/>
      <c r="D144" s="178" t="s">
        <v>700</v>
      </c>
      <c r="E144" s="223"/>
      <c r="F144" s="223"/>
      <c r="G144" s="179" t="s">
        <v>36</v>
      </c>
      <c r="H144" s="183">
        <v>0.19320000000000001</v>
      </c>
      <c r="I144" s="181"/>
      <c r="J144" s="181"/>
    </row>
    <row r="145" spans="1:10" ht="25.5" x14ac:dyDescent="0.2">
      <c r="A145" s="178"/>
      <c r="B145" s="180"/>
      <c r="C145" s="178"/>
      <c r="D145" s="178" t="s">
        <v>746</v>
      </c>
      <c r="E145" s="223"/>
      <c r="F145" s="223"/>
      <c r="G145" s="179" t="s">
        <v>36</v>
      </c>
      <c r="H145" s="183">
        <v>0.28989999999999999</v>
      </c>
      <c r="I145" s="181"/>
      <c r="J145" s="181"/>
    </row>
    <row r="146" spans="1:10" ht="38.25" x14ac:dyDescent="0.2">
      <c r="A146" s="178"/>
      <c r="B146" s="180"/>
      <c r="C146" s="178"/>
      <c r="D146" s="178" t="s">
        <v>747</v>
      </c>
      <c r="E146" s="223"/>
      <c r="F146" s="223"/>
      <c r="G146" s="179" t="s">
        <v>36</v>
      </c>
      <c r="H146" s="183">
        <v>9.6600000000000005E-2</v>
      </c>
      <c r="I146" s="181"/>
      <c r="J146" s="181"/>
    </row>
    <row r="147" spans="1:10" ht="38.25" x14ac:dyDescent="0.2">
      <c r="A147" s="178"/>
      <c r="B147" s="180"/>
      <c r="C147" s="178"/>
      <c r="D147" s="178" t="s">
        <v>712</v>
      </c>
      <c r="E147" s="223"/>
      <c r="F147" s="223"/>
      <c r="G147" s="179" t="s">
        <v>36</v>
      </c>
      <c r="H147" s="183">
        <v>9.6600000000000005E-2</v>
      </c>
      <c r="I147" s="181"/>
      <c r="J147" s="181"/>
    </row>
    <row r="148" spans="1:10" ht="25.5" x14ac:dyDescent="0.2">
      <c r="A148" s="178"/>
      <c r="B148" s="180"/>
      <c r="C148" s="178"/>
      <c r="D148" s="178" t="s">
        <v>745</v>
      </c>
      <c r="E148" s="223"/>
      <c r="F148" s="223"/>
      <c r="G148" s="179" t="s">
        <v>36</v>
      </c>
      <c r="H148" s="183">
        <v>9.6600000000000005E-2</v>
      </c>
      <c r="I148" s="181"/>
      <c r="J148" s="181"/>
    </row>
    <row r="149" spans="1:10" ht="51" x14ac:dyDescent="0.2">
      <c r="A149" s="178"/>
      <c r="B149" s="180"/>
      <c r="C149" s="178"/>
      <c r="D149" s="178" t="s">
        <v>719</v>
      </c>
      <c r="E149" s="223"/>
      <c r="F149" s="223"/>
      <c r="G149" s="179" t="s">
        <v>49</v>
      </c>
      <c r="H149" s="183">
        <v>0.42509999999999998</v>
      </c>
      <c r="I149" s="181"/>
      <c r="J149" s="181"/>
    </row>
    <row r="150" spans="1:10" ht="38.25" x14ac:dyDescent="0.2">
      <c r="A150" s="178"/>
      <c r="B150" s="180"/>
      <c r="C150" s="178"/>
      <c r="D150" s="178" t="s">
        <v>298</v>
      </c>
      <c r="E150" s="223"/>
      <c r="F150" s="223"/>
      <c r="G150" s="179" t="s">
        <v>49</v>
      </c>
      <c r="H150" s="183">
        <v>0.46379999999999999</v>
      </c>
      <c r="I150" s="181"/>
      <c r="J150" s="181"/>
    </row>
    <row r="151" spans="1:10" ht="25.5" x14ac:dyDescent="0.2">
      <c r="A151" s="178"/>
      <c r="B151" s="180"/>
      <c r="C151" s="178"/>
      <c r="D151" s="178" t="s">
        <v>248</v>
      </c>
      <c r="E151" s="223"/>
      <c r="F151" s="223"/>
      <c r="G151" s="179" t="s">
        <v>21</v>
      </c>
      <c r="H151" s="183">
        <v>7.7999999999999996E-3</v>
      </c>
      <c r="I151" s="181"/>
      <c r="J151" s="181"/>
    </row>
    <row r="152" spans="1:10" ht="25.5" x14ac:dyDescent="0.2">
      <c r="A152" s="178"/>
      <c r="B152" s="180"/>
      <c r="C152" s="178"/>
      <c r="D152" s="178" t="s">
        <v>722</v>
      </c>
      <c r="E152" s="223"/>
      <c r="F152" s="223"/>
      <c r="G152" s="179" t="s">
        <v>28</v>
      </c>
      <c r="H152" s="183">
        <v>0.47610000000000002</v>
      </c>
      <c r="I152" s="181"/>
      <c r="J152" s="181"/>
    </row>
    <row r="153" spans="1:10" ht="25.5" x14ac:dyDescent="0.2">
      <c r="A153" s="184"/>
      <c r="B153" s="186"/>
      <c r="C153" s="184"/>
      <c r="D153" s="184" t="s">
        <v>731</v>
      </c>
      <c r="E153" s="227"/>
      <c r="F153" s="227"/>
      <c r="G153" s="185" t="s">
        <v>36</v>
      </c>
      <c r="H153" s="189">
        <v>9.6600000000000005E-2</v>
      </c>
      <c r="I153" s="187"/>
      <c r="J153" s="187"/>
    </row>
    <row r="154" spans="1:10" ht="25.5" x14ac:dyDescent="0.2">
      <c r="A154" s="184"/>
      <c r="B154" s="186"/>
      <c r="C154" s="184"/>
      <c r="D154" s="184" t="s">
        <v>732</v>
      </c>
      <c r="E154" s="227"/>
      <c r="F154" s="227"/>
      <c r="G154" s="185" t="s">
        <v>36</v>
      </c>
      <c r="H154" s="189">
        <v>9.6600000000000005E-2</v>
      </c>
      <c r="I154" s="187"/>
      <c r="J154" s="187"/>
    </row>
    <row r="155" spans="1:10" x14ac:dyDescent="0.2">
      <c r="A155" s="194"/>
      <c r="B155" s="194"/>
      <c r="C155" s="194"/>
      <c r="D155" s="194"/>
      <c r="E155" s="194" t="s">
        <v>138</v>
      </c>
      <c r="F155" s="195"/>
      <c r="G155" s="194" t="s">
        <v>139</v>
      </c>
      <c r="H155" s="195"/>
      <c r="I155" s="194" t="s">
        <v>140</v>
      </c>
      <c r="J155" s="195"/>
    </row>
    <row r="156" spans="1:10" ht="15" thickBot="1" x14ac:dyDescent="0.25">
      <c r="A156" s="194"/>
      <c r="B156" s="194"/>
      <c r="C156" s="194"/>
      <c r="D156" s="194"/>
      <c r="E156" s="194" t="s">
        <v>141</v>
      </c>
      <c r="F156" s="195"/>
      <c r="G156" s="194"/>
      <c r="H156" s="224" t="s">
        <v>142</v>
      </c>
      <c r="I156" s="224"/>
      <c r="J156" s="195"/>
    </row>
    <row r="157" spans="1:10" ht="15" thickTop="1" x14ac:dyDescent="0.2">
      <c r="A157" s="177"/>
      <c r="B157" s="177"/>
      <c r="C157" s="177"/>
      <c r="D157" s="177"/>
      <c r="E157" s="177"/>
      <c r="F157" s="177"/>
      <c r="G157" s="177"/>
      <c r="H157" s="177"/>
      <c r="I157" s="177"/>
      <c r="J157" s="177"/>
    </row>
    <row r="158" spans="1:10" ht="15" x14ac:dyDescent="0.2">
      <c r="A158" s="169" t="s">
        <v>408</v>
      </c>
      <c r="B158" s="171" t="s">
        <v>8</v>
      </c>
      <c r="C158" s="169" t="s">
        <v>9</v>
      </c>
      <c r="D158" s="169" t="s">
        <v>10</v>
      </c>
      <c r="E158" s="225" t="s">
        <v>129</v>
      </c>
      <c r="F158" s="225"/>
      <c r="G158" s="170" t="s">
        <v>11</v>
      </c>
      <c r="H158" s="171" t="s">
        <v>12</v>
      </c>
      <c r="I158" s="171" t="s">
        <v>13</v>
      </c>
      <c r="J158" s="171" t="s">
        <v>15</v>
      </c>
    </row>
    <row r="159" spans="1:10" ht="25.5" x14ac:dyDescent="0.2">
      <c r="A159" s="172"/>
      <c r="B159" s="174"/>
      <c r="C159" s="172"/>
      <c r="D159" s="172" t="s">
        <v>409</v>
      </c>
      <c r="E159" s="226"/>
      <c r="F159" s="226"/>
      <c r="G159" s="173" t="s">
        <v>28</v>
      </c>
      <c r="H159" s="176">
        <v>1</v>
      </c>
      <c r="I159" s="175"/>
      <c r="J159" s="175"/>
    </row>
    <row r="160" spans="1:10" ht="51" x14ac:dyDescent="0.2">
      <c r="A160" s="178"/>
      <c r="B160" s="180"/>
      <c r="C160" s="178"/>
      <c r="D160" s="178" t="s">
        <v>694</v>
      </c>
      <c r="E160" s="223"/>
      <c r="F160" s="223"/>
      <c r="G160" s="179" t="s">
        <v>28</v>
      </c>
      <c r="H160" s="183">
        <v>1.3539000000000001</v>
      </c>
      <c r="I160" s="181"/>
      <c r="J160" s="181"/>
    </row>
    <row r="161" spans="1:10" ht="51" x14ac:dyDescent="0.2">
      <c r="A161" s="178"/>
      <c r="B161" s="180"/>
      <c r="C161" s="178"/>
      <c r="D161" s="178" t="s">
        <v>695</v>
      </c>
      <c r="E161" s="223"/>
      <c r="F161" s="223"/>
      <c r="G161" s="179" t="s">
        <v>28</v>
      </c>
      <c r="H161" s="183">
        <v>1.3539000000000001</v>
      </c>
      <c r="I161" s="181"/>
      <c r="J161" s="181"/>
    </row>
    <row r="162" spans="1:10" ht="38.25" x14ac:dyDescent="0.2">
      <c r="A162" s="178"/>
      <c r="B162" s="180"/>
      <c r="C162" s="178"/>
      <c r="D162" s="178" t="s">
        <v>750</v>
      </c>
      <c r="E162" s="223"/>
      <c r="F162" s="223"/>
      <c r="G162" s="179" t="s">
        <v>36</v>
      </c>
      <c r="H162" s="183">
        <v>3.6999999999999998E-2</v>
      </c>
      <c r="I162" s="181"/>
      <c r="J162" s="181"/>
    </row>
    <row r="163" spans="1:10" ht="38.25" x14ac:dyDescent="0.2">
      <c r="A163" s="178"/>
      <c r="B163" s="180"/>
      <c r="C163" s="178"/>
      <c r="D163" s="178" t="s">
        <v>748</v>
      </c>
      <c r="E163" s="223"/>
      <c r="F163" s="223"/>
      <c r="G163" s="179" t="s">
        <v>36</v>
      </c>
      <c r="H163" s="183">
        <v>5.5500000000000001E-2</v>
      </c>
      <c r="I163" s="181"/>
      <c r="J163" s="181"/>
    </row>
    <row r="164" spans="1:10" ht="38.25" x14ac:dyDescent="0.2">
      <c r="A164" s="178"/>
      <c r="B164" s="180"/>
      <c r="C164" s="178"/>
      <c r="D164" s="178" t="s">
        <v>696</v>
      </c>
      <c r="E164" s="223"/>
      <c r="F164" s="223"/>
      <c r="G164" s="179" t="s">
        <v>28</v>
      </c>
      <c r="H164" s="183">
        <v>3.1099999999999999E-2</v>
      </c>
      <c r="I164" s="181"/>
      <c r="J164" s="181"/>
    </row>
    <row r="165" spans="1:10" ht="51" x14ac:dyDescent="0.2">
      <c r="A165" s="178"/>
      <c r="B165" s="180"/>
      <c r="C165" s="178"/>
      <c r="D165" s="178" t="s">
        <v>697</v>
      </c>
      <c r="E165" s="223"/>
      <c r="F165" s="223"/>
      <c r="G165" s="179" t="s">
        <v>28</v>
      </c>
      <c r="H165" s="183">
        <v>2.7699999999999999E-2</v>
      </c>
      <c r="I165" s="181"/>
      <c r="J165" s="181"/>
    </row>
    <row r="166" spans="1:10" ht="63.75" x14ac:dyDescent="0.2">
      <c r="A166" s="178"/>
      <c r="B166" s="180"/>
      <c r="C166" s="178"/>
      <c r="D166" s="178" t="s">
        <v>749</v>
      </c>
      <c r="E166" s="223"/>
      <c r="F166" s="223"/>
      <c r="G166" s="179" t="s">
        <v>28</v>
      </c>
      <c r="H166" s="183">
        <v>9.2399999999999996E-2</v>
      </c>
      <c r="I166" s="181"/>
      <c r="J166" s="181"/>
    </row>
    <row r="167" spans="1:10" ht="25.5" x14ac:dyDescent="0.2">
      <c r="A167" s="178"/>
      <c r="B167" s="180"/>
      <c r="C167" s="178"/>
      <c r="D167" s="178" t="s">
        <v>698</v>
      </c>
      <c r="E167" s="223"/>
      <c r="F167" s="223"/>
      <c r="G167" s="179" t="s">
        <v>28</v>
      </c>
      <c r="H167" s="183">
        <v>8.5000000000000006E-3</v>
      </c>
      <c r="I167" s="181"/>
      <c r="J167" s="181"/>
    </row>
    <row r="168" spans="1:10" ht="25.5" x14ac:dyDescent="0.2">
      <c r="A168" s="178"/>
      <c r="B168" s="180"/>
      <c r="C168" s="178"/>
      <c r="D168" s="178" t="s">
        <v>699</v>
      </c>
      <c r="E168" s="223"/>
      <c r="F168" s="223"/>
      <c r="G168" s="179" t="s">
        <v>28</v>
      </c>
      <c r="H168" s="183">
        <v>1.2256</v>
      </c>
      <c r="I168" s="181"/>
      <c r="J168" s="181"/>
    </row>
    <row r="169" spans="1:10" ht="38.25" x14ac:dyDescent="0.2">
      <c r="A169" s="178"/>
      <c r="B169" s="180"/>
      <c r="C169" s="178"/>
      <c r="D169" s="178" t="s">
        <v>702</v>
      </c>
      <c r="E169" s="223"/>
      <c r="F169" s="223"/>
      <c r="G169" s="179" t="s">
        <v>21</v>
      </c>
      <c r="H169" s="183">
        <v>3.7699999999999997E-2</v>
      </c>
      <c r="I169" s="181"/>
      <c r="J169" s="181"/>
    </row>
    <row r="170" spans="1:10" ht="25.5" x14ac:dyDescent="0.2">
      <c r="A170" s="178"/>
      <c r="B170" s="180"/>
      <c r="C170" s="178"/>
      <c r="D170" s="178" t="s">
        <v>708</v>
      </c>
      <c r="E170" s="223"/>
      <c r="F170" s="223"/>
      <c r="G170" s="179" t="s">
        <v>49</v>
      </c>
      <c r="H170" s="183">
        <v>0.94440000000000002</v>
      </c>
      <c r="I170" s="181"/>
      <c r="J170" s="181"/>
    </row>
    <row r="171" spans="1:10" ht="38.25" x14ac:dyDescent="0.2">
      <c r="A171" s="178"/>
      <c r="B171" s="180"/>
      <c r="C171" s="178"/>
      <c r="D171" s="178" t="s">
        <v>705</v>
      </c>
      <c r="E171" s="223"/>
      <c r="F171" s="223"/>
      <c r="G171" s="179" t="s">
        <v>49</v>
      </c>
      <c r="H171" s="183">
        <v>0.50839999999999996</v>
      </c>
      <c r="I171" s="181"/>
      <c r="J171" s="181"/>
    </row>
    <row r="172" spans="1:10" ht="38.25" x14ac:dyDescent="0.2">
      <c r="A172" s="178"/>
      <c r="B172" s="180"/>
      <c r="C172" s="178"/>
      <c r="D172" s="178" t="s">
        <v>710</v>
      </c>
      <c r="E172" s="223"/>
      <c r="F172" s="223"/>
      <c r="G172" s="179" t="s">
        <v>49</v>
      </c>
      <c r="H172" s="183">
        <v>1.3588</v>
      </c>
      <c r="I172" s="181"/>
      <c r="J172" s="181"/>
    </row>
    <row r="173" spans="1:10" ht="38.25" x14ac:dyDescent="0.2">
      <c r="A173" s="178"/>
      <c r="B173" s="180"/>
      <c r="C173" s="178"/>
      <c r="D173" s="178" t="s">
        <v>706</v>
      </c>
      <c r="E173" s="223"/>
      <c r="F173" s="223"/>
      <c r="G173" s="179" t="s">
        <v>49</v>
      </c>
      <c r="H173" s="183">
        <v>1.6638999999999999</v>
      </c>
      <c r="I173" s="181"/>
      <c r="J173" s="181"/>
    </row>
    <row r="174" spans="1:10" ht="38.25" x14ac:dyDescent="0.2">
      <c r="A174" s="178"/>
      <c r="B174" s="180"/>
      <c r="C174" s="178"/>
      <c r="D174" s="178" t="s">
        <v>756</v>
      </c>
      <c r="E174" s="223"/>
      <c r="F174" s="223"/>
      <c r="G174" s="179" t="s">
        <v>49</v>
      </c>
      <c r="H174" s="183">
        <v>1.9412</v>
      </c>
      <c r="I174" s="181"/>
      <c r="J174" s="181"/>
    </row>
    <row r="175" spans="1:10" ht="25.5" x14ac:dyDescent="0.2">
      <c r="A175" s="178"/>
      <c r="B175" s="180"/>
      <c r="C175" s="178"/>
      <c r="D175" s="178" t="s">
        <v>738</v>
      </c>
      <c r="E175" s="223"/>
      <c r="F175" s="223"/>
      <c r="G175" s="179" t="s">
        <v>49</v>
      </c>
      <c r="H175" s="183">
        <v>0.18490000000000001</v>
      </c>
      <c r="I175" s="181"/>
      <c r="J175" s="181"/>
    </row>
    <row r="176" spans="1:10" ht="25.5" x14ac:dyDescent="0.2">
      <c r="A176" s="178"/>
      <c r="B176" s="180"/>
      <c r="C176" s="178"/>
      <c r="D176" s="178" t="s">
        <v>711</v>
      </c>
      <c r="E176" s="223"/>
      <c r="F176" s="223"/>
      <c r="G176" s="179" t="s">
        <v>36</v>
      </c>
      <c r="H176" s="183">
        <v>0.22189999999999999</v>
      </c>
      <c r="I176" s="181"/>
      <c r="J176" s="181"/>
    </row>
    <row r="177" spans="1:10" ht="38.25" x14ac:dyDescent="0.2">
      <c r="A177" s="178"/>
      <c r="B177" s="180"/>
      <c r="C177" s="178"/>
      <c r="D177" s="178" t="s">
        <v>751</v>
      </c>
      <c r="E177" s="223"/>
      <c r="F177" s="223"/>
      <c r="G177" s="179" t="s">
        <v>36</v>
      </c>
      <c r="H177" s="183">
        <v>1.8499999999999999E-2</v>
      </c>
      <c r="I177" s="181"/>
      <c r="J177" s="181"/>
    </row>
    <row r="178" spans="1:10" ht="25.5" x14ac:dyDescent="0.2">
      <c r="A178" s="178"/>
      <c r="B178" s="180"/>
      <c r="C178" s="178"/>
      <c r="D178" s="178" t="s">
        <v>755</v>
      </c>
      <c r="E178" s="223"/>
      <c r="F178" s="223"/>
      <c r="G178" s="179" t="s">
        <v>36</v>
      </c>
      <c r="H178" s="183">
        <v>0.16639999999999999</v>
      </c>
      <c r="I178" s="181"/>
      <c r="J178" s="181"/>
    </row>
    <row r="179" spans="1:10" ht="38.25" x14ac:dyDescent="0.2">
      <c r="A179" s="178"/>
      <c r="B179" s="180"/>
      <c r="C179" s="178"/>
      <c r="D179" s="178" t="s">
        <v>741</v>
      </c>
      <c r="E179" s="223"/>
      <c r="F179" s="223"/>
      <c r="G179" s="179" t="s">
        <v>36</v>
      </c>
      <c r="H179" s="183">
        <v>3.6999999999999998E-2</v>
      </c>
      <c r="I179" s="181"/>
      <c r="J179" s="181"/>
    </row>
    <row r="180" spans="1:10" ht="25.5" x14ac:dyDescent="0.2">
      <c r="A180" s="178"/>
      <c r="B180" s="180"/>
      <c r="C180" s="178"/>
      <c r="D180" s="178" t="s">
        <v>707</v>
      </c>
      <c r="E180" s="223"/>
      <c r="F180" s="223"/>
      <c r="G180" s="179" t="s">
        <v>36</v>
      </c>
      <c r="H180" s="183">
        <v>7.3999999999999996E-2</v>
      </c>
      <c r="I180" s="181"/>
      <c r="J180" s="181"/>
    </row>
    <row r="181" spans="1:10" ht="38.25" x14ac:dyDescent="0.2">
      <c r="A181" s="178"/>
      <c r="B181" s="180"/>
      <c r="C181" s="178"/>
      <c r="D181" s="178" t="s">
        <v>704</v>
      </c>
      <c r="E181" s="223"/>
      <c r="F181" s="223"/>
      <c r="G181" s="179" t="s">
        <v>49</v>
      </c>
      <c r="H181" s="183">
        <v>3.3277999999999999</v>
      </c>
      <c r="I181" s="181"/>
      <c r="J181" s="181"/>
    </row>
    <row r="182" spans="1:10" ht="25.5" x14ac:dyDescent="0.2">
      <c r="A182" s="178"/>
      <c r="B182" s="180"/>
      <c r="C182" s="178"/>
      <c r="D182" s="178" t="s">
        <v>753</v>
      </c>
      <c r="E182" s="223"/>
      <c r="F182" s="223"/>
      <c r="G182" s="179" t="s">
        <v>36</v>
      </c>
      <c r="H182" s="183">
        <v>5.5500000000000001E-2</v>
      </c>
      <c r="I182" s="181"/>
      <c r="J182" s="181"/>
    </row>
    <row r="183" spans="1:10" ht="25.5" x14ac:dyDescent="0.2">
      <c r="A183" s="178"/>
      <c r="B183" s="180"/>
      <c r="C183" s="178"/>
      <c r="D183" s="178" t="s">
        <v>713</v>
      </c>
      <c r="E183" s="223"/>
      <c r="F183" s="223"/>
      <c r="G183" s="179" t="s">
        <v>36</v>
      </c>
      <c r="H183" s="183">
        <v>0.16639999999999999</v>
      </c>
      <c r="I183" s="181"/>
      <c r="J183" s="181"/>
    </row>
    <row r="184" spans="1:10" ht="38.25" x14ac:dyDescent="0.2">
      <c r="A184" s="178"/>
      <c r="B184" s="180"/>
      <c r="C184" s="178"/>
      <c r="D184" s="178" t="s">
        <v>700</v>
      </c>
      <c r="E184" s="223"/>
      <c r="F184" s="223"/>
      <c r="G184" s="179" t="s">
        <v>36</v>
      </c>
      <c r="H184" s="183">
        <v>0.1109</v>
      </c>
      <c r="I184" s="181"/>
      <c r="J184" s="181"/>
    </row>
    <row r="185" spans="1:10" ht="25.5" x14ac:dyDescent="0.2">
      <c r="A185" s="178"/>
      <c r="B185" s="180"/>
      <c r="C185" s="178"/>
      <c r="D185" s="178" t="s">
        <v>709</v>
      </c>
      <c r="E185" s="223"/>
      <c r="F185" s="223"/>
      <c r="G185" s="179" t="s">
        <v>36</v>
      </c>
      <c r="H185" s="183">
        <v>7.3999999999999996E-2</v>
      </c>
      <c r="I185" s="181"/>
      <c r="J185" s="181"/>
    </row>
    <row r="186" spans="1:10" ht="25.5" x14ac:dyDescent="0.2">
      <c r="A186" s="178"/>
      <c r="B186" s="180"/>
      <c r="C186" s="178"/>
      <c r="D186" s="178" t="s">
        <v>746</v>
      </c>
      <c r="E186" s="223"/>
      <c r="F186" s="223"/>
      <c r="G186" s="179" t="s">
        <v>36</v>
      </c>
      <c r="H186" s="183">
        <v>0.1479</v>
      </c>
      <c r="I186" s="181"/>
      <c r="J186" s="181"/>
    </row>
    <row r="187" spans="1:10" ht="38.25" x14ac:dyDescent="0.2">
      <c r="A187" s="178"/>
      <c r="B187" s="180"/>
      <c r="C187" s="178"/>
      <c r="D187" s="178" t="s">
        <v>754</v>
      </c>
      <c r="E187" s="223"/>
      <c r="F187" s="223"/>
      <c r="G187" s="179" t="s">
        <v>36</v>
      </c>
      <c r="H187" s="183">
        <v>5.5500000000000001E-2</v>
      </c>
      <c r="I187" s="181"/>
      <c r="J187" s="181"/>
    </row>
    <row r="188" spans="1:10" ht="38.25" x14ac:dyDescent="0.2">
      <c r="A188" s="178"/>
      <c r="B188" s="180"/>
      <c r="C188" s="178"/>
      <c r="D188" s="178" t="s">
        <v>747</v>
      </c>
      <c r="E188" s="223"/>
      <c r="F188" s="223"/>
      <c r="G188" s="179" t="s">
        <v>36</v>
      </c>
      <c r="H188" s="183">
        <v>0.12939999999999999</v>
      </c>
      <c r="I188" s="181"/>
      <c r="J188" s="181"/>
    </row>
    <row r="189" spans="1:10" ht="38.25" x14ac:dyDescent="0.2">
      <c r="A189" s="178"/>
      <c r="B189" s="180"/>
      <c r="C189" s="178"/>
      <c r="D189" s="178" t="s">
        <v>714</v>
      </c>
      <c r="E189" s="223"/>
      <c r="F189" s="223"/>
      <c r="G189" s="179" t="s">
        <v>36</v>
      </c>
      <c r="H189" s="183">
        <v>7.3999999999999996E-2</v>
      </c>
      <c r="I189" s="181"/>
      <c r="J189" s="181"/>
    </row>
    <row r="190" spans="1:10" ht="25.5" x14ac:dyDescent="0.2">
      <c r="A190" s="178"/>
      <c r="B190" s="180"/>
      <c r="C190" s="178"/>
      <c r="D190" s="178" t="s">
        <v>701</v>
      </c>
      <c r="E190" s="223"/>
      <c r="F190" s="223"/>
      <c r="G190" s="179" t="s">
        <v>36</v>
      </c>
      <c r="H190" s="183">
        <v>3.6999999999999998E-2</v>
      </c>
      <c r="I190" s="181"/>
      <c r="J190" s="181"/>
    </row>
    <row r="191" spans="1:10" ht="25.5" x14ac:dyDescent="0.2">
      <c r="A191" s="178"/>
      <c r="B191" s="180"/>
      <c r="C191" s="178"/>
      <c r="D191" s="178" t="s">
        <v>752</v>
      </c>
      <c r="E191" s="223"/>
      <c r="F191" s="223"/>
      <c r="G191" s="179" t="s">
        <v>36</v>
      </c>
      <c r="H191" s="183">
        <v>3.6999999999999998E-2</v>
      </c>
      <c r="I191" s="181"/>
      <c r="J191" s="181"/>
    </row>
    <row r="192" spans="1:10" ht="25.5" x14ac:dyDescent="0.2">
      <c r="A192" s="178"/>
      <c r="B192" s="180"/>
      <c r="C192" s="178"/>
      <c r="D192" s="178" t="s">
        <v>745</v>
      </c>
      <c r="E192" s="223"/>
      <c r="F192" s="223"/>
      <c r="G192" s="179" t="s">
        <v>36</v>
      </c>
      <c r="H192" s="183">
        <v>3.6999999999999998E-2</v>
      </c>
      <c r="I192" s="181"/>
      <c r="J192" s="181"/>
    </row>
    <row r="193" spans="1:10" ht="25.5" x14ac:dyDescent="0.2">
      <c r="A193" s="178"/>
      <c r="B193" s="180"/>
      <c r="C193" s="178"/>
      <c r="D193" s="178" t="s">
        <v>760</v>
      </c>
      <c r="E193" s="223"/>
      <c r="F193" s="223"/>
      <c r="G193" s="179" t="s">
        <v>36</v>
      </c>
      <c r="H193" s="183">
        <v>1.8499999999999999E-2</v>
      </c>
      <c r="I193" s="181"/>
      <c r="J193" s="181"/>
    </row>
    <row r="194" spans="1:10" ht="38.25" x14ac:dyDescent="0.2">
      <c r="A194" s="178"/>
      <c r="B194" s="180"/>
      <c r="C194" s="178"/>
      <c r="D194" s="178" t="s">
        <v>759</v>
      </c>
      <c r="E194" s="223"/>
      <c r="F194" s="223"/>
      <c r="G194" s="179" t="s">
        <v>49</v>
      </c>
      <c r="H194" s="183">
        <v>0.59160000000000001</v>
      </c>
      <c r="I194" s="181"/>
      <c r="J194" s="181"/>
    </row>
    <row r="195" spans="1:10" ht="38.25" x14ac:dyDescent="0.2">
      <c r="A195" s="178"/>
      <c r="B195" s="180"/>
      <c r="C195" s="178"/>
      <c r="D195" s="178" t="s">
        <v>761</v>
      </c>
      <c r="E195" s="223"/>
      <c r="F195" s="223"/>
      <c r="G195" s="179" t="s">
        <v>49</v>
      </c>
      <c r="H195" s="183">
        <v>0.14119999999999999</v>
      </c>
      <c r="I195" s="181"/>
      <c r="J195" s="181"/>
    </row>
    <row r="196" spans="1:10" ht="38.25" x14ac:dyDescent="0.2">
      <c r="A196" s="178"/>
      <c r="B196" s="180"/>
      <c r="C196" s="178"/>
      <c r="D196" s="178" t="s">
        <v>758</v>
      </c>
      <c r="E196" s="223"/>
      <c r="F196" s="223"/>
      <c r="G196" s="179" t="s">
        <v>49</v>
      </c>
      <c r="H196" s="183">
        <v>0.1331</v>
      </c>
      <c r="I196" s="181"/>
      <c r="J196" s="181"/>
    </row>
    <row r="197" spans="1:10" ht="38.25" x14ac:dyDescent="0.2">
      <c r="A197" s="178"/>
      <c r="B197" s="180"/>
      <c r="C197" s="178"/>
      <c r="D197" s="178" t="s">
        <v>757</v>
      </c>
      <c r="E197" s="223"/>
      <c r="F197" s="223"/>
      <c r="G197" s="179" t="s">
        <v>49</v>
      </c>
      <c r="H197" s="183">
        <v>0.1202</v>
      </c>
      <c r="I197" s="181"/>
      <c r="J197" s="181"/>
    </row>
    <row r="198" spans="1:10" ht="38.25" x14ac:dyDescent="0.2">
      <c r="A198" s="178"/>
      <c r="B198" s="180"/>
      <c r="C198" s="178"/>
      <c r="D198" s="178" t="s">
        <v>765</v>
      </c>
      <c r="E198" s="223"/>
      <c r="F198" s="223"/>
      <c r="G198" s="179" t="s">
        <v>36</v>
      </c>
      <c r="H198" s="183">
        <v>5.5500000000000001E-2</v>
      </c>
      <c r="I198" s="181"/>
      <c r="J198" s="181"/>
    </row>
    <row r="199" spans="1:10" ht="38.25" x14ac:dyDescent="0.2">
      <c r="A199" s="178"/>
      <c r="B199" s="180"/>
      <c r="C199" s="178"/>
      <c r="D199" s="178" t="s">
        <v>766</v>
      </c>
      <c r="E199" s="223"/>
      <c r="F199" s="223"/>
      <c r="G199" s="179" t="s">
        <v>36</v>
      </c>
      <c r="H199" s="183">
        <v>3.6999999999999998E-2</v>
      </c>
      <c r="I199" s="181"/>
      <c r="J199" s="181"/>
    </row>
    <row r="200" spans="1:10" ht="38.25" x14ac:dyDescent="0.2">
      <c r="A200" s="178"/>
      <c r="B200" s="180"/>
      <c r="C200" s="178"/>
      <c r="D200" s="178" t="s">
        <v>767</v>
      </c>
      <c r="E200" s="223"/>
      <c r="F200" s="223"/>
      <c r="G200" s="179" t="s">
        <v>36</v>
      </c>
      <c r="H200" s="183">
        <v>7.3999999999999996E-2</v>
      </c>
      <c r="I200" s="181"/>
      <c r="J200" s="181"/>
    </row>
    <row r="201" spans="1:10" ht="38.25" x14ac:dyDescent="0.2">
      <c r="A201" s="178"/>
      <c r="B201" s="180"/>
      <c r="C201" s="178"/>
      <c r="D201" s="178" t="s">
        <v>763</v>
      </c>
      <c r="E201" s="223"/>
      <c r="F201" s="223"/>
      <c r="G201" s="179" t="s">
        <v>36</v>
      </c>
      <c r="H201" s="183">
        <v>5.5500000000000001E-2</v>
      </c>
      <c r="I201" s="181"/>
      <c r="J201" s="181"/>
    </row>
    <row r="202" spans="1:10" ht="38.25" x14ac:dyDescent="0.2">
      <c r="A202" s="178"/>
      <c r="B202" s="180"/>
      <c r="C202" s="178"/>
      <c r="D202" s="178" t="s">
        <v>764</v>
      </c>
      <c r="E202" s="223"/>
      <c r="F202" s="223"/>
      <c r="G202" s="179" t="s">
        <v>36</v>
      </c>
      <c r="H202" s="183">
        <v>5.5500000000000001E-2</v>
      </c>
      <c r="I202" s="181"/>
      <c r="J202" s="181"/>
    </row>
    <row r="203" spans="1:10" ht="38.25" x14ac:dyDescent="0.2">
      <c r="A203" s="178"/>
      <c r="B203" s="180"/>
      <c r="C203" s="178"/>
      <c r="D203" s="178" t="s">
        <v>762</v>
      </c>
      <c r="E203" s="223"/>
      <c r="F203" s="223"/>
      <c r="G203" s="179" t="s">
        <v>36</v>
      </c>
      <c r="H203" s="183">
        <v>1.8499999999999999E-2</v>
      </c>
      <c r="I203" s="181"/>
      <c r="J203" s="181"/>
    </row>
    <row r="204" spans="1:10" ht="63.75" x14ac:dyDescent="0.2">
      <c r="A204" s="178"/>
      <c r="B204" s="180"/>
      <c r="C204" s="178"/>
      <c r="D204" s="178" t="s">
        <v>771</v>
      </c>
      <c r="E204" s="223"/>
      <c r="F204" s="223"/>
      <c r="G204" s="179" t="s">
        <v>36</v>
      </c>
      <c r="H204" s="183">
        <v>1.8499999999999999E-2</v>
      </c>
      <c r="I204" s="181"/>
      <c r="J204" s="181"/>
    </row>
    <row r="205" spans="1:10" ht="63.75" x14ac:dyDescent="0.2">
      <c r="A205" s="178"/>
      <c r="B205" s="180"/>
      <c r="C205" s="178"/>
      <c r="D205" s="178" t="s">
        <v>772</v>
      </c>
      <c r="E205" s="223"/>
      <c r="F205" s="223"/>
      <c r="G205" s="179" t="s">
        <v>36</v>
      </c>
      <c r="H205" s="183">
        <v>3.6999999999999998E-2</v>
      </c>
      <c r="I205" s="181"/>
      <c r="J205" s="181"/>
    </row>
    <row r="206" spans="1:10" ht="38.25" x14ac:dyDescent="0.2">
      <c r="A206" s="178"/>
      <c r="B206" s="180"/>
      <c r="C206" s="178"/>
      <c r="D206" s="178" t="s">
        <v>774</v>
      </c>
      <c r="E206" s="223"/>
      <c r="F206" s="223"/>
      <c r="G206" s="179" t="s">
        <v>36</v>
      </c>
      <c r="H206" s="183">
        <v>1.8499999999999999E-2</v>
      </c>
      <c r="I206" s="181"/>
      <c r="J206" s="181"/>
    </row>
    <row r="207" spans="1:10" ht="25.5" x14ac:dyDescent="0.2">
      <c r="A207" s="178"/>
      <c r="B207" s="180"/>
      <c r="C207" s="178"/>
      <c r="D207" s="178" t="s">
        <v>773</v>
      </c>
      <c r="E207" s="223"/>
      <c r="F207" s="223"/>
      <c r="G207" s="179" t="s">
        <v>36</v>
      </c>
      <c r="H207" s="183">
        <v>3.6999999999999998E-2</v>
      </c>
      <c r="I207" s="181"/>
      <c r="J207" s="181"/>
    </row>
    <row r="208" spans="1:10" ht="25.5" x14ac:dyDescent="0.2">
      <c r="A208" s="178"/>
      <c r="B208" s="180"/>
      <c r="C208" s="178"/>
      <c r="D208" s="178" t="s">
        <v>768</v>
      </c>
      <c r="E208" s="223"/>
      <c r="F208" s="223"/>
      <c r="G208" s="179" t="s">
        <v>36</v>
      </c>
      <c r="H208" s="183">
        <v>3.6999999999999998E-2</v>
      </c>
      <c r="I208" s="181"/>
      <c r="J208" s="181"/>
    </row>
    <row r="209" spans="1:10" ht="25.5" x14ac:dyDescent="0.2">
      <c r="A209" s="178"/>
      <c r="B209" s="180"/>
      <c r="C209" s="178"/>
      <c r="D209" s="178" t="s">
        <v>769</v>
      </c>
      <c r="E209" s="223"/>
      <c r="F209" s="223"/>
      <c r="G209" s="179" t="s">
        <v>49</v>
      </c>
      <c r="H209" s="183">
        <v>9.6100000000000005E-2</v>
      </c>
      <c r="I209" s="181"/>
      <c r="J209" s="181"/>
    </row>
    <row r="210" spans="1:10" ht="25.5" x14ac:dyDescent="0.2">
      <c r="A210" s="178"/>
      <c r="B210" s="180"/>
      <c r="C210" s="178"/>
      <c r="D210" s="178" t="s">
        <v>715</v>
      </c>
      <c r="E210" s="223"/>
      <c r="F210" s="223"/>
      <c r="G210" s="179" t="s">
        <v>49</v>
      </c>
      <c r="H210" s="183">
        <v>1.6638999999999999</v>
      </c>
      <c r="I210" s="181"/>
      <c r="J210" s="181"/>
    </row>
    <row r="211" spans="1:10" ht="25.5" x14ac:dyDescent="0.2">
      <c r="A211" s="178"/>
      <c r="B211" s="180"/>
      <c r="C211" s="178"/>
      <c r="D211" s="178" t="s">
        <v>716</v>
      </c>
      <c r="E211" s="223"/>
      <c r="F211" s="223"/>
      <c r="G211" s="179" t="s">
        <v>36</v>
      </c>
      <c r="H211" s="183">
        <v>0.36980000000000002</v>
      </c>
      <c r="I211" s="181"/>
      <c r="J211" s="181"/>
    </row>
    <row r="212" spans="1:10" ht="38.25" x14ac:dyDescent="0.2">
      <c r="A212" s="178"/>
      <c r="B212" s="180"/>
      <c r="C212" s="178"/>
      <c r="D212" s="178" t="s">
        <v>770</v>
      </c>
      <c r="E212" s="223"/>
      <c r="F212" s="223"/>
      <c r="G212" s="179" t="s">
        <v>36</v>
      </c>
      <c r="H212" s="183">
        <v>9.2399999999999996E-2</v>
      </c>
      <c r="I212" s="181"/>
      <c r="J212" s="181"/>
    </row>
    <row r="213" spans="1:10" ht="25.5" x14ac:dyDescent="0.2">
      <c r="A213" s="178"/>
      <c r="B213" s="180"/>
      <c r="C213" s="178"/>
      <c r="D213" s="178" t="s">
        <v>717</v>
      </c>
      <c r="E213" s="223"/>
      <c r="F213" s="223"/>
      <c r="G213" s="179" t="s">
        <v>36</v>
      </c>
      <c r="H213" s="183">
        <v>1.8499999999999999E-2</v>
      </c>
      <c r="I213" s="181"/>
      <c r="J213" s="181"/>
    </row>
    <row r="214" spans="1:10" ht="51" x14ac:dyDescent="0.2">
      <c r="A214" s="178"/>
      <c r="B214" s="180"/>
      <c r="C214" s="178"/>
      <c r="D214" s="178" t="s">
        <v>719</v>
      </c>
      <c r="E214" s="223"/>
      <c r="F214" s="223"/>
      <c r="G214" s="179" t="s">
        <v>49</v>
      </c>
      <c r="H214" s="183">
        <v>0.50839999999999996</v>
      </c>
      <c r="I214" s="181"/>
      <c r="J214" s="181"/>
    </row>
    <row r="215" spans="1:10" ht="25.5" x14ac:dyDescent="0.2">
      <c r="A215" s="178"/>
      <c r="B215" s="180"/>
      <c r="C215" s="178"/>
      <c r="D215" s="178" t="s">
        <v>718</v>
      </c>
      <c r="E215" s="223"/>
      <c r="F215" s="223"/>
      <c r="G215" s="179" t="s">
        <v>49</v>
      </c>
      <c r="H215" s="183">
        <v>1.76</v>
      </c>
      <c r="I215" s="181"/>
      <c r="J215" s="181"/>
    </row>
    <row r="216" spans="1:10" ht="25.5" x14ac:dyDescent="0.2">
      <c r="A216" s="178"/>
      <c r="B216" s="180"/>
      <c r="C216" s="178"/>
      <c r="D216" s="178" t="s">
        <v>248</v>
      </c>
      <c r="E216" s="223"/>
      <c r="F216" s="223"/>
      <c r="G216" s="179" t="s">
        <v>21</v>
      </c>
      <c r="H216" s="183">
        <v>3.6799999999999999E-2</v>
      </c>
      <c r="I216" s="181"/>
      <c r="J216" s="181"/>
    </row>
    <row r="217" spans="1:10" x14ac:dyDescent="0.2">
      <c r="A217" s="178"/>
      <c r="B217" s="180"/>
      <c r="C217" s="178"/>
      <c r="D217" s="178" t="s">
        <v>720</v>
      </c>
      <c r="E217" s="223"/>
      <c r="F217" s="223"/>
      <c r="G217" s="179" t="s">
        <v>21</v>
      </c>
      <c r="H217" s="183">
        <v>9.4000000000000004E-3</v>
      </c>
      <c r="I217" s="181"/>
      <c r="J217" s="181"/>
    </row>
    <row r="218" spans="1:10" ht="51" x14ac:dyDescent="0.2">
      <c r="A218" s="178"/>
      <c r="B218" s="180"/>
      <c r="C218" s="178"/>
      <c r="D218" s="178" t="s">
        <v>721</v>
      </c>
      <c r="E218" s="223"/>
      <c r="F218" s="223"/>
      <c r="G218" s="179" t="s">
        <v>28</v>
      </c>
      <c r="H218" s="183">
        <v>2.3237999999999999</v>
      </c>
      <c r="I218" s="181"/>
      <c r="J218" s="181"/>
    </row>
    <row r="219" spans="1:10" ht="25.5" x14ac:dyDescent="0.2">
      <c r="A219" s="178"/>
      <c r="B219" s="180"/>
      <c r="C219" s="178"/>
      <c r="D219" s="178" t="s">
        <v>722</v>
      </c>
      <c r="E219" s="223"/>
      <c r="F219" s="223"/>
      <c r="G219" s="179" t="s">
        <v>28</v>
      </c>
      <c r="H219" s="183">
        <v>3.3151000000000002</v>
      </c>
      <c r="I219" s="181"/>
      <c r="J219" s="181"/>
    </row>
    <row r="220" spans="1:10" ht="51" x14ac:dyDescent="0.2">
      <c r="A220" s="178"/>
      <c r="B220" s="180"/>
      <c r="C220" s="178"/>
      <c r="D220" s="178" t="s">
        <v>775</v>
      </c>
      <c r="E220" s="223"/>
      <c r="F220" s="223"/>
      <c r="G220" s="179" t="s">
        <v>28</v>
      </c>
      <c r="H220" s="183">
        <v>7.7600000000000002E-2</v>
      </c>
      <c r="I220" s="181"/>
      <c r="J220" s="181"/>
    </row>
    <row r="221" spans="1:10" ht="38.25" x14ac:dyDescent="0.2">
      <c r="A221" s="178"/>
      <c r="B221" s="180"/>
      <c r="C221" s="178"/>
      <c r="D221" s="178" t="s">
        <v>726</v>
      </c>
      <c r="E221" s="223"/>
      <c r="F221" s="223"/>
      <c r="G221" s="179" t="s">
        <v>28</v>
      </c>
      <c r="H221" s="183">
        <v>1.9021999999999999</v>
      </c>
      <c r="I221" s="181"/>
      <c r="J221" s="181"/>
    </row>
    <row r="222" spans="1:10" ht="51" x14ac:dyDescent="0.2">
      <c r="A222" s="178"/>
      <c r="B222" s="180"/>
      <c r="C222" s="178"/>
      <c r="D222" s="178" t="s">
        <v>725</v>
      </c>
      <c r="E222" s="223"/>
      <c r="F222" s="223"/>
      <c r="G222" s="179" t="s">
        <v>28</v>
      </c>
      <c r="H222" s="183">
        <v>1.472</v>
      </c>
      <c r="I222" s="181"/>
      <c r="J222" s="181"/>
    </row>
    <row r="223" spans="1:10" ht="51" x14ac:dyDescent="0.2">
      <c r="A223" s="178"/>
      <c r="B223" s="180"/>
      <c r="C223" s="178"/>
      <c r="D223" s="178" t="s">
        <v>776</v>
      </c>
      <c r="E223" s="223"/>
      <c r="F223" s="223"/>
      <c r="G223" s="179" t="s">
        <v>28</v>
      </c>
      <c r="H223" s="183">
        <v>5.9200000000000003E-2</v>
      </c>
      <c r="I223" s="181"/>
      <c r="J223" s="181"/>
    </row>
    <row r="224" spans="1:10" ht="38.25" x14ac:dyDescent="0.2">
      <c r="A224" s="178"/>
      <c r="B224" s="180"/>
      <c r="C224" s="178"/>
      <c r="D224" s="178" t="s">
        <v>724</v>
      </c>
      <c r="E224" s="223"/>
      <c r="F224" s="223"/>
      <c r="G224" s="179" t="s">
        <v>28</v>
      </c>
      <c r="H224" s="183">
        <v>1.472</v>
      </c>
      <c r="I224" s="181"/>
      <c r="J224" s="181"/>
    </row>
    <row r="225" spans="1:10" ht="63.75" x14ac:dyDescent="0.2">
      <c r="A225" s="178"/>
      <c r="B225" s="180"/>
      <c r="C225" s="178"/>
      <c r="D225" s="178" t="s">
        <v>728</v>
      </c>
      <c r="E225" s="223"/>
      <c r="F225" s="223"/>
      <c r="G225" s="179" t="s">
        <v>28</v>
      </c>
      <c r="H225" s="183">
        <v>1.9021999999999999</v>
      </c>
      <c r="I225" s="181"/>
      <c r="J225" s="181"/>
    </row>
    <row r="226" spans="1:10" ht="25.5" x14ac:dyDescent="0.2">
      <c r="A226" s="184"/>
      <c r="B226" s="186"/>
      <c r="C226" s="184"/>
      <c r="D226" s="184" t="s">
        <v>731</v>
      </c>
      <c r="E226" s="227"/>
      <c r="F226" s="227"/>
      <c r="G226" s="185" t="s">
        <v>36</v>
      </c>
      <c r="H226" s="189">
        <v>1.8499999999999999E-2</v>
      </c>
      <c r="I226" s="187"/>
      <c r="J226" s="187"/>
    </row>
    <row r="227" spans="1:10" ht="38.25" x14ac:dyDescent="0.2">
      <c r="A227" s="184"/>
      <c r="B227" s="186"/>
      <c r="C227" s="184"/>
      <c r="D227" s="184" t="s">
        <v>779</v>
      </c>
      <c r="E227" s="227"/>
      <c r="F227" s="227"/>
      <c r="G227" s="185" t="s">
        <v>778</v>
      </c>
      <c r="H227" s="189">
        <v>5.5500000000000001E-2</v>
      </c>
      <c r="I227" s="187"/>
      <c r="J227" s="187"/>
    </row>
    <row r="228" spans="1:10" ht="25.5" x14ac:dyDescent="0.2">
      <c r="A228" s="184"/>
      <c r="B228" s="186"/>
      <c r="C228" s="184"/>
      <c r="D228" s="184" t="s">
        <v>732</v>
      </c>
      <c r="E228" s="227"/>
      <c r="F228" s="227"/>
      <c r="G228" s="185" t="s">
        <v>36</v>
      </c>
      <c r="H228" s="189">
        <v>1.8499999999999999E-2</v>
      </c>
      <c r="I228" s="187"/>
      <c r="J228" s="187"/>
    </row>
    <row r="229" spans="1:10" ht="51" x14ac:dyDescent="0.2">
      <c r="A229" s="184"/>
      <c r="B229" s="186"/>
      <c r="C229" s="184"/>
      <c r="D229" s="184" t="s">
        <v>777</v>
      </c>
      <c r="E229" s="227"/>
      <c r="F229" s="227"/>
      <c r="G229" s="185" t="s">
        <v>778</v>
      </c>
      <c r="H229" s="189">
        <v>3.6999999999999998E-2</v>
      </c>
      <c r="I229" s="187"/>
      <c r="J229" s="187"/>
    </row>
    <row r="230" spans="1:10" ht="25.5" x14ac:dyDescent="0.2">
      <c r="A230" s="184"/>
      <c r="B230" s="186"/>
      <c r="C230" s="184"/>
      <c r="D230" s="184" t="s">
        <v>733</v>
      </c>
      <c r="E230" s="227"/>
      <c r="F230" s="227"/>
      <c r="G230" s="185" t="s">
        <v>28</v>
      </c>
      <c r="H230" s="189">
        <v>0.86950000000000005</v>
      </c>
      <c r="I230" s="187"/>
      <c r="J230" s="187"/>
    </row>
    <row r="231" spans="1:10" x14ac:dyDescent="0.2">
      <c r="A231" s="194"/>
      <c r="B231" s="194"/>
      <c r="C231" s="194"/>
      <c r="D231" s="194"/>
      <c r="E231" s="194" t="s">
        <v>138</v>
      </c>
      <c r="F231" s="195"/>
      <c r="G231" s="194" t="s">
        <v>139</v>
      </c>
      <c r="H231" s="195"/>
      <c r="I231" s="194" t="s">
        <v>140</v>
      </c>
      <c r="J231" s="195"/>
    </row>
    <row r="232" spans="1:10" ht="15" thickBot="1" x14ac:dyDescent="0.25">
      <c r="A232" s="194"/>
      <c r="B232" s="194"/>
      <c r="C232" s="194"/>
      <c r="D232" s="194"/>
      <c r="E232" s="194" t="s">
        <v>141</v>
      </c>
      <c r="F232" s="195"/>
      <c r="G232" s="194"/>
      <c r="H232" s="224" t="s">
        <v>142</v>
      </c>
      <c r="I232" s="224"/>
      <c r="J232" s="195"/>
    </row>
    <row r="233" spans="1:10" ht="15" thickTop="1" x14ac:dyDescent="0.2">
      <c r="A233" s="177"/>
      <c r="B233" s="177"/>
      <c r="C233" s="177"/>
      <c r="D233" s="177"/>
      <c r="E233" s="177"/>
      <c r="F233" s="177"/>
      <c r="G233" s="177"/>
      <c r="H233" s="177"/>
      <c r="I233" s="177"/>
      <c r="J233" s="177"/>
    </row>
    <row r="234" spans="1:10" ht="15" x14ac:dyDescent="0.2">
      <c r="A234" s="169" t="s">
        <v>410</v>
      </c>
      <c r="B234" s="171" t="s">
        <v>8</v>
      </c>
      <c r="C234" s="169" t="s">
        <v>9</v>
      </c>
      <c r="D234" s="169" t="s">
        <v>10</v>
      </c>
      <c r="E234" s="225" t="s">
        <v>129</v>
      </c>
      <c r="F234" s="225"/>
      <c r="G234" s="170" t="s">
        <v>11</v>
      </c>
      <c r="H234" s="171" t="s">
        <v>12</v>
      </c>
      <c r="I234" s="171" t="s">
        <v>13</v>
      </c>
      <c r="J234" s="171" t="s">
        <v>15</v>
      </c>
    </row>
    <row r="235" spans="1:10" ht="25.5" x14ac:dyDescent="0.2">
      <c r="A235" s="172"/>
      <c r="B235" s="174"/>
      <c r="C235" s="172"/>
      <c r="D235" s="172" t="s">
        <v>411</v>
      </c>
      <c r="E235" s="226"/>
      <c r="F235" s="226"/>
      <c r="G235" s="173" t="s">
        <v>28</v>
      </c>
      <c r="H235" s="176">
        <v>1</v>
      </c>
      <c r="I235" s="175"/>
      <c r="J235" s="175"/>
    </row>
    <row r="236" spans="1:10" ht="38.25" x14ac:dyDescent="0.2">
      <c r="A236" s="178"/>
      <c r="B236" s="180"/>
      <c r="C236" s="178"/>
      <c r="D236" s="178" t="s">
        <v>736</v>
      </c>
      <c r="E236" s="223"/>
      <c r="F236" s="223"/>
      <c r="G236" s="179" t="s">
        <v>28</v>
      </c>
      <c r="H236" s="183">
        <v>0.754</v>
      </c>
      <c r="I236" s="181"/>
      <c r="J236" s="181"/>
    </row>
    <row r="237" spans="1:10" ht="38.25" x14ac:dyDescent="0.2">
      <c r="A237" s="178"/>
      <c r="B237" s="180"/>
      <c r="C237" s="178"/>
      <c r="D237" s="178" t="s">
        <v>735</v>
      </c>
      <c r="E237" s="223"/>
      <c r="F237" s="223"/>
      <c r="G237" s="179" t="s">
        <v>28</v>
      </c>
      <c r="H237" s="183">
        <v>0.86780000000000002</v>
      </c>
      <c r="I237" s="181"/>
      <c r="J237" s="181"/>
    </row>
    <row r="238" spans="1:10" ht="38.25" x14ac:dyDescent="0.2">
      <c r="A238" s="178"/>
      <c r="B238" s="180"/>
      <c r="C238" s="178"/>
      <c r="D238" s="178" t="s">
        <v>734</v>
      </c>
      <c r="E238" s="223"/>
      <c r="F238" s="223"/>
      <c r="G238" s="179" t="s">
        <v>28</v>
      </c>
      <c r="H238" s="183">
        <v>1.1778999999999999</v>
      </c>
      <c r="I238" s="181"/>
      <c r="J238" s="181"/>
    </row>
    <row r="239" spans="1:10" ht="38.25" x14ac:dyDescent="0.2">
      <c r="A239" s="178"/>
      <c r="B239" s="180"/>
      <c r="C239" s="178"/>
      <c r="D239" s="178" t="s">
        <v>737</v>
      </c>
      <c r="E239" s="223"/>
      <c r="F239" s="223"/>
      <c r="G239" s="179" t="s">
        <v>28</v>
      </c>
      <c r="H239" s="183">
        <v>0.91839999999999999</v>
      </c>
      <c r="I239" s="181"/>
      <c r="J239" s="181"/>
    </row>
    <row r="240" spans="1:10" ht="51" x14ac:dyDescent="0.2">
      <c r="A240" s="178"/>
      <c r="B240" s="180"/>
      <c r="C240" s="178"/>
      <c r="D240" s="178" t="s">
        <v>694</v>
      </c>
      <c r="E240" s="223"/>
      <c r="F240" s="223"/>
      <c r="G240" s="179" t="s">
        <v>28</v>
      </c>
      <c r="H240" s="183">
        <v>1.5965</v>
      </c>
      <c r="I240" s="181"/>
      <c r="J240" s="181"/>
    </row>
    <row r="241" spans="1:10" ht="51" x14ac:dyDescent="0.2">
      <c r="A241" s="178"/>
      <c r="B241" s="180"/>
      <c r="C241" s="178"/>
      <c r="D241" s="178" t="s">
        <v>695</v>
      </c>
      <c r="E241" s="223"/>
      <c r="F241" s="223"/>
      <c r="G241" s="179" t="s">
        <v>28</v>
      </c>
      <c r="H241" s="183">
        <v>1.5965</v>
      </c>
      <c r="I241" s="181"/>
      <c r="J241" s="181"/>
    </row>
    <row r="242" spans="1:10" ht="38.25" x14ac:dyDescent="0.2">
      <c r="A242" s="178"/>
      <c r="B242" s="180"/>
      <c r="C242" s="178"/>
      <c r="D242" s="178" t="s">
        <v>748</v>
      </c>
      <c r="E242" s="223"/>
      <c r="F242" s="223"/>
      <c r="G242" s="179" t="s">
        <v>36</v>
      </c>
      <c r="H242" s="183">
        <v>0.19309999999999999</v>
      </c>
      <c r="I242" s="181"/>
      <c r="J242" s="181"/>
    </row>
    <row r="243" spans="1:10" ht="63.75" x14ac:dyDescent="0.2">
      <c r="A243" s="178"/>
      <c r="B243" s="180"/>
      <c r="C243" s="178"/>
      <c r="D243" s="178" t="s">
        <v>749</v>
      </c>
      <c r="E243" s="223"/>
      <c r="F243" s="223"/>
      <c r="G243" s="179" t="s">
        <v>28</v>
      </c>
      <c r="H243" s="183">
        <v>0.19309999999999999</v>
      </c>
      <c r="I243" s="181"/>
      <c r="J243" s="181"/>
    </row>
    <row r="244" spans="1:10" ht="25.5" x14ac:dyDescent="0.2">
      <c r="A244" s="178"/>
      <c r="B244" s="180"/>
      <c r="C244" s="178"/>
      <c r="D244" s="178" t="s">
        <v>698</v>
      </c>
      <c r="E244" s="223"/>
      <c r="F244" s="223"/>
      <c r="G244" s="179" t="s">
        <v>28</v>
      </c>
      <c r="H244" s="183">
        <v>1.8263</v>
      </c>
      <c r="I244" s="181"/>
      <c r="J244" s="181"/>
    </row>
    <row r="245" spans="1:10" ht="38.25" x14ac:dyDescent="0.2">
      <c r="A245" s="178"/>
      <c r="B245" s="180"/>
      <c r="C245" s="178"/>
      <c r="D245" s="178" t="s">
        <v>706</v>
      </c>
      <c r="E245" s="223"/>
      <c r="F245" s="223"/>
      <c r="G245" s="179" t="s">
        <v>49</v>
      </c>
      <c r="H245" s="183">
        <v>0.19309999999999999</v>
      </c>
      <c r="I245" s="181"/>
      <c r="J245" s="181"/>
    </row>
    <row r="246" spans="1:10" ht="38.25" x14ac:dyDescent="0.2">
      <c r="A246" s="178"/>
      <c r="B246" s="180"/>
      <c r="C246" s="178"/>
      <c r="D246" s="178" t="s">
        <v>742</v>
      </c>
      <c r="E246" s="223"/>
      <c r="F246" s="223"/>
      <c r="G246" s="179" t="s">
        <v>49</v>
      </c>
      <c r="H246" s="183">
        <v>0.21240000000000001</v>
      </c>
      <c r="I246" s="181"/>
      <c r="J246" s="181"/>
    </row>
    <row r="247" spans="1:10" ht="38.25" x14ac:dyDescent="0.2">
      <c r="A247" s="178"/>
      <c r="B247" s="180"/>
      <c r="C247" s="178"/>
      <c r="D247" s="178" t="s">
        <v>740</v>
      </c>
      <c r="E247" s="223"/>
      <c r="F247" s="223"/>
      <c r="G247" s="179" t="s">
        <v>49</v>
      </c>
      <c r="H247" s="183">
        <v>0.48259999999999997</v>
      </c>
      <c r="I247" s="181"/>
      <c r="J247" s="181"/>
    </row>
    <row r="248" spans="1:10" ht="38.25" x14ac:dyDescent="0.2">
      <c r="A248" s="178"/>
      <c r="B248" s="180"/>
      <c r="C248" s="178"/>
      <c r="D248" s="178" t="s">
        <v>704</v>
      </c>
      <c r="E248" s="223"/>
      <c r="F248" s="223"/>
      <c r="G248" s="179" t="s">
        <v>49</v>
      </c>
      <c r="H248" s="183">
        <v>2.1429</v>
      </c>
      <c r="I248" s="181"/>
      <c r="J248" s="181"/>
    </row>
    <row r="249" spans="1:10" ht="38.25" x14ac:dyDescent="0.2">
      <c r="A249" s="178"/>
      <c r="B249" s="180"/>
      <c r="C249" s="178"/>
      <c r="D249" s="178" t="s">
        <v>780</v>
      </c>
      <c r="E249" s="223"/>
      <c r="F249" s="223"/>
      <c r="G249" s="179" t="s">
        <v>36</v>
      </c>
      <c r="H249" s="183">
        <v>0.3861</v>
      </c>
      <c r="I249" s="181"/>
      <c r="J249" s="181"/>
    </row>
    <row r="250" spans="1:10" ht="38.25" x14ac:dyDescent="0.2">
      <c r="A250" s="178"/>
      <c r="B250" s="180"/>
      <c r="C250" s="178"/>
      <c r="D250" s="178" t="s">
        <v>782</v>
      </c>
      <c r="E250" s="223"/>
      <c r="F250" s="223"/>
      <c r="G250" s="179" t="s">
        <v>36</v>
      </c>
      <c r="H250" s="183">
        <v>0.19309999999999999</v>
      </c>
      <c r="I250" s="181"/>
      <c r="J250" s="181"/>
    </row>
    <row r="251" spans="1:10" ht="25.5" x14ac:dyDescent="0.2">
      <c r="A251" s="178"/>
      <c r="B251" s="180"/>
      <c r="C251" s="178"/>
      <c r="D251" s="178" t="s">
        <v>781</v>
      </c>
      <c r="E251" s="223"/>
      <c r="F251" s="223"/>
      <c r="G251" s="179" t="s">
        <v>36</v>
      </c>
      <c r="H251" s="183">
        <v>0.19309999999999999</v>
      </c>
      <c r="I251" s="181"/>
      <c r="J251" s="181"/>
    </row>
    <row r="252" spans="1:10" ht="38.25" x14ac:dyDescent="0.2">
      <c r="A252" s="178"/>
      <c r="B252" s="180"/>
      <c r="C252" s="178"/>
      <c r="D252" s="178" t="s">
        <v>714</v>
      </c>
      <c r="E252" s="223"/>
      <c r="F252" s="223"/>
      <c r="G252" s="179" t="s">
        <v>36</v>
      </c>
      <c r="H252" s="183">
        <v>0.19309999999999999</v>
      </c>
      <c r="I252" s="181"/>
      <c r="J252" s="181"/>
    </row>
    <row r="253" spans="1:10" ht="25.5" x14ac:dyDescent="0.2">
      <c r="A253" s="178"/>
      <c r="B253" s="180"/>
      <c r="C253" s="178"/>
      <c r="D253" s="178" t="s">
        <v>783</v>
      </c>
      <c r="E253" s="223"/>
      <c r="F253" s="223"/>
      <c r="G253" s="179" t="s">
        <v>36</v>
      </c>
      <c r="H253" s="183">
        <v>0.19309999999999999</v>
      </c>
      <c r="I253" s="181"/>
      <c r="J253" s="181"/>
    </row>
    <row r="254" spans="1:10" ht="51" x14ac:dyDescent="0.2">
      <c r="A254" s="178"/>
      <c r="B254" s="180"/>
      <c r="C254" s="178"/>
      <c r="D254" s="178" t="s">
        <v>719</v>
      </c>
      <c r="E254" s="223"/>
      <c r="F254" s="223"/>
      <c r="G254" s="179" t="s">
        <v>49</v>
      </c>
      <c r="H254" s="183">
        <v>0.21240000000000001</v>
      </c>
      <c r="I254" s="181"/>
      <c r="J254" s="181"/>
    </row>
    <row r="255" spans="1:10" ht="38.25" x14ac:dyDescent="0.2">
      <c r="A255" s="178"/>
      <c r="B255" s="180"/>
      <c r="C255" s="178"/>
      <c r="D255" s="178" t="s">
        <v>298</v>
      </c>
      <c r="E255" s="223"/>
      <c r="F255" s="223"/>
      <c r="G255" s="179" t="s">
        <v>49</v>
      </c>
      <c r="H255" s="183">
        <v>0.47299999999999998</v>
      </c>
      <c r="I255" s="181"/>
      <c r="J255" s="181"/>
    </row>
    <row r="256" spans="1:10" ht="25.5" x14ac:dyDescent="0.2">
      <c r="A256" s="178"/>
      <c r="B256" s="180"/>
      <c r="C256" s="178"/>
      <c r="D256" s="178" t="s">
        <v>722</v>
      </c>
      <c r="E256" s="223"/>
      <c r="F256" s="223"/>
      <c r="G256" s="179" t="s">
        <v>28</v>
      </c>
      <c r="H256" s="183">
        <v>3.7181000000000002</v>
      </c>
      <c r="I256" s="181"/>
      <c r="J256" s="181"/>
    </row>
    <row r="257" spans="1:10" ht="38.25" x14ac:dyDescent="0.2">
      <c r="A257" s="184"/>
      <c r="B257" s="186"/>
      <c r="C257" s="184"/>
      <c r="D257" s="184" t="s">
        <v>779</v>
      </c>
      <c r="E257" s="227"/>
      <c r="F257" s="227"/>
      <c r="G257" s="185" t="s">
        <v>778</v>
      </c>
      <c r="H257" s="189">
        <v>0.19309999999999999</v>
      </c>
      <c r="I257" s="187"/>
      <c r="J257" s="187"/>
    </row>
    <row r="258" spans="1:10" x14ac:dyDescent="0.2">
      <c r="A258" s="194"/>
      <c r="B258" s="194"/>
      <c r="C258" s="194"/>
      <c r="D258" s="194"/>
      <c r="E258" s="194" t="s">
        <v>138</v>
      </c>
      <c r="F258" s="195"/>
      <c r="G258" s="194" t="s">
        <v>139</v>
      </c>
      <c r="H258" s="195"/>
      <c r="I258" s="194" t="s">
        <v>140</v>
      </c>
      <c r="J258" s="195"/>
    </row>
    <row r="259" spans="1:10" ht="15" thickBot="1" x14ac:dyDescent="0.25">
      <c r="A259" s="194"/>
      <c r="B259" s="194"/>
      <c r="C259" s="194"/>
      <c r="D259" s="194"/>
      <c r="E259" s="194" t="s">
        <v>141</v>
      </c>
      <c r="F259" s="195"/>
      <c r="G259" s="194"/>
      <c r="H259" s="224" t="s">
        <v>142</v>
      </c>
      <c r="I259" s="224"/>
      <c r="J259" s="195"/>
    </row>
    <row r="260" spans="1:10" ht="15" thickTop="1" x14ac:dyDescent="0.2">
      <c r="A260" s="177"/>
      <c r="B260" s="177"/>
      <c r="C260" s="177"/>
      <c r="D260" s="177"/>
      <c r="E260" s="177"/>
      <c r="F260" s="177"/>
      <c r="G260" s="177"/>
      <c r="H260" s="177"/>
      <c r="I260" s="177"/>
      <c r="J260" s="177"/>
    </row>
    <row r="261" spans="1:10" ht="15" x14ac:dyDescent="0.2">
      <c r="A261" s="169" t="s">
        <v>412</v>
      </c>
      <c r="B261" s="171" t="s">
        <v>8</v>
      </c>
      <c r="C261" s="169" t="s">
        <v>9</v>
      </c>
      <c r="D261" s="169" t="s">
        <v>10</v>
      </c>
      <c r="E261" s="225" t="s">
        <v>129</v>
      </c>
      <c r="F261" s="225"/>
      <c r="G261" s="170" t="s">
        <v>11</v>
      </c>
      <c r="H261" s="171" t="s">
        <v>12</v>
      </c>
      <c r="I261" s="171" t="s">
        <v>13</v>
      </c>
      <c r="J261" s="171" t="s">
        <v>15</v>
      </c>
    </row>
    <row r="262" spans="1:10" ht="38.25" x14ac:dyDescent="0.2">
      <c r="A262" s="172"/>
      <c r="B262" s="174"/>
      <c r="C262" s="172"/>
      <c r="D262" s="172" t="s">
        <v>413</v>
      </c>
      <c r="E262" s="226"/>
      <c r="F262" s="226"/>
      <c r="G262" s="173" t="s">
        <v>36</v>
      </c>
      <c r="H262" s="176">
        <v>1</v>
      </c>
      <c r="I262" s="175"/>
      <c r="J262" s="175"/>
    </row>
    <row r="263" spans="1:10" ht="25.5" x14ac:dyDescent="0.2">
      <c r="A263" s="178"/>
      <c r="B263" s="180"/>
      <c r="C263" s="178"/>
      <c r="D263" s="178" t="s">
        <v>784</v>
      </c>
      <c r="E263" s="223"/>
      <c r="F263" s="223"/>
      <c r="G263" s="179" t="s">
        <v>36</v>
      </c>
      <c r="H263" s="183">
        <v>1</v>
      </c>
      <c r="I263" s="181"/>
      <c r="J263" s="181"/>
    </row>
    <row r="264" spans="1:10" ht="38.25" x14ac:dyDescent="0.2">
      <c r="A264" s="178"/>
      <c r="B264" s="180"/>
      <c r="C264" s="178"/>
      <c r="D264" s="178" t="s">
        <v>785</v>
      </c>
      <c r="E264" s="223"/>
      <c r="F264" s="223"/>
      <c r="G264" s="179" t="s">
        <v>49</v>
      </c>
      <c r="H264" s="183">
        <v>20</v>
      </c>
      <c r="I264" s="181"/>
      <c r="J264" s="181"/>
    </row>
    <row r="265" spans="1:10" ht="38.25" x14ac:dyDescent="0.2">
      <c r="A265" s="178"/>
      <c r="B265" s="180"/>
      <c r="C265" s="178"/>
      <c r="D265" s="178" t="s">
        <v>786</v>
      </c>
      <c r="E265" s="223"/>
      <c r="F265" s="223"/>
      <c r="G265" s="179" t="s">
        <v>36</v>
      </c>
      <c r="H265" s="183">
        <v>3</v>
      </c>
      <c r="I265" s="181"/>
      <c r="J265" s="181"/>
    </row>
    <row r="266" spans="1:10" ht="38.25" x14ac:dyDescent="0.2">
      <c r="A266" s="178"/>
      <c r="B266" s="180"/>
      <c r="C266" s="178"/>
      <c r="D266" s="178" t="s">
        <v>788</v>
      </c>
      <c r="E266" s="223"/>
      <c r="F266" s="223"/>
      <c r="G266" s="179" t="s">
        <v>36</v>
      </c>
      <c r="H266" s="183">
        <v>2</v>
      </c>
      <c r="I266" s="181"/>
      <c r="J266" s="181"/>
    </row>
    <row r="267" spans="1:10" ht="51" x14ac:dyDescent="0.2">
      <c r="A267" s="178"/>
      <c r="B267" s="180"/>
      <c r="C267" s="178"/>
      <c r="D267" s="178" t="s">
        <v>787</v>
      </c>
      <c r="E267" s="223"/>
      <c r="F267" s="223"/>
      <c r="G267" s="179" t="s">
        <v>36</v>
      </c>
      <c r="H267" s="183">
        <v>1</v>
      </c>
      <c r="I267" s="181"/>
      <c r="J267" s="181"/>
    </row>
    <row r="268" spans="1:10" ht="25.5" x14ac:dyDescent="0.2">
      <c r="A268" s="178"/>
      <c r="B268" s="180"/>
      <c r="C268" s="178"/>
      <c r="D268" s="178" t="s">
        <v>789</v>
      </c>
      <c r="E268" s="223"/>
      <c r="F268" s="223"/>
      <c r="G268" s="179" t="s">
        <v>36</v>
      </c>
      <c r="H268" s="183">
        <v>1</v>
      </c>
      <c r="I268" s="181"/>
      <c r="J268" s="181"/>
    </row>
    <row r="269" spans="1:10" ht="38.25" x14ac:dyDescent="0.2">
      <c r="A269" s="178"/>
      <c r="B269" s="180"/>
      <c r="C269" s="178"/>
      <c r="D269" s="178" t="s">
        <v>790</v>
      </c>
      <c r="E269" s="223"/>
      <c r="F269" s="223"/>
      <c r="G269" s="179" t="s">
        <v>36</v>
      </c>
      <c r="H269" s="183">
        <v>1</v>
      </c>
      <c r="I269" s="181"/>
      <c r="J269" s="181"/>
    </row>
    <row r="270" spans="1:10" x14ac:dyDescent="0.2">
      <c r="A270" s="184"/>
      <c r="B270" s="186"/>
      <c r="C270" s="184"/>
      <c r="D270" s="184" t="s">
        <v>791</v>
      </c>
      <c r="E270" s="227"/>
      <c r="F270" s="227"/>
      <c r="G270" s="185" t="s">
        <v>36</v>
      </c>
      <c r="H270" s="189">
        <v>1</v>
      </c>
      <c r="I270" s="187"/>
      <c r="J270" s="187"/>
    </row>
    <row r="271" spans="1:10" x14ac:dyDescent="0.2">
      <c r="A271" s="194"/>
      <c r="B271" s="194"/>
      <c r="C271" s="194"/>
      <c r="D271" s="194"/>
      <c r="E271" s="194" t="s">
        <v>138</v>
      </c>
      <c r="F271" s="195"/>
      <c r="G271" s="194" t="s">
        <v>139</v>
      </c>
      <c r="H271" s="195"/>
      <c r="I271" s="194" t="s">
        <v>140</v>
      </c>
      <c r="J271" s="195"/>
    </row>
    <row r="272" spans="1:10" ht="15" thickBot="1" x14ac:dyDescent="0.25">
      <c r="A272" s="194"/>
      <c r="B272" s="194"/>
      <c r="C272" s="194"/>
      <c r="D272" s="194"/>
      <c r="E272" s="194" t="s">
        <v>141</v>
      </c>
      <c r="F272" s="195"/>
      <c r="G272" s="194"/>
      <c r="H272" s="224" t="s">
        <v>142</v>
      </c>
      <c r="I272" s="224"/>
      <c r="J272" s="195"/>
    </row>
    <row r="273" spans="1:10" ht="15" thickTop="1" x14ac:dyDescent="0.2">
      <c r="A273" s="177"/>
      <c r="B273" s="177"/>
      <c r="C273" s="177"/>
      <c r="D273" s="177"/>
      <c r="E273" s="177"/>
      <c r="F273" s="177"/>
      <c r="G273" s="177"/>
      <c r="H273" s="177"/>
      <c r="I273" s="177"/>
      <c r="J273" s="177"/>
    </row>
    <row r="274" spans="1:10" ht="15" x14ac:dyDescent="0.2">
      <c r="A274" s="169" t="s">
        <v>414</v>
      </c>
      <c r="B274" s="171" t="s">
        <v>8</v>
      </c>
      <c r="C274" s="169" t="s">
        <v>9</v>
      </c>
      <c r="D274" s="169" t="s">
        <v>10</v>
      </c>
      <c r="E274" s="225" t="s">
        <v>129</v>
      </c>
      <c r="F274" s="225"/>
      <c r="G274" s="170" t="s">
        <v>11</v>
      </c>
      <c r="H274" s="171" t="s">
        <v>12</v>
      </c>
      <c r="I274" s="171" t="s">
        <v>13</v>
      </c>
      <c r="J274" s="171" t="s">
        <v>15</v>
      </c>
    </row>
    <row r="275" spans="1:10" ht="25.5" x14ac:dyDescent="0.2">
      <c r="A275" s="172"/>
      <c r="B275" s="174"/>
      <c r="C275" s="172"/>
      <c r="D275" s="172" t="s">
        <v>415</v>
      </c>
      <c r="E275" s="226"/>
      <c r="F275" s="226"/>
      <c r="G275" s="173" t="s">
        <v>28</v>
      </c>
      <c r="H275" s="176">
        <v>1</v>
      </c>
      <c r="I275" s="175"/>
      <c r="J275" s="175"/>
    </row>
    <row r="276" spans="1:10" ht="51" x14ac:dyDescent="0.2">
      <c r="A276" s="178"/>
      <c r="B276" s="180"/>
      <c r="C276" s="178"/>
      <c r="D276" s="178" t="s">
        <v>694</v>
      </c>
      <c r="E276" s="223"/>
      <c r="F276" s="223"/>
      <c r="G276" s="179" t="s">
        <v>28</v>
      </c>
      <c r="H276" s="183">
        <v>1.3485</v>
      </c>
      <c r="I276" s="181"/>
      <c r="J276" s="181"/>
    </row>
    <row r="277" spans="1:10" ht="51" x14ac:dyDescent="0.2">
      <c r="A277" s="178"/>
      <c r="B277" s="180"/>
      <c r="C277" s="178"/>
      <c r="D277" s="178" t="s">
        <v>695</v>
      </c>
      <c r="E277" s="223"/>
      <c r="F277" s="223"/>
      <c r="G277" s="179" t="s">
        <v>28</v>
      </c>
      <c r="H277" s="183">
        <v>1.3485</v>
      </c>
      <c r="I277" s="181"/>
      <c r="J277" s="181"/>
    </row>
    <row r="278" spans="1:10" ht="38.25" x14ac:dyDescent="0.2">
      <c r="A278" s="178"/>
      <c r="B278" s="180"/>
      <c r="C278" s="178"/>
      <c r="D278" s="178" t="s">
        <v>792</v>
      </c>
      <c r="E278" s="223"/>
      <c r="F278" s="223"/>
      <c r="G278" s="179" t="s">
        <v>36</v>
      </c>
      <c r="H278" s="183">
        <v>5.0099999999999999E-2</v>
      </c>
      <c r="I278" s="181"/>
      <c r="J278" s="181"/>
    </row>
    <row r="279" spans="1:10" ht="38.25" x14ac:dyDescent="0.2">
      <c r="A279" s="178"/>
      <c r="B279" s="180"/>
      <c r="C279" s="178"/>
      <c r="D279" s="178" t="s">
        <v>748</v>
      </c>
      <c r="E279" s="223"/>
      <c r="F279" s="223"/>
      <c r="G279" s="179" t="s">
        <v>36</v>
      </c>
      <c r="H279" s="183">
        <v>3.3399999999999999E-2</v>
      </c>
      <c r="I279" s="181"/>
      <c r="J279" s="181"/>
    </row>
    <row r="280" spans="1:10" ht="51" x14ac:dyDescent="0.2">
      <c r="A280" s="178"/>
      <c r="B280" s="180"/>
      <c r="C280" s="178"/>
      <c r="D280" s="178" t="s">
        <v>697</v>
      </c>
      <c r="E280" s="223"/>
      <c r="F280" s="223"/>
      <c r="G280" s="179" t="s">
        <v>28</v>
      </c>
      <c r="H280" s="183">
        <v>9.1899999999999996E-2</v>
      </c>
      <c r="I280" s="181"/>
      <c r="J280" s="181"/>
    </row>
    <row r="281" spans="1:10" ht="25.5" x14ac:dyDescent="0.2">
      <c r="A281" s="178"/>
      <c r="B281" s="180"/>
      <c r="C281" s="178"/>
      <c r="D281" s="178" t="s">
        <v>698</v>
      </c>
      <c r="E281" s="223"/>
      <c r="F281" s="223"/>
      <c r="G281" s="179" t="s">
        <v>28</v>
      </c>
      <c r="H281" s="183">
        <v>6.3E-3</v>
      </c>
      <c r="I281" s="181"/>
      <c r="J281" s="181"/>
    </row>
    <row r="282" spans="1:10" ht="25.5" x14ac:dyDescent="0.2">
      <c r="A282" s="178"/>
      <c r="B282" s="180"/>
      <c r="C282" s="178"/>
      <c r="D282" s="178" t="s">
        <v>699</v>
      </c>
      <c r="E282" s="223"/>
      <c r="F282" s="223"/>
      <c r="G282" s="179" t="s">
        <v>28</v>
      </c>
      <c r="H282" s="183">
        <v>0.89529999999999998</v>
      </c>
      <c r="I282" s="181"/>
      <c r="J282" s="181"/>
    </row>
    <row r="283" spans="1:10" ht="38.25" x14ac:dyDescent="0.2">
      <c r="A283" s="178"/>
      <c r="B283" s="180"/>
      <c r="C283" s="178"/>
      <c r="D283" s="178" t="s">
        <v>702</v>
      </c>
      <c r="E283" s="223"/>
      <c r="F283" s="223"/>
      <c r="G283" s="179" t="s">
        <v>21</v>
      </c>
      <c r="H283" s="183">
        <v>2.8400000000000002E-2</v>
      </c>
      <c r="I283" s="181"/>
      <c r="J283" s="181"/>
    </row>
    <row r="284" spans="1:10" ht="25.5" x14ac:dyDescent="0.2">
      <c r="A284" s="178"/>
      <c r="B284" s="180"/>
      <c r="C284" s="178"/>
      <c r="D284" s="178" t="s">
        <v>708</v>
      </c>
      <c r="E284" s="223"/>
      <c r="F284" s="223"/>
      <c r="G284" s="179" t="s">
        <v>49</v>
      </c>
      <c r="H284" s="183">
        <v>0.71179999999999999</v>
      </c>
      <c r="I284" s="181"/>
      <c r="J284" s="181"/>
    </row>
    <row r="285" spans="1:10" ht="38.25" x14ac:dyDescent="0.2">
      <c r="A285" s="178"/>
      <c r="B285" s="180"/>
      <c r="C285" s="178"/>
      <c r="D285" s="178" t="s">
        <v>705</v>
      </c>
      <c r="E285" s="223"/>
      <c r="F285" s="223"/>
      <c r="G285" s="179" t="s">
        <v>49</v>
      </c>
      <c r="H285" s="183">
        <v>0.31740000000000002</v>
      </c>
      <c r="I285" s="181"/>
      <c r="J285" s="181"/>
    </row>
    <row r="286" spans="1:10" ht="38.25" x14ac:dyDescent="0.2">
      <c r="A286" s="178"/>
      <c r="B286" s="180"/>
      <c r="C286" s="178"/>
      <c r="D286" s="178" t="s">
        <v>793</v>
      </c>
      <c r="E286" s="223"/>
      <c r="F286" s="223"/>
      <c r="G286" s="179" t="s">
        <v>49</v>
      </c>
      <c r="H286" s="183">
        <v>0.12529999999999999</v>
      </c>
      <c r="I286" s="181"/>
      <c r="J286" s="181"/>
    </row>
    <row r="287" spans="1:10" ht="38.25" x14ac:dyDescent="0.2">
      <c r="A287" s="178"/>
      <c r="B287" s="180"/>
      <c r="C287" s="178"/>
      <c r="D287" s="178" t="s">
        <v>710</v>
      </c>
      <c r="E287" s="223"/>
      <c r="F287" s="223"/>
      <c r="G287" s="179" t="s">
        <v>49</v>
      </c>
      <c r="H287" s="183">
        <v>1.2028000000000001</v>
      </c>
      <c r="I287" s="181"/>
      <c r="J287" s="181"/>
    </row>
    <row r="288" spans="1:10" ht="38.25" x14ac:dyDescent="0.2">
      <c r="A288" s="178"/>
      <c r="B288" s="180"/>
      <c r="C288" s="178"/>
      <c r="D288" s="178" t="s">
        <v>706</v>
      </c>
      <c r="E288" s="223"/>
      <c r="F288" s="223"/>
      <c r="G288" s="179" t="s">
        <v>49</v>
      </c>
      <c r="H288" s="183">
        <v>0.15040000000000001</v>
      </c>
      <c r="I288" s="181"/>
      <c r="J288" s="181"/>
    </row>
    <row r="289" spans="1:10" ht="38.25" x14ac:dyDescent="0.2">
      <c r="A289" s="178"/>
      <c r="B289" s="180"/>
      <c r="C289" s="178"/>
      <c r="D289" s="178" t="s">
        <v>794</v>
      </c>
      <c r="E289" s="223"/>
      <c r="F289" s="223"/>
      <c r="G289" s="179" t="s">
        <v>49</v>
      </c>
      <c r="H289" s="183">
        <v>2.5100000000000001E-2</v>
      </c>
      <c r="I289" s="181"/>
      <c r="J289" s="181"/>
    </row>
    <row r="290" spans="1:10" ht="38.25" x14ac:dyDescent="0.2">
      <c r="A290" s="178"/>
      <c r="B290" s="180"/>
      <c r="C290" s="178"/>
      <c r="D290" s="178" t="s">
        <v>756</v>
      </c>
      <c r="E290" s="223"/>
      <c r="F290" s="223"/>
      <c r="G290" s="179" t="s">
        <v>49</v>
      </c>
      <c r="H290" s="183">
        <v>1.0023</v>
      </c>
      <c r="I290" s="181"/>
      <c r="J290" s="181"/>
    </row>
    <row r="291" spans="1:10" ht="25.5" x14ac:dyDescent="0.2">
      <c r="A291" s="178"/>
      <c r="B291" s="180"/>
      <c r="C291" s="178"/>
      <c r="D291" s="178" t="s">
        <v>738</v>
      </c>
      <c r="E291" s="223"/>
      <c r="F291" s="223"/>
      <c r="G291" s="179" t="s">
        <v>49</v>
      </c>
      <c r="H291" s="183">
        <v>0.25059999999999999</v>
      </c>
      <c r="I291" s="181"/>
      <c r="J291" s="181"/>
    </row>
    <row r="292" spans="1:10" ht="38.25" x14ac:dyDescent="0.2">
      <c r="A292" s="178"/>
      <c r="B292" s="180"/>
      <c r="C292" s="178"/>
      <c r="D292" s="178" t="s">
        <v>741</v>
      </c>
      <c r="E292" s="223"/>
      <c r="F292" s="223"/>
      <c r="G292" s="179" t="s">
        <v>36</v>
      </c>
      <c r="H292" s="183">
        <v>5.0099999999999999E-2</v>
      </c>
      <c r="I292" s="181"/>
      <c r="J292" s="181"/>
    </row>
    <row r="293" spans="1:10" ht="25.5" x14ac:dyDescent="0.2">
      <c r="A293" s="178"/>
      <c r="B293" s="180"/>
      <c r="C293" s="178"/>
      <c r="D293" s="178" t="s">
        <v>707</v>
      </c>
      <c r="E293" s="223"/>
      <c r="F293" s="223"/>
      <c r="G293" s="179" t="s">
        <v>36</v>
      </c>
      <c r="H293" s="183">
        <v>6.6799999999999998E-2</v>
      </c>
      <c r="I293" s="181"/>
      <c r="J293" s="181"/>
    </row>
    <row r="294" spans="1:10" ht="38.25" x14ac:dyDescent="0.2">
      <c r="A294" s="178"/>
      <c r="B294" s="180"/>
      <c r="C294" s="178"/>
      <c r="D294" s="178" t="s">
        <v>704</v>
      </c>
      <c r="E294" s="223"/>
      <c r="F294" s="223"/>
      <c r="G294" s="179" t="s">
        <v>49</v>
      </c>
      <c r="H294" s="183">
        <v>0.4511</v>
      </c>
      <c r="I294" s="181"/>
      <c r="J294" s="181"/>
    </row>
    <row r="295" spans="1:10" ht="25.5" x14ac:dyDescent="0.2">
      <c r="A295" s="178"/>
      <c r="B295" s="180"/>
      <c r="C295" s="178"/>
      <c r="D295" s="178" t="s">
        <v>713</v>
      </c>
      <c r="E295" s="223"/>
      <c r="F295" s="223"/>
      <c r="G295" s="179" t="s">
        <v>36</v>
      </c>
      <c r="H295" s="183">
        <v>0.1002</v>
      </c>
      <c r="I295" s="181"/>
      <c r="J295" s="181"/>
    </row>
    <row r="296" spans="1:10" ht="38.25" x14ac:dyDescent="0.2">
      <c r="A296" s="178"/>
      <c r="B296" s="180"/>
      <c r="C296" s="178"/>
      <c r="D296" s="178" t="s">
        <v>700</v>
      </c>
      <c r="E296" s="223"/>
      <c r="F296" s="223"/>
      <c r="G296" s="179" t="s">
        <v>36</v>
      </c>
      <c r="H296" s="183">
        <v>0.1336</v>
      </c>
      <c r="I296" s="181"/>
      <c r="J296" s="181"/>
    </row>
    <row r="297" spans="1:10" ht="25.5" x14ac:dyDescent="0.2">
      <c r="A297" s="178"/>
      <c r="B297" s="180"/>
      <c r="C297" s="178"/>
      <c r="D297" s="178" t="s">
        <v>709</v>
      </c>
      <c r="E297" s="223"/>
      <c r="F297" s="223"/>
      <c r="G297" s="179" t="s">
        <v>36</v>
      </c>
      <c r="H297" s="183">
        <v>3.3399999999999999E-2</v>
      </c>
      <c r="I297" s="181"/>
      <c r="J297" s="181"/>
    </row>
    <row r="298" spans="1:10" ht="38.25" x14ac:dyDescent="0.2">
      <c r="A298" s="178"/>
      <c r="B298" s="180"/>
      <c r="C298" s="178"/>
      <c r="D298" s="178" t="s">
        <v>712</v>
      </c>
      <c r="E298" s="223"/>
      <c r="F298" s="223"/>
      <c r="G298" s="179" t="s">
        <v>36</v>
      </c>
      <c r="H298" s="183">
        <v>1.67E-2</v>
      </c>
      <c r="I298" s="181"/>
      <c r="J298" s="181"/>
    </row>
    <row r="299" spans="1:10" ht="25.5" x14ac:dyDescent="0.2">
      <c r="A299" s="178"/>
      <c r="B299" s="180"/>
      <c r="C299" s="178"/>
      <c r="D299" s="178" t="s">
        <v>739</v>
      </c>
      <c r="E299" s="223"/>
      <c r="F299" s="223"/>
      <c r="G299" s="179" t="s">
        <v>36</v>
      </c>
      <c r="H299" s="183">
        <v>1.67E-2</v>
      </c>
      <c r="I299" s="181"/>
      <c r="J299" s="181"/>
    </row>
    <row r="300" spans="1:10" ht="25.5" x14ac:dyDescent="0.2">
      <c r="A300" s="178"/>
      <c r="B300" s="180"/>
      <c r="C300" s="178"/>
      <c r="D300" s="178" t="s">
        <v>795</v>
      </c>
      <c r="E300" s="223"/>
      <c r="F300" s="223"/>
      <c r="G300" s="179" t="s">
        <v>36</v>
      </c>
      <c r="H300" s="183">
        <v>1.67E-2</v>
      </c>
      <c r="I300" s="181"/>
      <c r="J300" s="181"/>
    </row>
    <row r="301" spans="1:10" ht="25.5" x14ac:dyDescent="0.2">
      <c r="A301" s="178"/>
      <c r="B301" s="180"/>
      <c r="C301" s="178"/>
      <c r="D301" s="178" t="s">
        <v>745</v>
      </c>
      <c r="E301" s="223"/>
      <c r="F301" s="223"/>
      <c r="G301" s="179" t="s">
        <v>36</v>
      </c>
      <c r="H301" s="183">
        <v>5.0099999999999999E-2</v>
      </c>
      <c r="I301" s="181"/>
      <c r="J301" s="181"/>
    </row>
    <row r="302" spans="1:10" ht="38.25" x14ac:dyDescent="0.2">
      <c r="A302" s="178"/>
      <c r="B302" s="180"/>
      <c r="C302" s="178"/>
      <c r="D302" s="178" t="s">
        <v>761</v>
      </c>
      <c r="E302" s="223"/>
      <c r="F302" s="223"/>
      <c r="G302" s="179" t="s">
        <v>49</v>
      </c>
      <c r="H302" s="183">
        <v>4.5100000000000001E-2</v>
      </c>
      <c r="I302" s="181"/>
      <c r="J302" s="181"/>
    </row>
    <row r="303" spans="1:10" ht="38.25" x14ac:dyDescent="0.2">
      <c r="A303" s="178"/>
      <c r="B303" s="180"/>
      <c r="C303" s="178"/>
      <c r="D303" s="178" t="s">
        <v>758</v>
      </c>
      <c r="E303" s="223"/>
      <c r="F303" s="223"/>
      <c r="G303" s="179" t="s">
        <v>49</v>
      </c>
      <c r="H303" s="183">
        <v>0.1565</v>
      </c>
      <c r="I303" s="181"/>
      <c r="J303" s="181"/>
    </row>
    <row r="304" spans="1:10" ht="38.25" x14ac:dyDescent="0.2">
      <c r="A304" s="178"/>
      <c r="B304" s="180"/>
      <c r="C304" s="178"/>
      <c r="D304" s="178" t="s">
        <v>757</v>
      </c>
      <c r="E304" s="223"/>
      <c r="F304" s="223"/>
      <c r="G304" s="179" t="s">
        <v>49</v>
      </c>
      <c r="H304" s="183">
        <v>0.2145</v>
      </c>
      <c r="I304" s="181"/>
      <c r="J304" s="181"/>
    </row>
    <row r="305" spans="1:10" ht="38.25" x14ac:dyDescent="0.2">
      <c r="A305" s="178"/>
      <c r="B305" s="180"/>
      <c r="C305" s="178"/>
      <c r="D305" s="178" t="s">
        <v>765</v>
      </c>
      <c r="E305" s="223"/>
      <c r="F305" s="223"/>
      <c r="G305" s="179" t="s">
        <v>36</v>
      </c>
      <c r="H305" s="183">
        <v>5.0099999999999999E-2</v>
      </c>
      <c r="I305" s="181"/>
      <c r="J305" s="181"/>
    </row>
    <row r="306" spans="1:10" ht="38.25" x14ac:dyDescent="0.2">
      <c r="A306" s="178"/>
      <c r="B306" s="180"/>
      <c r="C306" s="178"/>
      <c r="D306" s="178" t="s">
        <v>767</v>
      </c>
      <c r="E306" s="223"/>
      <c r="F306" s="223"/>
      <c r="G306" s="179" t="s">
        <v>36</v>
      </c>
      <c r="H306" s="183">
        <v>0.1671</v>
      </c>
      <c r="I306" s="181"/>
      <c r="J306" s="181"/>
    </row>
    <row r="307" spans="1:10" ht="38.25" x14ac:dyDescent="0.2">
      <c r="A307" s="178"/>
      <c r="B307" s="180"/>
      <c r="C307" s="178"/>
      <c r="D307" s="178" t="s">
        <v>764</v>
      </c>
      <c r="E307" s="223"/>
      <c r="F307" s="223"/>
      <c r="G307" s="179" t="s">
        <v>36</v>
      </c>
      <c r="H307" s="183">
        <v>1.67E-2</v>
      </c>
      <c r="I307" s="181"/>
      <c r="J307" s="181"/>
    </row>
    <row r="308" spans="1:10" ht="38.25" x14ac:dyDescent="0.2">
      <c r="A308" s="178"/>
      <c r="B308" s="180"/>
      <c r="C308" s="178"/>
      <c r="D308" s="178" t="s">
        <v>762</v>
      </c>
      <c r="E308" s="223"/>
      <c r="F308" s="223"/>
      <c r="G308" s="179" t="s">
        <v>36</v>
      </c>
      <c r="H308" s="183">
        <v>1.67E-2</v>
      </c>
      <c r="I308" s="181"/>
      <c r="J308" s="181"/>
    </row>
    <row r="309" spans="1:10" ht="38.25" x14ac:dyDescent="0.2">
      <c r="A309" s="178"/>
      <c r="B309" s="180"/>
      <c r="C309" s="178"/>
      <c r="D309" s="178" t="s">
        <v>797</v>
      </c>
      <c r="E309" s="223"/>
      <c r="F309" s="223"/>
      <c r="G309" s="179" t="s">
        <v>36</v>
      </c>
      <c r="H309" s="183">
        <v>6.6799999999999998E-2</v>
      </c>
      <c r="I309" s="181"/>
      <c r="J309" s="181"/>
    </row>
    <row r="310" spans="1:10" ht="63.75" x14ac:dyDescent="0.2">
      <c r="A310" s="178"/>
      <c r="B310" s="180"/>
      <c r="C310" s="178"/>
      <c r="D310" s="178" t="s">
        <v>772</v>
      </c>
      <c r="E310" s="223"/>
      <c r="F310" s="223"/>
      <c r="G310" s="179" t="s">
        <v>36</v>
      </c>
      <c r="H310" s="183">
        <v>5.0099999999999999E-2</v>
      </c>
      <c r="I310" s="181"/>
      <c r="J310" s="181"/>
    </row>
    <row r="311" spans="1:10" ht="38.25" x14ac:dyDescent="0.2">
      <c r="A311" s="178"/>
      <c r="B311" s="180"/>
      <c r="C311" s="178"/>
      <c r="D311" s="178" t="s">
        <v>774</v>
      </c>
      <c r="E311" s="223"/>
      <c r="F311" s="223"/>
      <c r="G311" s="179" t="s">
        <v>36</v>
      </c>
      <c r="H311" s="183">
        <v>3.3399999999999999E-2</v>
      </c>
      <c r="I311" s="181"/>
      <c r="J311" s="181"/>
    </row>
    <row r="312" spans="1:10" ht="25.5" x14ac:dyDescent="0.2">
      <c r="A312" s="178"/>
      <c r="B312" s="180"/>
      <c r="C312" s="178"/>
      <c r="D312" s="178" t="s">
        <v>773</v>
      </c>
      <c r="E312" s="223"/>
      <c r="F312" s="223"/>
      <c r="G312" s="179" t="s">
        <v>36</v>
      </c>
      <c r="H312" s="183">
        <v>5.0099999999999999E-2</v>
      </c>
      <c r="I312" s="181"/>
      <c r="J312" s="181"/>
    </row>
    <row r="313" spans="1:10" ht="25.5" x14ac:dyDescent="0.2">
      <c r="A313" s="178"/>
      <c r="B313" s="180"/>
      <c r="C313" s="178"/>
      <c r="D313" s="178" t="s">
        <v>798</v>
      </c>
      <c r="E313" s="223"/>
      <c r="F313" s="223"/>
      <c r="G313" s="179" t="s">
        <v>36</v>
      </c>
      <c r="H313" s="183">
        <v>6.6799999999999998E-2</v>
      </c>
      <c r="I313" s="181"/>
      <c r="J313" s="181"/>
    </row>
    <row r="314" spans="1:10" ht="25.5" x14ac:dyDescent="0.2">
      <c r="A314" s="178"/>
      <c r="B314" s="180"/>
      <c r="C314" s="178"/>
      <c r="D314" s="178" t="s">
        <v>769</v>
      </c>
      <c r="E314" s="223"/>
      <c r="F314" s="223"/>
      <c r="G314" s="179" t="s">
        <v>49</v>
      </c>
      <c r="H314" s="183">
        <v>6.93E-2</v>
      </c>
      <c r="I314" s="181"/>
      <c r="J314" s="181"/>
    </row>
    <row r="315" spans="1:10" ht="25.5" x14ac:dyDescent="0.2">
      <c r="A315" s="178"/>
      <c r="B315" s="180"/>
      <c r="C315" s="178"/>
      <c r="D315" s="178" t="s">
        <v>715</v>
      </c>
      <c r="E315" s="223"/>
      <c r="F315" s="223"/>
      <c r="G315" s="179" t="s">
        <v>49</v>
      </c>
      <c r="H315" s="183">
        <v>0.1754</v>
      </c>
      <c r="I315" s="181"/>
      <c r="J315" s="181"/>
    </row>
    <row r="316" spans="1:10" ht="38.25" x14ac:dyDescent="0.2">
      <c r="A316" s="178"/>
      <c r="B316" s="180"/>
      <c r="C316" s="178"/>
      <c r="D316" s="178" t="s">
        <v>796</v>
      </c>
      <c r="E316" s="223"/>
      <c r="F316" s="223"/>
      <c r="G316" s="179" t="s">
        <v>36</v>
      </c>
      <c r="H316" s="183">
        <v>6.6799999999999998E-2</v>
      </c>
      <c r="I316" s="181"/>
      <c r="J316" s="181"/>
    </row>
    <row r="317" spans="1:10" ht="25.5" x14ac:dyDescent="0.2">
      <c r="A317" s="178"/>
      <c r="B317" s="180"/>
      <c r="C317" s="178"/>
      <c r="D317" s="178" t="s">
        <v>716</v>
      </c>
      <c r="E317" s="223"/>
      <c r="F317" s="223"/>
      <c r="G317" s="179" t="s">
        <v>36</v>
      </c>
      <c r="H317" s="183">
        <v>3.3399999999999999E-2</v>
      </c>
      <c r="I317" s="181"/>
      <c r="J317" s="181"/>
    </row>
    <row r="318" spans="1:10" ht="38.25" x14ac:dyDescent="0.2">
      <c r="A318" s="178"/>
      <c r="B318" s="180"/>
      <c r="C318" s="178"/>
      <c r="D318" s="178" t="s">
        <v>770</v>
      </c>
      <c r="E318" s="223"/>
      <c r="F318" s="223"/>
      <c r="G318" s="179" t="s">
        <v>36</v>
      </c>
      <c r="H318" s="183">
        <v>0.1671</v>
      </c>
      <c r="I318" s="181"/>
      <c r="J318" s="181"/>
    </row>
    <row r="319" spans="1:10" ht="25.5" x14ac:dyDescent="0.2">
      <c r="A319" s="178"/>
      <c r="B319" s="180"/>
      <c r="C319" s="178"/>
      <c r="D319" s="178" t="s">
        <v>717</v>
      </c>
      <c r="E319" s="223"/>
      <c r="F319" s="223"/>
      <c r="G319" s="179" t="s">
        <v>36</v>
      </c>
      <c r="H319" s="183">
        <v>1.67E-2</v>
      </c>
      <c r="I319" s="181"/>
      <c r="J319" s="181"/>
    </row>
    <row r="320" spans="1:10" ht="51" x14ac:dyDescent="0.2">
      <c r="A320" s="178"/>
      <c r="B320" s="180"/>
      <c r="C320" s="178"/>
      <c r="D320" s="178" t="s">
        <v>719</v>
      </c>
      <c r="E320" s="223"/>
      <c r="F320" s="223"/>
      <c r="G320" s="179" t="s">
        <v>49</v>
      </c>
      <c r="H320" s="183">
        <v>0.44269999999999998</v>
      </c>
      <c r="I320" s="181"/>
      <c r="J320" s="181"/>
    </row>
    <row r="321" spans="1:10" ht="25.5" x14ac:dyDescent="0.2">
      <c r="A321" s="178"/>
      <c r="B321" s="180"/>
      <c r="C321" s="178"/>
      <c r="D321" s="178" t="s">
        <v>718</v>
      </c>
      <c r="E321" s="223"/>
      <c r="F321" s="223"/>
      <c r="G321" s="179" t="s">
        <v>49</v>
      </c>
      <c r="H321" s="183">
        <v>0.2447</v>
      </c>
      <c r="I321" s="181"/>
      <c r="J321" s="181"/>
    </row>
    <row r="322" spans="1:10" ht="25.5" x14ac:dyDescent="0.2">
      <c r="A322" s="178"/>
      <c r="B322" s="180"/>
      <c r="C322" s="178"/>
      <c r="D322" s="178" t="s">
        <v>248</v>
      </c>
      <c r="E322" s="223"/>
      <c r="F322" s="223"/>
      <c r="G322" s="179" t="s">
        <v>21</v>
      </c>
      <c r="H322" s="183">
        <v>2.7699999999999999E-2</v>
      </c>
      <c r="I322" s="181"/>
      <c r="J322" s="181"/>
    </row>
    <row r="323" spans="1:10" x14ac:dyDescent="0.2">
      <c r="A323" s="178"/>
      <c r="B323" s="180"/>
      <c r="C323" s="178"/>
      <c r="D323" s="178" t="s">
        <v>720</v>
      </c>
      <c r="E323" s="223"/>
      <c r="F323" s="223"/>
      <c r="G323" s="179" t="s">
        <v>21</v>
      </c>
      <c r="H323" s="183">
        <v>7.0000000000000001E-3</v>
      </c>
      <c r="I323" s="181"/>
      <c r="J323" s="181"/>
    </row>
    <row r="324" spans="1:10" ht="51" x14ac:dyDescent="0.2">
      <c r="A324" s="178"/>
      <c r="B324" s="180"/>
      <c r="C324" s="178"/>
      <c r="D324" s="178" t="s">
        <v>721</v>
      </c>
      <c r="E324" s="223"/>
      <c r="F324" s="223"/>
      <c r="G324" s="179" t="s">
        <v>28</v>
      </c>
      <c r="H324" s="183">
        <v>1.782</v>
      </c>
      <c r="I324" s="181"/>
      <c r="J324" s="181"/>
    </row>
    <row r="325" spans="1:10" ht="25.5" x14ac:dyDescent="0.2">
      <c r="A325" s="178"/>
      <c r="B325" s="180"/>
      <c r="C325" s="178"/>
      <c r="D325" s="178" t="s">
        <v>722</v>
      </c>
      <c r="E325" s="223"/>
      <c r="F325" s="223"/>
      <c r="G325" s="179" t="s">
        <v>28</v>
      </c>
      <c r="H325" s="183">
        <v>1.5262</v>
      </c>
      <c r="I325" s="181"/>
      <c r="J325" s="181"/>
    </row>
    <row r="326" spans="1:10" ht="38.25" x14ac:dyDescent="0.2">
      <c r="A326" s="178"/>
      <c r="B326" s="180"/>
      <c r="C326" s="178"/>
      <c r="D326" s="178" t="s">
        <v>799</v>
      </c>
      <c r="E326" s="223"/>
      <c r="F326" s="223"/>
      <c r="G326" s="179" t="s">
        <v>28</v>
      </c>
      <c r="H326" s="183">
        <v>0.4627</v>
      </c>
      <c r="I326" s="181"/>
      <c r="J326" s="181"/>
    </row>
    <row r="327" spans="1:10" ht="51" x14ac:dyDescent="0.2">
      <c r="A327" s="178"/>
      <c r="B327" s="180"/>
      <c r="C327" s="178"/>
      <c r="D327" s="178" t="s">
        <v>775</v>
      </c>
      <c r="E327" s="223"/>
      <c r="F327" s="223"/>
      <c r="G327" s="179" t="s">
        <v>28</v>
      </c>
      <c r="H327" s="183">
        <v>0.78100000000000003</v>
      </c>
      <c r="I327" s="181"/>
      <c r="J327" s="181"/>
    </row>
    <row r="328" spans="1:10" ht="38.25" x14ac:dyDescent="0.2">
      <c r="A328" s="178"/>
      <c r="B328" s="180"/>
      <c r="C328" s="178"/>
      <c r="D328" s="178" t="s">
        <v>726</v>
      </c>
      <c r="E328" s="223"/>
      <c r="F328" s="223"/>
      <c r="G328" s="179" t="s">
        <v>28</v>
      </c>
      <c r="H328" s="183">
        <v>1.8932</v>
      </c>
      <c r="I328" s="181"/>
      <c r="J328" s="181"/>
    </row>
    <row r="329" spans="1:10" ht="51" x14ac:dyDescent="0.2">
      <c r="A329" s="178"/>
      <c r="B329" s="180"/>
      <c r="C329" s="178"/>
      <c r="D329" s="178" t="s">
        <v>725</v>
      </c>
      <c r="E329" s="223"/>
      <c r="F329" s="223"/>
      <c r="G329" s="179" t="s">
        <v>28</v>
      </c>
      <c r="H329" s="183">
        <v>1.371</v>
      </c>
      <c r="I329" s="181"/>
      <c r="J329" s="181"/>
    </row>
    <row r="330" spans="1:10" ht="51" x14ac:dyDescent="0.2">
      <c r="A330" s="178"/>
      <c r="B330" s="180"/>
      <c r="C330" s="178"/>
      <c r="D330" s="178" t="s">
        <v>776</v>
      </c>
      <c r="E330" s="223"/>
      <c r="F330" s="223"/>
      <c r="G330" s="179" t="s">
        <v>28</v>
      </c>
      <c r="H330" s="183">
        <v>0.25580000000000003</v>
      </c>
      <c r="I330" s="181"/>
      <c r="J330" s="181"/>
    </row>
    <row r="331" spans="1:10" ht="38.25" x14ac:dyDescent="0.2">
      <c r="A331" s="178"/>
      <c r="B331" s="180"/>
      <c r="C331" s="178"/>
      <c r="D331" s="178" t="s">
        <v>724</v>
      </c>
      <c r="E331" s="223"/>
      <c r="F331" s="223"/>
      <c r="G331" s="179" t="s">
        <v>28</v>
      </c>
      <c r="H331" s="183">
        <v>1.371</v>
      </c>
      <c r="I331" s="181"/>
      <c r="J331" s="181"/>
    </row>
    <row r="332" spans="1:10" ht="63.75" x14ac:dyDescent="0.2">
      <c r="A332" s="178"/>
      <c r="B332" s="180"/>
      <c r="C332" s="178"/>
      <c r="D332" s="178" t="s">
        <v>728</v>
      </c>
      <c r="E332" s="223"/>
      <c r="F332" s="223"/>
      <c r="G332" s="179" t="s">
        <v>28</v>
      </c>
      <c r="H332" s="183">
        <v>1.8932</v>
      </c>
      <c r="I332" s="181"/>
      <c r="J332" s="181"/>
    </row>
    <row r="333" spans="1:10" ht="25.5" x14ac:dyDescent="0.2">
      <c r="A333" s="184"/>
      <c r="B333" s="186"/>
      <c r="C333" s="184"/>
      <c r="D333" s="184" t="s">
        <v>800</v>
      </c>
      <c r="E333" s="227"/>
      <c r="F333" s="227"/>
      <c r="G333" s="185" t="s">
        <v>36</v>
      </c>
      <c r="H333" s="189">
        <v>3.3399999999999999E-2</v>
      </c>
      <c r="I333" s="187"/>
      <c r="J333" s="187"/>
    </row>
    <row r="334" spans="1:10" ht="25.5" x14ac:dyDescent="0.2">
      <c r="A334" s="184"/>
      <c r="B334" s="186"/>
      <c r="C334" s="184"/>
      <c r="D334" s="184" t="s">
        <v>801</v>
      </c>
      <c r="E334" s="227"/>
      <c r="F334" s="227"/>
      <c r="G334" s="185" t="s">
        <v>28</v>
      </c>
      <c r="H334" s="189">
        <v>0.29530000000000001</v>
      </c>
      <c r="I334" s="187"/>
      <c r="J334" s="187"/>
    </row>
    <row r="335" spans="1:10" ht="38.25" x14ac:dyDescent="0.2">
      <c r="A335" s="184"/>
      <c r="B335" s="186"/>
      <c r="C335" s="184"/>
      <c r="D335" s="184" t="s">
        <v>779</v>
      </c>
      <c r="E335" s="227"/>
      <c r="F335" s="227"/>
      <c r="G335" s="185" t="s">
        <v>778</v>
      </c>
      <c r="H335" s="189">
        <v>3.3399999999999999E-2</v>
      </c>
      <c r="I335" s="187"/>
      <c r="J335" s="187"/>
    </row>
    <row r="336" spans="1:10" ht="25.5" x14ac:dyDescent="0.2">
      <c r="A336" s="184"/>
      <c r="B336" s="186"/>
      <c r="C336" s="184"/>
      <c r="D336" s="184" t="s">
        <v>733</v>
      </c>
      <c r="E336" s="227"/>
      <c r="F336" s="227"/>
      <c r="G336" s="185" t="s">
        <v>28</v>
      </c>
      <c r="H336" s="189">
        <v>0.89529999999999998</v>
      </c>
      <c r="I336" s="187"/>
      <c r="J336" s="187"/>
    </row>
    <row r="337" spans="1:10" ht="25.5" x14ac:dyDescent="0.2">
      <c r="A337" s="184"/>
      <c r="B337" s="186"/>
      <c r="C337" s="184"/>
      <c r="D337" s="184" t="s">
        <v>803</v>
      </c>
      <c r="E337" s="227"/>
      <c r="F337" s="227"/>
      <c r="G337" s="185" t="s">
        <v>36</v>
      </c>
      <c r="H337" s="189">
        <v>3.3399999999999999E-2</v>
      </c>
      <c r="I337" s="187"/>
      <c r="J337" s="187"/>
    </row>
    <row r="338" spans="1:10" ht="25.5" x14ac:dyDescent="0.2">
      <c r="A338" s="184"/>
      <c r="B338" s="186"/>
      <c r="C338" s="184"/>
      <c r="D338" s="184" t="s">
        <v>802</v>
      </c>
      <c r="E338" s="227"/>
      <c r="F338" s="227"/>
      <c r="G338" s="185" t="s">
        <v>36</v>
      </c>
      <c r="H338" s="189">
        <v>1.67E-2</v>
      </c>
      <c r="I338" s="187"/>
      <c r="J338" s="187"/>
    </row>
    <row r="339" spans="1:10" ht="25.5" x14ac:dyDescent="0.2">
      <c r="A339" s="184"/>
      <c r="B339" s="186"/>
      <c r="C339" s="184"/>
      <c r="D339" s="184" t="s">
        <v>804</v>
      </c>
      <c r="E339" s="227"/>
      <c r="F339" s="227"/>
      <c r="G339" s="185" t="s">
        <v>36</v>
      </c>
      <c r="H339" s="189">
        <v>1.67E-2</v>
      </c>
      <c r="I339" s="187"/>
      <c r="J339" s="187"/>
    </row>
    <row r="340" spans="1:10" ht="38.25" x14ac:dyDescent="0.2">
      <c r="A340" s="184"/>
      <c r="B340" s="186"/>
      <c r="C340" s="184"/>
      <c r="D340" s="184" t="s">
        <v>1039</v>
      </c>
      <c r="E340" s="227"/>
      <c r="F340" s="227"/>
      <c r="G340" s="185" t="s">
        <v>36</v>
      </c>
      <c r="H340" s="189">
        <v>4.29364E-2</v>
      </c>
      <c r="I340" s="187"/>
      <c r="J340" s="187"/>
    </row>
    <row r="341" spans="1:10" ht="25.5" x14ac:dyDescent="0.2">
      <c r="A341" s="184"/>
      <c r="B341" s="186"/>
      <c r="C341" s="184"/>
      <c r="D341" s="184" t="s">
        <v>805</v>
      </c>
      <c r="E341" s="227"/>
      <c r="F341" s="227"/>
      <c r="G341" s="185" t="s">
        <v>36</v>
      </c>
      <c r="H341" s="189">
        <v>1.67E-2</v>
      </c>
      <c r="I341" s="187"/>
      <c r="J341" s="187"/>
    </row>
    <row r="342" spans="1:10" x14ac:dyDescent="0.2">
      <c r="A342" s="194"/>
      <c r="B342" s="194"/>
      <c r="C342" s="194"/>
      <c r="D342" s="194"/>
      <c r="E342" s="194" t="s">
        <v>138</v>
      </c>
      <c r="F342" s="195"/>
      <c r="G342" s="194" t="s">
        <v>139</v>
      </c>
      <c r="H342" s="195"/>
      <c r="I342" s="194" t="s">
        <v>140</v>
      </c>
      <c r="J342" s="195"/>
    </row>
    <row r="343" spans="1:10" ht="15" thickBot="1" x14ac:dyDescent="0.25">
      <c r="A343" s="194"/>
      <c r="B343" s="194"/>
      <c r="C343" s="194"/>
      <c r="D343" s="194"/>
      <c r="E343" s="194" t="s">
        <v>141</v>
      </c>
      <c r="F343" s="195"/>
      <c r="G343" s="194"/>
      <c r="H343" s="224" t="s">
        <v>142</v>
      </c>
      <c r="I343" s="224"/>
      <c r="J343" s="195"/>
    </row>
    <row r="344" spans="1:10" ht="15" thickTop="1" x14ac:dyDescent="0.2">
      <c r="A344" s="177"/>
      <c r="B344" s="177"/>
      <c r="C344" s="177"/>
      <c r="D344" s="177"/>
      <c r="E344" s="177"/>
      <c r="F344" s="177"/>
      <c r="G344" s="177"/>
      <c r="H344" s="177"/>
      <c r="I344" s="177"/>
      <c r="J344" s="177"/>
    </row>
    <row r="345" spans="1:10" ht="15" x14ac:dyDescent="0.2">
      <c r="A345" s="169" t="s">
        <v>416</v>
      </c>
      <c r="B345" s="171" t="s">
        <v>8</v>
      </c>
      <c r="C345" s="169" t="s">
        <v>9</v>
      </c>
      <c r="D345" s="169" t="s">
        <v>10</v>
      </c>
      <c r="E345" s="225" t="s">
        <v>129</v>
      </c>
      <c r="F345" s="225"/>
      <c r="G345" s="170" t="s">
        <v>11</v>
      </c>
      <c r="H345" s="171" t="s">
        <v>12</v>
      </c>
      <c r="I345" s="171" t="s">
        <v>13</v>
      </c>
      <c r="J345" s="171" t="s">
        <v>15</v>
      </c>
    </row>
    <row r="346" spans="1:10" ht="25.5" x14ac:dyDescent="0.2">
      <c r="A346" s="172"/>
      <c r="B346" s="174"/>
      <c r="C346" s="172"/>
      <c r="D346" s="172" t="s">
        <v>417</v>
      </c>
      <c r="E346" s="226"/>
      <c r="F346" s="226"/>
      <c r="G346" s="173" t="s">
        <v>28</v>
      </c>
      <c r="H346" s="176">
        <v>1</v>
      </c>
      <c r="I346" s="175"/>
      <c r="J346" s="175"/>
    </row>
    <row r="347" spans="1:10" ht="51" x14ac:dyDescent="0.2">
      <c r="A347" s="178"/>
      <c r="B347" s="180"/>
      <c r="C347" s="178"/>
      <c r="D347" s="178" t="s">
        <v>694</v>
      </c>
      <c r="E347" s="223"/>
      <c r="F347" s="223"/>
      <c r="G347" s="179" t="s">
        <v>28</v>
      </c>
      <c r="H347" s="183">
        <v>1.4378</v>
      </c>
      <c r="I347" s="181"/>
      <c r="J347" s="181"/>
    </row>
    <row r="348" spans="1:10" ht="51" x14ac:dyDescent="0.2">
      <c r="A348" s="178"/>
      <c r="B348" s="180"/>
      <c r="C348" s="178"/>
      <c r="D348" s="178" t="s">
        <v>695</v>
      </c>
      <c r="E348" s="223"/>
      <c r="F348" s="223"/>
      <c r="G348" s="179" t="s">
        <v>28</v>
      </c>
      <c r="H348" s="183">
        <v>1.4378</v>
      </c>
      <c r="I348" s="181"/>
      <c r="J348" s="181"/>
    </row>
    <row r="349" spans="1:10" ht="38.25" x14ac:dyDescent="0.2">
      <c r="A349" s="178"/>
      <c r="B349" s="180"/>
      <c r="C349" s="178"/>
      <c r="D349" s="178" t="s">
        <v>748</v>
      </c>
      <c r="E349" s="223"/>
      <c r="F349" s="223"/>
      <c r="G349" s="179" t="s">
        <v>36</v>
      </c>
      <c r="H349" s="183">
        <v>2.5499999999999998E-2</v>
      </c>
      <c r="I349" s="181"/>
      <c r="J349" s="181"/>
    </row>
    <row r="350" spans="1:10" ht="25.5" x14ac:dyDescent="0.2">
      <c r="A350" s="178"/>
      <c r="B350" s="180"/>
      <c r="C350" s="178"/>
      <c r="D350" s="178" t="s">
        <v>698</v>
      </c>
      <c r="E350" s="223"/>
      <c r="F350" s="223"/>
      <c r="G350" s="179" t="s">
        <v>28</v>
      </c>
      <c r="H350" s="183">
        <v>6.1000000000000004E-3</v>
      </c>
      <c r="I350" s="181"/>
      <c r="J350" s="181"/>
    </row>
    <row r="351" spans="1:10" ht="25.5" x14ac:dyDescent="0.2">
      <c r="A351" s="178"/>
      <c r="B351" s="180"/>
      <c r="C351" s="178"/>
      <c r="D351" s="178" t="s">
        <v>699</v>
      </c>
      <c r="E351" s="223"/>
      <c r="F351" s="223"/>
      <c r="G351" s="179" t="s">
        <v>28</v>
      </c>
      <c r="H351" s="183">
        <v>1.3429</v>
      </c>
      <c r="I351" s="181"/>
      <c r="J351" s="181"/>
    </row>
    <row r="352" spans="1:10" ht="38.25" x14ac:dyDescent="0.2">
      <c r="A352" s="178"/>
      <c r="B352" s="180"/>
      <c r="C352" s="178"/>
      <c r="D352" s="178" t="s">
        <v>702</v>
      </c>
      <c r="E352" s="223"/>
      <c r="F352" s="223"/>
      <c r="G352" s="179" t="s">
        <v>21</v>
      </c>
      <c r="H352" s="183">
        <v>2.6800000000000001E-2</v>
      </c>
      <c r="I352" s="181"/>
      <c r="J352" s="181"/>
    </row>
    <row r="353" spans="1:10" ht="38.25" x14ac:dyDescent="0.2">
      <c r="A353" s="178"/>
      <c r="B353" s="180"/>
      <c r="C353" s="178"/>
      <c r="D353" s="178" t="s">
        <v>705</v>
      </c>
      <c r="E353" s="223"/>
      <c r="F353" s="223"/>
      <c r="G353" s="179" t="s">
        <v>49</v>
      </c>
      <c r="H353" s="183">
        <v>0.30609999999999998</v>
      </c>
      <c r="I353" s="181"/>
      <c r="J353" s="181"/>
    </row>
    <row r="354" spans="1:10" ht="38.25" x14ac:dyDescent="0.2">
      <c r="A354" s="178"/>
      <c r="B354" s="180"/>
      <c r="C354" s="178"/>
      <c r="D354" s="178" t="s">
        <v>710</v>
      </c>
      <c r="E354" s="223"/>
      <c r="F354" s="223"/>
      <c r="G354" s="179" t="s">
        <v>49</v>
      </c>
      <c r="H354" s="183">
        <v>0.81630000000000003</v>
      </c>
      <c r="I354" s="181"/>
      <c r="J354" s="181"/>
    </row>
    <row r="355" spans="1:10" ht="38.25" x14ac:dyDescent="0.2">
      <c r="A355" s="178"/>
      <c r="B355" s="180"/>
      <c r="C355" s="178"/>
      <c r="D355" s="178" t="s">
        <v>706</v>
      </c>
      <c r="E355" s="223"/>
      <c r="F355" s="223"/>
      <c r="G355" s="179" t="s">
        <v>49</v>
      </c>
      <c r="H355" s="183">
        <v>0.51019999999999999</v>
      </c>
      <c r="I355" s="181"/>
      <c r="J355" s="181"/>
    </row>
    <row r="356" spans="1:10" ht="25.5" x14ac:dyDescent="0.2">
      <c r="A356" s="178"/>
      <c r="B356" s="180"/>
      <c r="C356" s="178"/>
      <c r="D356" s="178" t="s">
        <v>711</v>
      </c>
      <c r="E356" s="223"/>
      <c r="F356" s="223"/>
      <c r="G356" s="179" t="s">
        <v>36</v>
      </c>
      <c r="H356" s="183">
        <v>0.15310000000000001</v>
      </c>
      <c r="I356" s="181"/>
      <c r="J356" s="181"/>
    </row>
    <row r="357" spans="1:10" ht="25.5" x14ac:dyDescent="0.2">
      <c r="A357" s="178"/>
      <c r="B357" s="180"/>
      <c r="C357" s="178"/>
      <c r="D357" s="178" t="s">
        <v>707</v>
      </c>
      <c r="E357" s="223"/>
      <c r="F357" s="223"/>
      <c r="G357" s="179" t="s">
        <v>36</v>
      </c>
      <c r="H357" s="183">
        <v>2.5499999999999998E-2</v>
      </c>
      <c r="I357" s="181"/>
      <c r="J357" s="181"/>
    </row>
    <row r="358" spans="1:10" ht="38.25" x14ac:dyDescent="0.2">
      <c r="A358" s="178"/>
      <c r="B358" s="180"/>
      <c r="C358" s="178"/>
      <c r="D358" s="178" t="s">
        <v>704</v>
      </c>
      <c r="E358" s="223"/>
      <c r="F358" s="223"/>
      <c r="G358" s="179" t="s">
        <v>49</v>
      </c>
      <c r="H358" s="183">
        <v>2.4235000000000002</v>
      </c>
      <c r="I358" s="181"/>
      <c r="J358" s="181"/>
    </row>
    <row r="359" spans="1:10" ht="25.5" x14ac:dyDescent="0.2">
      <c r="A359" s="178"/>
      <c r="B359" s="180"/>
      <c r="C359" s="178"/>
      <c r="D359" s="178" t="s">
        <v>713</v>
      </c>
      <c r="E359" s="223"/>
      <c r="F359" s="223"/>
      <c r="G359" s="179" t="s">
        <v>36</v>
      </c>
      <c r="H359" s="183">
        <v>0.10199999999999999</v>
      </c>
      <c r="I359" s="181"/>
      <c r="J359" s="181"/>
    </row>
    <row r="360" spans="1:10" ht="38.25" x14ac:dyDescent="0.2">
      <c r="A360" s="178"/>
      <c r="B360" s="180"/>
      <c r="C360" s="178"/>
      <c r="D360" s="178" t="s">
        <v>700</v>
      </c>
      <c r="E360" s="223"/>
      <c r="F360" s="223"/>
      <c r="G360" s="179" t="s">
        <v>36</v>
      </c>
      <c r="H360" s="183">
        <v>0.15310000000000001</v>
      </c>
      <c r="I360" s="181"/>
      <c r="J360" s="181"/>
    </row>
    <row r="361" spans="1:10" ht="25.5" x14ac:dyDescent="0.2">
      <c r="A361" s="178"/>
      <c r="B361" s="180"/>
      <c r="C361" s="178"/>
      <c r="D361" s="178" t="s">
        <v>709</v>
      </c>
      <c r="E361" s="223"/>
      <c r="F361" s="223"/>
      <c r="G361" s="179" t="s">
        <v>36</v>
      </c>
      <c r="H361" s="183">
        <v>2.5499999999999998E-2</v>
      </c>
      <c r="I361" s="181"/>
      <c r="J361" s="181"/>
    </row>
    <row r="362" spans="1:10" ht="25.5" x14ac:dyDescent="0.2">
      <c r="A362" s="178"/>
      <c r="B362" s="180"/>
      <c r="C362" s="178"/>
      <c r="D362" s="178" t="s">
        <v>746</v>
      </c>
      <c r="E362" s="223"/>
      <c r="F362" s="223"/>
      <c r="G362" s="179" t="s">
        <v>36</v>
      </c>
      <c r="H362" s="183">
        <v>0.12759999999999999</v>
      </c>
      <c r="I362" s="181"/>
      <c r="J362" s="181"/>
    </row>
    <row r="363" spans="1:10" ht="38.25" x14ac:dyDescent="0.2">
      <c r="A363" s="178"/>
      <c r="B363" s="180"/>
      <c r="C363" s="178"/>
      <c r="D363" s="178" t="s">
        <v>747</v>
      </c>
      <c r="E363" s="223"/>
      <c r="F363" s="223"/>
      <c r="G363" s="179" t="s">
        <v>36</v>
      </c>
      <c r="H363" s="183">
        <v>2.5499999999999998E-2</v>
      </c>
      <c r="I363" s="181"/>
      <c r="J363" s="181"/>
    </row>
    <row r="364" spans="1:10" ht="38.25" x14ac:dyDescent="0.2">
      <c r="A364" s="178"/>
      <c r="B364" s="180"/>
      <c r="C364" s="178"/>
      <c r="D364" s="178" t="s">
        <v>712</v>
      </c>
      <c r="E364" s="223"/>
      <c r="F364" s="223"/>
      <c r="G364" s="179" t="s">
        <v>36</v>
      </c>
      <c r="H364" s="183">
        <v>2.5499999999999998E-2</v>
      </c>
      <c r="I364" s="181"/>
      <c r="J364" s="181"/>
    </row>
    <row r="365" spans="1:10" ht="38.25" x14ac:dyDescent="0.2">
      <c r="A365" s="178"/>
      <c r="B365" s="180"/>
      <c r="C365" s="178"/>
      <c r="D365" s="178" t="s">
        <v>761</v>
      </c>
      <c r="E365" s="223"/>
      <c r="F365" s="223"/>
      <c r="G365" s="179" t="s">
        <v>49</v>
      </c>
      <c r="H365" s="183">
        <v>0.13519999999999999</v>
      </c>
      <c r="I365" s="181"/>
      <c r="J365" s="181"/>
    </row>
    <row r="366" spans="1:10" ht="38.25" x14ac:dyDescent="0.2">
      <c r="A366" s="178"/>
      <c r="B366" s="180"/>
      <c r="C366" s="178"/>
      <c r="D366" s="178" t="s">
        <v>758</v>
      </c>
      <c r="E366" s="223"/>
      <c r="F366" s="223"/>
      <c r="G366" s="179" t="s">
        <v>49</v>
      </c>
      <c r="H366" s="183">
        <v>8.4199999999999997E-2</v>
      </c>
      <c r="I366" s="181"/>
      <c r="J366" s="181"/>
    </row>
    <row r="367" spans="1:10" ht="38.25" x14ac:dyDescent="0.2">
      <c r="A367" s="178"/>
      <c r="B367" s="180"/>
      <c r="C367" s="178"/>
      <c r="D367" s="178" t="s">
        <v>767</v>
      </c>
      <c r="E367" s="223"/>
      <c r="F367" s="223"/>
      <c r="G367" s="179" t="s">
        <v>36</v>
      </c>
      <c r="H367" s="183">
        <v>5.0999999999999997E-2</v>
      </c>
      <c r="I367" s="181"/>
      <c r="J367" s="181"/>
    </row>
    <row r="368" spans="1:10" ht="63.75" x14ac:dyDescent="0.2">
      <c r="A368" s="178"/>
      <c r="B368" s="180"/>
      <c r="C368" s="178"/>
      <c r="D368" s="178" t="s">
        <v>771</v>
      </c>
      <c r="E368" s="223"/>
      <c r="F368" s="223"/>
      <c r="G368" s="179" t="s">
        <v>36</v>
      </c>
      <c r="H368" s="183">
        <v>2.5499999999999998E-2</v>
      </c>
      <c r="I368" s="181"/>
      <c r="J368" s="181"/>
    </row>
    <row r="369" spans="1:10" ht="63.75" x14ac:dyDescent="0.2">
      <c r="A369" s="178"/>
      <c r="B369" s="180"/>
      <c r="C369" s="178"/>
      <c r="D369" s="178" t="s">
        <v>772</v>
      </c>
      <c r="E369" s="223"/>
      <c r="F369" s="223"/>
      <c r="G369" s="179" t="s">
        <v>36</v>
      </c>
      <c r="H369" s="183">
        <v>2.5499999999999998E-2</v>
      </c>
      <c r="I369" s="181"/>
      <c r="J369" s="181"/>
    </row>
    <row r="370" spans="1:10" ht="38.25" x14ac:dyDescent="0.2">
      <c r="A370" s="178"/>
      <c r="B370" s="180"/>
      <c r="C370" s="178"/>
      <c r="D370" s="178" t="s">
        <v>774</v>
      </c>
      <c r="E370" s="223"/>
      <c r="F370" s="223"/>
      <c r="G370" s="179" t="s">
        <v>36</v>
      </c>
      <c r="H370" s="183">
        <v>2.5499999999999998E-2</v>
      </c>
      <c r="I370" s="181"/>
      <c r="J370" s="181"/>
    </row>
    <row r="371" spans="1:10" ht="38.25" x14ac:dyDescent="0.2">
      <c r="A371" s="178"/>
      <c r="B371" s="180"/>
      <c r="C371" s="178"/>
      <c r="D371" s="178" t="s">
        <v>806</v>
      </c>
      <c r="E371" s="223"/>
      <c r="F371" s="223"/>
      <c r="G371" s="179" t="s">
        <v>36</v>
      </c>
      <c r="H371" s="183">
        <v>2.5499999999999998E-2</v>
      </c>
      <c r="I371" s="181"/>
      <c r="J371" s="181"/>
    </row>
    <row r="372" spans="1:10" ht="25.5" x14ac:dyDescent="0.2">
      <c r="A372" s="178"/>
      <c r="B372" s="180"/>
      <c r="C372" s="178"/>
      <c r="D372" s="178" t="s">
        <v>715</v>
      </c>
      <c r="E372" s="223"/>
      <c r="F372" s="223"/>
      <c r="G372" s="179" t="s">
        <v>49</v>
      </c>
      <c r="H372" s="183">
        <v>0.51019999999999999</v>
      </c>
      <c r="I372" s="181"/>
      <c r="J372" s="181"/>
    </row>
    <row r="373" spans="1:10" ht="25.5" x14ac:dyDescent="0.2">
      <c r="A373" s="178"/>
      <c r="B373" s="180"/>
      <c r="C373" s="178"/>
      <c r="D373" s="178" t="s">
        <v>716</v>
      </c>
      <c r="E373" s="223"/>
      <c r="F373" s="223"/>
      <c r="G373" s="179" t="s">
        <v>36</v>
      </c>
      <c r="H373" s="183">
        <v>0.17860000000000001</v>
      </c>
      <c r="I373" s="181"/>
      <c r="J373" s="181"/>
    </row>
    <row r="374" spans="1:10" ht="38.25" x14ac:dyDescent="0.2">
      <c r="A374" s="178"/>
      <c r="B374" s="180"/>
      <c r="C374" s="178"/>
      <c r="D374" s="178" t="s">
        <v>770</v>
      </c>
      <c r="E374" s="223"/>
      <c r="F374" s="223"/>
      <c r="G374" s="179" t="s">
        <v>36</v>
      </c>
      <c r="H374" s="183">
        <v>5.0999999999999997E-2</v>
      </c>
      <c r="I374" s="181"/>
      <c r="J374" s="181"/>
    </row>
    <row r="375" spans="1:10" ht="25.5" x14ac:dyDescent="0.2">
      <c r="A375" s="178"/>
      <c r="B375" s="180"/>
      <c r="C375" s="178"/>
      <c r="D375" s="178" t="s">
        <v>717</v>
      </c>
      <c r="E375" s="223"/>
      <c r="F375" s="223"/>
      <c r="G375" s="179" t="s">
        <v>36</v>
      </c>
      <c r="H375" s="183">
        <v>2.5499999999999998E-2</v>
      </c>
      <c r="I375" s="181"/>
      <c r="J375" s="181"/>
    </row>
    <row r="376" spans="1:10" ht="51" x14ac:dyDescent="0.2">
      <c r="A376" s="178"/>
      <c r="B376" s="180"/>
      <c r="C376" s="178"/>
      <c r="D376" s="178" t="s">
        <v>719</v>
      </c>
      <c r="E376" s="223"/>
      <c r="F376" s="223"/>
      <c r="G376" s="179" t="s">
        <v>49</v>
      </c>
      <c r="H376" s="183">
        <v>0.30609999999999998</v>
      </c>
      <c r="I376" s="181"/>
      <c r="J376" s="181"/>
    </row>
    <row r="377" spans="1:10" ht="25.5" x14ac:dyDescent="0.2">
      <c r="A377" s="178"/>
      <c r="B377" s="180"/>
      <c r="C377" s="178"/>
      <c r="D377" s="178" t="s">
        <v>718</v>
      </c>
      <c r="E377" s="223"/>
      <c r="F377" s="223"/>
      <c r="G377" s="179" t="s">
        <v>49</v>
      </c>
      <c r="H377" s="183">
        <v>0.51019999999999999</v>
      </c>
      <c r="I377" s="181"/>
      <c r="J377" s="181"/>
    </row>
    <row r="378" spans="1:10" ht="25.5" x14ac:dyDescent="0.2">
      <c r="A378" s="178"/>
      <c r="B378" s="180"/>
      <c r="C378" s="178"/>
      <c r="D378" s="178" t="s">
        <v>248</v>
      </c>
      <c r="E378" s="223"/>
      <c r="F378" s="223"/>
      <c r="G378" s="179" t="s">
        <v>21</v>
      </c>
      <c r="H378" s="183">
        <v>2.5999999999999999E-2</v>
      </c>
      <c r="I378" s="181"/>
      <c r="J378" s="181"/>
    </row>
    <row r="379" spans="1:10" x14ac:dyDescent="0.2">
      <c r="A379" s="178"/>
      <c r="B379" s="180"/>
      <c r="C379" s="178"/>
      <c r="D379" s="178" t="s">
        <v>720</v>
      </c>
      <c r="E379" s="223"/>
      <c r="F379" s="223"/>
      <c r="G379" s="179" t="s">
        <v>21</v>
      </c>
      <c r="H379" s="183">
        <v>6.6E-3</v>
      </c>
      <c r="I379" s="181"/>
      <c r="J379" s="181"/>
    </row>
    <row r="380" spans="1:10" ht="51" x14ac:dyDescent="0.2">
      <c r="A380" s="178"/>
      <c r="B380" s="180"/>
      <c r="C380" s="178"/>
      <c r="D380" s="178" t="s">
        <v>721</v>
      </c>
      <c r="E380" s="223"/>
      <c r="F380" s="223"/>
      <c r="G380" s="179" t="s">
        <v>28</v>
      </c>
      <c r="H380" s="183">
        <v>0.67910000000000004</v>
      </c>
      <c r="I380" s="181"/>
      <c r="J380" s="181"/>
    </row>
    <row r="381" spans="1:10" ht="25.5" x14ac:dyDescent="0.2">
      <c r="A381" s="178"/>
      <c r="B381" s="180"/>
      <c r="C381" s="178"/>
      <c r="D381" s="178" t="s">
        <v>722</v>
      </c>
      <c r="E381" s="223"/>
      <c r="F381" s="223"/>
      <c r="G381" s="179" t="s">
        <v>28</v>
      </c>
      <c r="H381" s="183">
        <v>1.3582000000000001</v>
      </c>
      <c r="I381" s="181"/>
      <c r="J381" s="181"/>
    </row>
    <row r="382" spans="1:10" ht="38.25" x14ac:dyDescent="0.2">
      <c r="A382" s="178"/>
      <c r="B382" s="180"/>
      <c r="C382" s="178"/>
      <c r="D382" s="178" t="s">
        <v>726</v>
      </c>
      <c r="E382" s="223"/>
      <c r="F382" s="223"/>
      <c r="G382" s="179" t="s">
        <v>28</v>
      </c>
      <c r="H382" s="183">
        <v>0.67910000000000004</v>
      </c>
      <c r="I382" s="181"/>
      <c r="J382" s="181"/>
    </row>
    <row r="383" spans="1:10" ht="51" x14ac:dyDescent="0.2">
      <c r="A383" s="178"/>
      <c r="B383" s="180"/>
      <c r="C383" s="178"/>
      <c r="D383" s="178" t="s">
        <v>723</v>
      </c>
      <c r="E383" s="223"/>
      <c r="F383" s="223"/>
      <c r="G383" s="179" t="s">
        <v>28</v>
      </c>
      <c r="H383" s="183">
        <v>0.67910000000000004</v>
      </c>
      <c r="I383" s="181"/>
      <c r="J383" s="181"/>
    </row>
    <row r="384" spans="1:10" ht="38.25" x14ac:dyDescent="0.2">
      <c r="A384" s="178"/>
      <c r="B384" s="180"/>
      <c r="C384" s="178"/>
      <c r="D384" s="178" t="s">
        <v>727</v>
      </c>
      <c r="E384" s="223"/>
      <c r="F384" s="223"/>
      <c r="G384" s="179" t="s">
        <v>28</v>
      </c>
      <c r="H384" s="183">
        <v>0.67910000000000004</v>
      </c>
      <c r="I384" s="181"/>
      <c r="J384" s="181"/>
    </row>
    <row r="385" spans="1:10" ht="63.75" x14ac:dyDescent="0.2">
      <c r="A385" s="178"/>
      <c r="B385" s="180"/>
      <c r="C385" s="178"/>
      <c r="D385" s="178" t="s">
        <v>728</v>
      </c>
      <c r="E385" s="223"/>
      <c r="F385" s="223"/>
      <c r="G385" s="179" t="s">
        <v>28</v>
      </c>
      <c r="H385" s="183">
        <v>0.67910000000000004</v>
      </c>
      <c r="I385" s="181"/>
      <c r="J385" s="181"/>
    </row>
    <row r="386" spans="1:10" x14ac:dyDescent="0.2">
      <c r="A386" s="178"/>
      <c r="B386" s="180"/>
      <c r="C386" s="178"/>
      <c r="D386" s="178" t="s">
        <v>231</v>
      </c>
      <c r="E386" s="223"/>
      <c r="F386" s="223"/>
      <c r="G386" s="179" t="s">
        <v>137</v>
      </c>
      <c r="H386" s="183">
        <v>1.06</v>
      </c>
      <c r="I386" s="181"/>
      <c r="J386" s="181"/>
    </row>
    <row r="387" spans="1:10" ht="25.5" x14ac:dyDescent="0.2">
      <c r="A387" s="184"/>
      <c r="B387" s="186"/>
      <c r="C387" s="184"/>
      <c r="D387" s="184" t="s">
        <v>807</v>
      </c>
      <c r="E387" s="227"/>
      <c r="F387" s="227"/>
      <c r="G387" s="185" t="s">
        <v>49</v>
      </c>
      <c r="H387" s="189">
        <v>2.0724</v>
      </c>
      <c r="I387" s="187"/>
      <c r="J387" s="187"/>
    </row>
    <row r="388" spans="1:10" ht="25.5" x14ac:dyDescent="0.2">
      <c r="A388" s="184"/>
      <c r="B388" s="186"/>
      <c r="C388" s="184"/>
      <c r="D388" s="184" t="s">
        <v>731</v>
      </c>
      <c r="E388" s="227"/>
      <c r="F388" s="227"/>
      <c r="G388" s="185" t="s">
        <v>36</v>
      </c>
      <c r="H388" s="189">
        <v>2.5499999999999998E-2</v>
      </c>
      <c r="I388" s="187"/>
      <c r="J388" s="187"/>
    </row>
    <row r="389" spans="1:10" ht="38.25" x14ac:dyDescent="0.2">
      <c r="A389" s="184"/>
      <c r="B389" s="186"/>
      <c r="C389" s="184"/>
      <c r="D389" s="184" t="s">
        <v>779</v>
      </c>
      <c r="E389" s="227"/>
      <c r="F389" s="227"/>
      <c r="G389" s="185" t="s">
        <v>778</v>
      </c>
      <c r="H389" s="189">
        <v>2.5499999999999998E-2</v>
      </c>
      <c r="I389" s="187"/>
      <c r="J389" s="187"/>
    </row>
    <row r="390" spans="1:10" ht="25.5" x14ac:dyDescent="0.2">
      <c r="A390" s="184"/>
      <c r="B390" s="186"/>
      <c r="C390" s="184"/>
      <c r="D390" s="184" t="s">
        <v>732</v>
      </c>
      <c r="E390" s="227"/>
      <c r="F390" s="227"/>
      <c r="G390" s="185" t="s">
        <v>36</v>
      </c>
      <c r="H390" s="189">
        <v>2.5499999999999998E-2</v>
      </c>
      <c r="I390" s="187"/>
      <c r="J390" s="187"/>
    </row>
    <row r="391" spans="1:10" ht="25.5" x14ac:dyDescent="0.2">
      <c r="A391" s="184"/>
      <c r="B391" s="186"/>
      <c r="C391" s="184"/>
      <c r="D391" s="184" t="s">
        <v>733</v>
      </c>
      <c r="E391" s="227"/>
      <c r="F391" s="227"/>
      <c r="G391" s="185" t="s">
        <v>28</v>
      </c>
      <c r="H391" s="189">
        <v>0.90200000000000002</v>
      </c>
      <c r="I391" s="187"/>
      <c r="J391" s="187"/>
    </row>
    <row r="392" spans="1:10" ht="25.5" x14ac:dyDescent="0.2">
      <c r="A392" s="184"/>
      <c r="B392" s="186"/>
      <c r="C392" s="184"/>
      <c r="D392" s="184" t="s">
        <v>808</v>
      </c>
      <c r="E392" s="227"/>
      <c r="F392" s="227"/>
      <c r="G392" s="185" t="s">
        <v>49</v>
      </c>
      <c r="H392" s="189">
        <v>1.2145999999999999</v>
      </c>
      <c r="I392" s="187"/>
      <c r="J392" s="187"/>
    </row>
    <row r="393" spans="1:10" x14ac:dyDescent="0.2">
      <c r="A393" s="194"/>
      <c r="B393" s="194"/>
      <c r="C393" s="194"/>
      <c r="D393" s="194"/>
      <c r="E393" s="194" t="s">
        <v>138</v>
      </c>
      <c r="F393" s="195"/>
      <c r="G393" s="194" t="s">
        <v>139</v>
      </c>
      <c r="H393" s="195"/>
      <c r="I393" s="194" t="s">
        <v>140</v>
      </c>
      <c r="J393" s="195"/>
    </row>
    <row r="394" spans="1:10" ht="15" thickBot="1" x14ac:dyDescent="0.25">
      <c r="A394" s="194"/>
      <c r="B394" s="194"/>
      <c r="C394" s="194"/>
      <c r="D394" s="194"/>
      <c r="E394" s="194" t="s">
        <v>141</v>
      </c>
      <c r="F394" s="195"/>
      <c r="G394" s="194"/>
      <c r="H394" s="224" t="s">
        <v>142</v>
      </c>
      <c r="I394" s="224"/>
      <c r="J394" s="195"/>
    </row>
    <row r="395" spans="1:10" ht="15" thickTop="1" x14ac:dyDescent="0.2">
      <c r="A395" s="177"/>
      <c r="B395" s="177"/>
      <c r="C395" s="177"/>
      <c r="D395" s="177"/>
      <c r="E395" s="177"/>
      <c r="F395" s="177"/>
      <c r="G395" s="177"/>
      <c r="H395" s="177"/>
      <c r="I395" s="177"/>
      <c r="J395" s="177"/>
    </row>
    <row r="396" spans="1:10" ht="15" x14ac:dyDescent="0.2">
      <c r="A396" s="169" t="s">
        <v>418</v>
      </c>
      <c r="B396" s="171" t="s">
        <v>8</v>
      </c>
      <c r="C396" s="169" t="s">
        <v>9</v>
      </c>
      <c r="D396" s="169" t="s">
        <v>10</v>
      </c>
      <c r="E396" s="225" t="s">
        <v>129</v>
      </c>
      <c r="F396" s="225"/>
      <c r="G396" s="170" t="s">
        <v>11</v>
      </c>
      <c r="H396" s="171" t="s">
        <v>12</v>
      </c>
      <c r="I396" s="171" t="s">
        <v>13</v>
      </c>
      <c r="J396" s="171" t="s">
        <v>15</v>
      </c>
    </row>
    <row r="397" spans="1:10" x14ac:dyDescent="0.2">
      <c r="A397" s="172"/>
      <c r="B397" s="174"/>
      <c r="C397" s="172"/>
      <c r="D397" s="172" t="s">
        <v>419</v>
      </c>
      <c r="E397" s="226"/>
      <c r="F397" s="226"/>
      <c r="G397" s="173" t="s">
        <v>28</v>
      </c>
      <c r="H397" s="176">
        <v>1</v>
      </c>
      <c r="I397" s="175"/>
      <c r="J397" s="175"/>
    </row>
    <row r="398" spans="1:10" ht="25.5" x14ac:dyDescent="0.2">
      <c r="A398" s="178"/>
      <c r="B398" s="180"/>
      <c r="C398" s="178"/>
      <c r="D398" s="178" t="s">
        <v>347</v>
      </c>
      <c r="E398" s="223"/>
      <c r="F398" s="223"/>
      <c r="G398" s="179" t="s">
        <v>130</v>
      </c>
      <c r="H398" s="183">
        <v>4.4000000000000003E-3</v>
      </c>
      <c r="I398" s="181"/>
      <c r="J398" s="181"/>
    </row>
    <row r="399" spans="1:10" ht="25.5" x14ac:dyDescent="0.2">
      <c r="A399" s="178"/>
      <c r="B399" s="180"/>
      <c r="C399" s="178"/>
      <c r="D399" s="178" t="s">
        <v>348</v>
      </c>
      <c r="E399" s="223"/>
      <c r="F399" s="223"/>
      <c r="G399" s="179" t="s">
        <v>133</v>
      </c>
      <c r="H399" s="183">
        <v>1.9099999999999999E-2</v>
      </c>
      <c r="I399" s="181"/>
      <c r="J399" s="181"/>
    </row>
    <row r="400" spans="1:10" ht="25.5" x14ac:dyDescent="0.2">
      <c r="A400" s="178"/>
      <c r="B400" s="180"/>
      <c r="C400" s="178"/>
      <c r="D400" s="178" t="s">
        <v>809</v>
      </c>
      <c r="E400" s="223"/>
      <c r="F400" s="223"/>
      <c r="G400" s="179" t="s">
        <v>21</v>
      </c>
      <c r="H400" s="183">
        <v>1.1999999999999999E-3</v>
      </c>
      <c r="I400" s="181"/>
      <c r="J400" s="181"/>
    </row>
    <row r="401" spans="1:10" x14ac:dyDescent="0.2">
      <c r="A401" s="178"/>
      <c r="B401" s="180"/>
      <c r="C401" s="178"/>
      <c r="D401" s="178" t="s">
        <v>231</v>
      </c>
      <c r="E401" s="223"/>
      <c r="F401" s="223"/>
      <c r="G401" s="179" t="s">
        <v>137</v>
      </c>
      <c r="H401" s="183">
        <v>0.56910000000000005</v>
      </c>
      <c r="I401" s="181"/>
      <c r="J401" s="181"/>
    </row>
    <row r="402" spans="1:10" x14ac:dyDescent="0.2">
      <c r="A402" s="178"/>
      <c r="B402" s="180"/>
      <c r="C402" s="178"/>
      <c r="D402" s="178" t="s">
        <v>230</v>
      </c>
      <c r="E402" s="223"/>
      <c r="F402" s="223"/>
      <c r="G402" s="179" t="s">
        <v>137</v>
      </c>
      <c r="H402" s="183">
        <v>0.18970000000000001</v>
      </c>
      <c r="I402" s="181"/>
      <c r="J402" s="181"/>
    </row>
    <row r="403" spans="1:10" ht="25.5" x14ac:dyDescent="0.2">
      <c r="A403" s="184"/>
      <c r="B403" s="186"/>
      <c r="C403" s="184"/>
      <c r="D403" s="184" t="s">
        <v>810</v>
      </c>
      <c r="E403" s="227"/>
      <c r="F403" s="227"/>
      <c r="G403" s="185" t="s">
        <v>49</v>
      </c>
      <c r="H403" s="189">
        <v>1.2273000000000001</v>
      </c>
      <c r="I403" s="187"/>
      <c r="J403" s="187"/>
    </row>
    <row r="404" spans="1:10" x14ac:dyDescent="0.2">
      <c r="A404" s="184"/>
      <c r="B404" s="186"/>
      <c r="C404" s="184"/>
      <c r="D404" s="184" t="s">
        <v>350</v>
      </c>
      <c r="E404" s="227"/>
      <c r="F404" s="227"/>
      <c r="G404" s="185" t="s">
        <v>30</v>
      </c>
      <c r="H404" s="189">
        <v>4.2799999999999998E-2</v>
      </c>
      <c r="I404" s="187"/>
      <c r="J404" s="187"/>
    </row>
    <row r="405" spans="1:10" ht="25.5" x14ac:dyDescent="0.2">
      <c r="A405" s="184"/>
      <c r="B405" s="186"/>
      <c r="C405" s="184"/>
      <c r="D405" s="184" t="s">
        <v>811</v>
      </c>
      <c r="E405" s="227"/>
      <c r="F405" s="227"/>
      <c r="G405" s="185" t="s">
        <v>49</v>
      </c>
      <c r="H405" s="189">
        <v>1</v>
      </c>
      <c r="I405" s="187"/>
      <c r="J405" s="187"/>
    </row>
    <row r="406" spans="1:10" ht="38.25" x14ac:dyDescent="0.2">
      <c r="A406" s="184"/>
      <c r="B406" s="186"/>
      <c r="C406" s="184"/>
      <c r="D406" s="184" t="s">
        <v>812</v>
      </c>
      <c r="E406" s="227"/>
      <c r="F406" s="227"/>
      <c r="G406" s="185" t="s">
        <v>28</v>
      </c>
      <c r="H406" s="189">
        <v>0.58530000000000004</v>
      </c>
      <c r="I406" s="187"/>
      <c r="J406" s="187"/>
    </row>
    <row r="407" spans="1:10" x14ac:dyDescent="0.2">
      <c r="A407" s="194"/>
      <c r="B407" s="194"/>
      <c r="C407" s="194"/>
      <c r="D407" s="194"/>
      <c r="E407" s="194" t="s">
        <v>138</v>
      </c>
      <c r="F407" s="195"/>
      <c r="G407" s="194" t="s">
        <v>139</v>
      </c>
      <c r="H407" s="195"/>
      <c r="I407" s="194" t="s">
        <v>140</v>
      </c>
      <c r="J407" s="195"/>
    </row>
    <row r="408" spans="1:10" ht="15" thickBot="1" x14ac:dyDescent="0.25">
      <c r="A408" s="194"/>
      <c r="B408" s="194"/>
      <c r="C408" s="194"/>
      <c r="D408" s="194"/>
      <c r="E408" s="194" t="s">
        <v>141</v>
      </c>
      <c r="F408" s="195"/>
      <c r="G408" s="194"/>
      <c r="H408" s="224" t="s">
        <v>142</v>
      </c>
      <c r="I408" s="224"/>
      <c r="J408" s="195"/>
    </row>
    <row r="409" spans="1:10" ht="15" thickTop="1" x14ac:dyDescent="0.2">
      <c r="A409" s="177"/>
      <c r="B409" s="177"/>
      <c r="C409" s="177"/>
      <c r="D409" s="177"/>
      <c r="E409" s="177"/>
      <c r="F409" s="177"/>
      <c r="G409" s="177"/>
      <c r="H409" s="177"/>
      <c r="I409" s="177"/>
      <c r="J409" s="177"/>
    </row>
    <row r="410" spans="1:10" ht="15" x14ac:dyDescent="0.2">
      <c r="A410" s="169" t="s">
        <v>420</v>
      </c>
      <c r="B410" s="171" t="s">
        <v>8</v>
      </c>
      <c r="C410" s="169" t="s">
        <v>9</v>
      </c>
      <c r="D410" s="169" t="s">
        <v>10</v>
      </c>
      <c r="E410" s="225" t="s">
        <v>129</v>
      </c>
      <c r="F410" s="225"/>
      <c r="G410" s="170" t="s">
        <v>11</v>
      </c>
      <c r="H410" s="171" t="s">
        <v>12</v>
      </c>
      <c r="I410" s="171" t="s">
        <v>13</v>
      </c>
      <c r="J410" s="171" t="s">
        <v>15</v>
      </c>
    </row>
    <row r="411" spans="1:10" x14ac:dyDescent="0.2">
      <c r="A411" s="172"/>
      <c r="B411" s="174"/>
      <c r="C411" s="172"/>
      <c r="D411" s="172" t="s">
        <v>421</v>
      </c>
      <c r="E411" s="226"/>
      <c r="F411" s="226"/>
      <c r="G411" s="173" t="s">
        <v>28</v>
      </c>
      <c r="H411" s="176">
        <v>1</v>
      </c>
      <c r="I411" s="175"/>
      <c r="J411" s="175"/>
    </row>
    <row r="412" spans="1:10" ht="25.5" x14ac:dyDescent="0.2">
      <c r="A412" s="178"/>
      <c r="B412" s="180"/>
      <c r="C412" s="178"/>
      <c r="D412" s="178" t="s">
        <v>347</v>
      </c>
      <c r="E412" s="223"/>
      <c r="F412" s="223"/>
      <c r="G412" s="179" t="s">
        <v>130</v>
      </c>
      <c r="H412" s="183">
        <v>4.4000000000000003E-3</v>
      </c>
      <c r="I412" s="181"/>
      <c r="J412" s="181"/>
    </row>
    <row r="413" spans="1:10" ht="25.5" x14ac:dyDescent="0.2">
      <c r="A413" s="178"/>
      <c r="B413" s="180"/>
      <c r="C413" s="178"/>
      <c r="D413" s="178" t="s">
        <v>348</v>
      </c>
      <c r="E413" s="223"/>
      <c r="F413" s="223"/>
      <c r="G413" s="179" t="s">
        <v>133</v>
      </c>
      <c r="H413" s="183">
        <v>1.9099999999999999E-2</v>
      </c>
      <c r="I413" s="181"/>
      <c r="J413" s="181"/>
    </row>
    <row r="414" spans="1:10" ht="25.5" x14ac:dyDescent="0.2">
      <c r="A414" s="178"/>
      <c r="B414" s="180"/>
      <c r="C414" s="178"/>
      <c r="D414" s="178" t="s">
        <v>809</v>
      </c>
      <c r="E414" s="223"/>
      <c r="F414" s="223"/>
      <c r="G414" s="179" t="s">
        <v>21</v>
      </c>
      <c r="H414" s="183">
        <v>1.5E-3</v>
      </c>
      <c r="I414" s="181"/>
      <c r="J414" s="181"/>
    </row>
    <row r="415" spans="1:10" x14ac:dyDescent="0.2">
      <c r="A415" s="178"/>
      <c r="B415" s="180"/>
      <c r="C415" s="178"/>
      <c r="D415" s="178" t="s">
        <v>231</v>
      </c>
      <c r="E415" s="223"/>
      <c r="F415" s="223"/>
      <c r="G415" s="179" t="s">
        <v>137</v>
      </c>
      <c r="H415" s="183">
        <v>0.61270000000000002</v>
      </c>
      <c r="I415" s="181"/>
      <c r="J415" s="181"/>
    </row>
    <row r="416" spans="1:10" x14ac:dyDescent="0.2">
      <c r="A416" s="178"/>
      <c r="B416" s="180"/>
      <c r="C416" s="178"/>
      <c r="D416" s="178" t="s">
        <v>230</v>
      </c>
      <c r="E416" s="223"/>
      <c r="F416" s="223"/>
      <c r="G416" s="179" t="s">
        <v>137</v>
      </c>
      <c r="H416" s="183">
        <v>0.20419999999999999</v>
      </c>
      <c r="I416" s="181"/>
      <c r="J416" s="181"/>
    </row>
    <row r="417" spans="1:10" ht="25.5" x14ac:dyDescent="0.2">
      <c r="A417" s="184"/>
      <c r="B417" s="186"/>
      <c r="C417" s="184"/>
      <c r="D417" s="184" t="s">
        <v>813</v>
      </c>
      <c r="E417" s="227"/>
      <c r="F417" s="227"/>
      <c r="G417" s="185" t="s">
        <v>36</v>
      </c>
      <c r="H417" s="189">
        <v>0.43390000000000001</v>
      </c>
      <c r="I417" s="187"/>
      <c r="J417" s="187"/>
    </row>
    <row r="418" spans="1:10" ht="25.5" x14ac:dyDescent="0.2">
      <c r="A418" s="184"/>
      <c r="B418" s="186"/>
      <c r="C418" s="184"/>
      <c r="D418" s="184" t="s">
        <v>810</v>
      </c>
      <c r="E418" s="227"/>
      <c r="F418" s="227"/>
      <c r="G418" s="185" t="s">
        <v>49</v>
      </c>
      <c r="H418" s="189">
        <v>1.2273000000000001</v>
      </c>
      <c r="I418" s="187"/>
      <c r="J418" s="187"/>
    </row>
    <row r="419" spans="1:10" x14ac:dyDescent="0.2">
      <c r="A419" s="184"/>
      <c r="B419" s="186"/>
      <c r="C419" s="184"/>
      <c r="D419" s="184" t="s">
        <v>350</v>
      </c>
      <c r="E419" s="227"/>
      <c r="F419" s="227"/>
      <c r="G419" s="185" t="s">
        <v>30</v>
      </c>
      <c r="H419" s="189">
        <v>4.2799999999999998E-2</v>
      </c>
      <c r="I419" s="187"/>
      <c r="J419" s="187"/>
    </row>
    <row r="420" spans="1:10" ht="25.5" x14ac:dyDescent="0.2">
      <c r="A420" s="184"/>
      <c r="B420" s="186"/>
      <c r="C420" s="184"/>
      <c r="D420" s="184" t="s">
        <v>811</v>
      </c>
      <c r="E420" s="227"/>
      <c r="F420" s="227"/>
      <c r="G420" s="185" t="s">
        <v>49</v>
      </c>
      <c r="H420" s="189">
        <v>1.6922999999999999</v>
      </c>
      <c r="I420" s="187"/>
      <c r="J420" s="187"/>
    </row>
    <row r="421" spans="1:10" x14ac:dyDescent="0.2">
      <c r="A421" s="194"/>
      <c r="B421" s="194"/>
      <c r="C421" s="194"/>
      <c r="D421" s="194"/>
      <c r="E421" s="194" t="s">
        <v>138</v>
      </c>
      <c r="F421" s="195"/>
      <c r="G421" s="194" t="s">
        <v>139</v>
      </c>
      <c r="H421" s="195"/>
      <c r="I421" s="194" t="s">
        <v>140</v>
      </c>
      <c r="J421" s="195"/>
    </row>
    <row r="422" spans="1:10" ht="15" thickBot="1" x14ac:dyDescent="0.25">
      <c r="A422" s="194"/>
      <c r="B422" s="194"/>
      <c r="C422" s="194"/>
      <c r="D422" s="194"/>
      <c r="E422" s="194" t="s">
        <v>141</v>
      </c>
      <c r="F422" s="195"/>
      <c r="G422" s="194"/>
      <c r="H422" s="224" t="s">
        <v>142</v>
      </c>
      <c r="I422" s="224"/>
      <c r="J422" s="195"/>
    </row>
    <row r="423" spans="1:10" ht="15" thickTop="1" x14ac:dyDescent="0.2">
      <c r="A423" s="177"/>
      <c r="B423" s="177"/>
      <c r="C423" s="177"/>
      <c r="D423" s="177"/>
      <c r="E423" s="177"/>
      <c r="F423" s="177"/>
      <c r="G423" s="177"/>
      <c r="H423" s="177"/>
      <c r="I423" s="177"/>
      <c r="J423" s="177"/>
    </row>
    <row r="424" spans="1:10" ht="15" x14ac:dyDescent="0.2">
      <c r="A424" s="169" t="s">
        <v>422</v>
      </c>
      <c r="B424" s="171" t="s">
        <v>8</v>
      </c>
      <c r="C424" s="169" t="s">
        <v>9</v>
      </c>
      <c r="D424" s="169" t="s">
        <v>10</v>
      </c>
      <c r="E424" s="225" t="s">
        <v>129</v>
      </c>
      <c r="F424" s="225"/>
      <c r="G424" s="170" t="s">
        <v>11</v>
      </c>
      <c r="H424" s="171" t="s">
        <v>12</v>
      </c>
      <c r="I424" s="171" t="s">
        <v>13</v>
      </c>
      <c r="J424" s="171" t="s">
        <v>15</v>
      </c>
    </row>
    <row r="425" spans="1:10" ht="25.5" x14ac:dyDescent="0.2">
      <c r="A425" s="172"/>
      <c r="B425" s="174"/>
      <c r="C425" s="172"/>
      <c r="D425" s="172" t="s">
        <v>423</v>
      </c>
      <c r="E425" s="226"/>
      <c r="F425" s="226"/>
      <c r="G425" s="173" t="s">
        <v>28</v>
      </c>
      <c r="H425" s="176">
        <v>1</v>
      </c>
      <c r="I425" s="175"/>
      <c r="J425" s="175"/>
    </row>
    <row r="426" spans="1:10" ht="25.5" x14ac:dyDescent="0.2">
      <c r="A426" s="178"/>
      <c r="B426" s="180"/>
      <c r="C426" s="178"/>
      <c r="D426" s="178" t="s">
        <v>814</v>
      </c>
      <c r="E426" s="223"/>
      <c r="F426" s="223"/>
      <c r="G426" s="179" t="s">
        <v>137</v>
      </c>
      <c r="H426" s="183">
        <v>4.0800000000000003E-2</v>
      </c>
      <c r="I426" s="181"/>
      <c r="J426" s="181"/>
    </row>
    <row r="427" spans="1:10" x14ac:dyDescent="0.2">
      <c r="A427" s="178"/>
      <c r="B427" s="180"/>
      <c r="C427" s="178"/>
      <c r="D427" s="178" t="s">
        <v>136</v>
      </c>
      <c r="E427" s="223"/>
      <c r="F427" s="223"/>
      <c r="G427" s="179" t="s">
        <v>137</v>
      </c>
      <c r="H427" s="183">
        <v>8.0100000000000005E-2</v>
      </c>
      <c r="I427" s="181"/>
      <c r="J427" s="181"/>
    </row>
    <row r="428" spans="1:10" x14ac:dyDescent="0.2">
      <c r="A428" s="194"/>
      <c r="B428" s="194"/>
      <c r="C428" s="194"/>
      <c r="D428" s="194"/>
      <c r="E428" s="194" t="s">
        <v>138</v>
      </c>
      <c r="F428" s="195"/>
      <c r="G428" s="194" t="s">
        <v>139</v>
      </c>
      <c r="H428" s="195"/>
      <c r="I428" s="194" t="s">
        <v>140</v>
      </c>
      <c r="J428" s="195"/>
    </row>
    <row r="429" spans="1:10" ht="15" thickBot="1" x14ac:dyDescent="0.25">
      <c r="A429" s="194"/>
      <c r="B429" s="194"/>
      <c r="C429" s="194"/>
      <c r="D429" s="194"/>
      <c r="E429" s="194" t="s">
        <v>141</v>
      </c>
      <c r="F429" s="195"/>
      <c r="G429" s="194"/>
      <c r="H429" s="224" t="s">
        <v>142</v>
      </c>
      <c r="I429" s="224"/>
      <c r="J429" s="195"/>
    </row>
    <row r="430" spans="1:10" ht="15" thickTop="1" x14ac:dyDescent="0.2">
      <c r="A430" s="177"/>
      <c r="B430" s="177"/>
      <c r="C430" s="177"/>
      <c r="D430" s="177"/>
      <c r="E430" s="177"/>
      <c r="F430" s="177"/>
      <c r="G430" s="177"/>
      <c r="H430" s="177"/>
      <c r="I430" s="177"/>
      <c r="J430" s="177"/>
    </row>
    <row r="431" spans="1:10" ht="15" x14ac:dyDescent="0.2">
      <c r="A431" s="169" t="s">
        <v>424</v>
      </c>
      <c r="B431" s="171" t="s">
        <v>8</v>
      </c>
      <c r="C431" s="169" t="s">
        <v>9</v>
      </c>
      <c r="D431" s="169" t="s">
        <v>10</v>
      </c>
      <c r="E431" s="225" t="s">
        <v>129</v>
      </c>
      <c r="F431" s="225"/>
      <c r="G431" s="170" t="s">
        <v>11</v>
      </c>
      <c r="H431" s="171" t="s">
        <v>12</v>
      </c>
      <c r="I431" s="171" t="s">
        <v>13</v>
      </c>
      <c r="J431" s="171" t="s">
        <v>15</v>
      </c>
    </row>
    <row r="432" spans="1:10" x14ac:dyDescent="0.2">
      <c r="A432" s="172"/>
      <c r="B432" s="174"/>
      <c r="C432" s="172"/>
      <c r="D432" s="172" t="s">
        <v>425</v>
      </c>
      <c r="E432" s="226"/>
      <c r="F432" s="226"/>
      <c r="G432" s="173" t="s">
        <v>28</v>
      </c>
      <c r="H432" s="176">
        <v>1</v>
      </c>
      <c r="I432" s="175"/>
      <c r="J432" s="175"/>
    </row>
    <row r="433" spans="1:10" ht="38.25" x14ac:dyDescent="0.2">
      <c r="A433" s="178"/>
      <c r="B433" s="180"/>
      <c r="C433" s="178"/>
      <c r="D433" s="178" t="s">
        <v>342</v>
      </c>
      <c r="E433" s="223"/>
      <c r="F433" s="223"/>
      <c r="G433" s="179" t="s">
        <v>21</v>
      </c>
      <c r="H433" s="183">
        <v>0.01</v>
      </c>
      <c r="I433" s="181"/>
      <c r="J433" s="181"/>
    </row>
    <row r="434" spans="1:10" x14ac:dyDescent="0.2">
      <c r="A434" s="178"/>
      <c r="B434" s="180"/>
      <c r="C434" s="178"/>
      <c r="D434" s="178" t="s">
        <v>136</v>
      </c>
      <c r="E434" s="223"/>
      <c r="F434" s="223"/>
      <c r="G434" s="179" t="s">
        <v>137</v>
      </c>
      <c r="H434" s="183">
        <v>2</v>
      </c>
      <c r="I434" s="181"/>
      <c r="J434" s="181"/>
    </row>
    <row r="435" spans="1:10" x14ac:dyDescent="0.2">
      <c r="A435" s="178"/>
      <c r="B435" s="180"/>
      <c r="C435" s="178"/>
      <c r="D435" s="178" t="s">
        <v>231</v>
      </c>
      <c r="E435" s="223"/>
      <c r="F435" s="223"/>
      <c r="G435" s="179" t="s">
        <v>137</v>
      </c>
      <c r="H435" s="183">
        <v>1</v>
      </c>
      <c r="I435" s="181"/>
      <c r="J435" s="181"/>
    </row>
    <row r="436" spans="1:10" ht="25.5" x14ac:dyDescent="0.2">
      <c r="A436" s="184"/>
      <c r="B436" s="186"/>
      <c r="C436" s="184"/>
      <c r="D436" s="184" t="s">
        <v>815</v>
      </c>
      <c r="E436" s="227"/>
      <c r="F436" s="227"/>
      <c r="G436" s="185" t="s">
        <v>28</v>
      </c>
      <c r="H436" s="189">
        <v>1</v>
      </c>
      <c r="I436" s="187"/>
      <c r="J436" s="187"/>
    </row>
    <row r="437" spans="1:10" ht="25.5" x14ac:dyDescent="0.2">
      <c r="A437" s="184"/>
      <c r="B437" s="186"/>
      <c r="C437" s="184"/>
      <c r="D437" s="184" t="s">
        <v>233</v>
      </c>
      <c r="E437" s="227"/>
      <c r="F437" s="227"/>
      <c r="G437" s="185" t="s">
        <v>49</v>
      </c>
      <c r="H437" s="189">
        <v>4</v>
      </c>
      <c r="I437" s="187"/>
      <c r="J437" s="187"/>
    </row>
    <row r="438" spans="1:10" ht="25.5" x14ac:dyDescent="0.2">
      <c r="A438" s="184"/>
      <c r="B438" s="186"/>
      <c r="C438" s="184"/>
      <c r="D438" s="184" t="s">
        <v>816</v>
      </c>
      <c r="E438" s="227"/>
      <c r="F438" s="227"/>
      <c r="G438" s="185" t="s">
        <v>49</v>
      </c>
      <c r="H438" s="189">
        <v>1</v>
      </c>
      <c r="I438" s="187"/>
      <c r="J438" s="187"/>
    </row>
    <row r="439" spans="1:10" x14ac:dyDescent="0.2">
      <c r="A439" s="184"/>
      <c r="B439" s="186"/>
      <c r="C439" s="184"/>
      <c r="D439" s="184" t="s">
        <v>346</v>
      </c>
      <c r="E439" s="227"/>
      <c r="F439" s="227"/>
      <c r="G439" s="185" t="s">
        <v>30</v>
      </c>
      <c r="H439" s="189">
        <v>0.11</v>
      </c>
      <c r="I439" s="187"/>
      <c r="J439" s="187"/>
    </row>
    <row r="440" spans="1:10" x14ac:dyDescent="0.2">
      <c r="A440" s="194"/>
      <c r="B440" s="194"/>
      <c r="C440" s="194"/>
      <c r="D440" s="194"/>
      <c r="E440" s="194" t="s">
        <v>138</v>
      </c>
      <c r="F440" s="195"/>
      <c r="G440" s="194" t="s">
        <v>139</v>
      </c>
      <c r="H440" s="195"/>
      <c r="I440" s="194" t="s">
        <v>140</v>
      </c>
      <c r="J440" s="195"/>
    </row>
    <row r="441" spans="1:10" ht="15" thickBot="1" x14ac:dyDescent="0.25">
      <c r="A441" s="194"/>
      <c r="B441" s="194"/>
      <c r="C441" s="194"/>
      <c r="D441" s="194"/>
      <c r="E441" s="194" t="s">
        <v>141</v>
      </c>
      <c r="F441" s="195"/>
      <c r="G441" s="194"/>
      <c r="H441" s="224" t="s">
        <v>142</v>
      </c>
      <c r="I441" s="224"/>
      <c r="J441" s="195"/>
    </row>
    <row r="442" spans="1:10" ht="15" thickTop="1" x14ac:dyDescent="0.2">
      <c r="A442" s="177"/>
      <c r="B442" s="177"/>
      <c r="C442" s="177"/>
      <c r="D442" s="177"/>
      <c r="E442" s="177"/>
      <c r="F442" s="177"/>
      <c r="G442" s="177"/>
      <c r="H442" s="177"/>
      <c r="I442" s="177"/>
      <c r="J442" s="177"/>
    </row>
    <row r="443" spans="1:10" ht="15" x14ac:dyDescent="0.2">
      <c r="A443" s="169" t="s">
        <v>426</v>
      </c>
      <c r="B443" s="171" t="s">
        <v>8</v>
      </c>
      <c r="C443" s="169" t="s">
        <v>9</v>
      </c>
      <c r="D443" s="169" t="s">
        <v>10</v>
      </c>
      <c r="E443" s="225" t="s">
        <v>129</v>
      </c>
      <c r="F443" s="225"/>
      <c r="G443" s="170" t="s">
        <v>11</v>
      </c>
      <c r="H443" s="171" t="s">
        <v>12</v>
      </c>
      <c r="I443" s="171" t="s">
        <v>13</v>
      </c>
      <c r="J443" s="171" t="s">
        <v>15</v>
      </c>
    </row>
    <row r="444" spans="1:10" x14ac:dyDescent="0.2">
      <c r="A444" s="172"/>
      <c r="B444" s="174"/>
      <c r="C444" s="172"/>
      <c r="D444" s="172" t="s">
        <v>427</v>
      </c>
      <c r="E444" s="226"/>
      <c r="F444" s="226"/>
      <c r="G444" s="173" t="s">
        <v>49</v>
      </c>
      <c r="H444" s="176">
        <v>1</v>
      </c>
      <c r="I444" s="175"/>
      <c r="J444" s="175"/>
    </row>
    <row r="445" spans="1:10" x14ac:dyDescent="0.2">
      <c r="A445" s="178"/>
      <c r="B445" s="180"/>
      <c r="C445" s="178"/>
      <c r="D445" s="178" t="s">
        <v>289</v>
      </c>
      <c r="E445" s="223"/>
      <c r="F445" s="223"/>
      <c r="G445" s="179" t="s">
        <v>137</v>
      </c>
      <c r="H445" s="183">
        <v>0.05</v>
      </c>
      <c r="I445" s="181"/>
      <c r="J445" s="181"/>
    </row>
    <row r="446" spans="1:10" x14ac:dyDescent="0.2">
      <c r="A446" s="178"/>
      <c r="B446" s="180"/>
      <c r="C446" s="178"/>
      <c r="D446" s="178" t="s">
        <v>136</v>
      </c>
      <c r="E446" s="223"/>
      <c r="F446" s="223"/>
      <c r="G446" s="179" t="s">
        <v>137</v>
      </c>
      <c r="H446" s="183">
        <v>0.05</v>
      </c>
      <c r="I446" s="181"/>
      <c r="J446" s="181"/>
    </row>
    <row r="447" spans="1:10" x14ac:dyDescent="0.2">
      <c r="A447" s="184"/>
      <c r="B447" s="186"/>
      <c r="C447" s="184"/>
      <c r="D447" s="184" t="s">
        <v>817</v>
      </c>
      <c r="E447" s="227"/>
      <c r="F447" s="227"/>
      <c r="G447" s="185" t="s">
        <v>36</v>
      </c>
      <c r="H447" s="189">
        <v>8.9999999999999993E-3</v>
      </c>
      <c r="I447" s="187"/>
      <c r="J447" s="187"/>
    </row>
    <row r="448" spans="1:10" x14ac:dyDescent="0.2">
      <c r="A448" s="184"/>
      <c r="B448" s="186"/>
      <c r="C448" s="184"/>
      <c r="D448" s="184" t="s">
        <v>339</v>
      </c>
      <c r="E448" s="227"/>
      <c r="F448" s="227"/>
      <c r="G448" s="185" t="s">
        <v>340</v>
      </c>
      <c r="H448" s="189">
        <v>0.24</v>
      </c>
      <c r="I448" s="187"/>
      <c r="J448" s="187"/>
    </row>
    <row r="449" spans="1:10" ht="25.5" x14ac:dyDescent="0.2">
      <c r="A449" s="184"/>
      <c r="B449" s="186"/>
      <c r="C449" s="184"/>
      <c r="D449" s="184" t="s">
        <v>818</v>
      </c>
      <c r="E449" s="227"/>
      <c r="F449" s="227"/>
      <c r="G449" s="185" t="s">
        <v>49</v>
      </c>
      <c r="H449" s="189">
        <v>0.3</v>
      </c>
      <c r="I449" s="187"/>
      <c r="J449" s="187"/>
    </row>
    <row r="450" spans="1:10" x14ac:dyDescent="0.2">
      <c r="A450" s="184"/>
      <c r="B450" s="186"/>
      <c r="C450" s="184"/>
      <c r="D450" s="184" t="s">
        <v>819</v>
      </c>
      <c r="E450" s="227"/>
      <c r="F450" s="227"/>
      <c r="G450" s="185" t="s">
        <v>36</v>
      </c>
      <c r="H450" s="189">
        <v>8.9999999999999993E-3</v>
      </c>
      <c r="I450" s="187"/>
      <c r="J450" s="187"/>
    </row>
    <row r="451" spans="1:10" ht="25.5" x14ac:dyDescent="0.2">
      <c r="A451" s="184"/>
      <c r="B451" s="186"/>
      <c r="C451" s="184"/>
      <c r="D451" s="184" t="s">
        <v>820</v>
      </c>
      <c r="E451" s="227"/>
      <c r="F451" s="227"/>
      <c r="G451" s="185" t="s">
        <v>36</v>
      </c>
      <c r="H451" s="189">
        <v>8.9999999999999993E-3</v>
      </c>
      <c r="I451" s="187"/>
      <c r="J451" s="187"/>
    </row>
    <row r="452" spans="1:10" x14ac:dyDescent="0.2">
      <c r="A452" s="194"/>
      <c r="B452" s="194"/>
      <c r="C452" s="194"/>
      <c r="D452" s="194"/>
      <c r="E452" s="194" t="s">
        <v>138</v>
      </c>
      <c r="F452" s="195"/>
      <c r="G452" s="194" t="s">
        <v>139</v>
      </c>
      <c r="H452" s="195"/>
      <c r="I452" s="194" t="s">
        <v>140</v>
      </c>
      <c r="J452" s="195"/>
    </row>
    <row r="453" spans="1:10" ht="15" thickBot="1" x14ac:dyDescent="0.25">
      <c r="A453" s="194"/>
      <c r="B453" s="194"/>
      <c r="C453" s="194"/>
      <c r="D453" s="194"/>
      <c r="E453" s="194" t="s">
        <v>141</v>
      </c>
      <c r="F453" s="195"/>
      <c r="G453" s="194"/>
      <c r="H453" s="224" t="s">
        <v>142</v>
      </c>
      <c r="I453" s="224"/>
      <c r="J453" s="195"/>
    </row>
    <row r="454" spans="1:10" ht="15" thickTop="1" x14ac:dyDescent="0.2">
      <c r="A454" s="177"/>
      <c r="B454" s="177"/>
      <c r="C454" s="177"/>
      <c r="D454" s="177"/>
      <c r="E454" s="177"/>
      <c r="F454" s="177"/>
      <c r="G454" s="177"/>
      <c r="H454" s="177"/>
      <c r="I454" s="177"/>
      <c r="J454" s="177"/>
    </row>
    <row r="455" spans="1:10" ht="15" x14ac:dyDescent="0.2">
      <c r="A455" s="169" t="s">
        <v>428</v>
      </c>
      <c r="B455" s="171" t="s">
        <v>8</v>
      </c>
      <c r="C455" s="169" t="s">
        <v>9</v>
      </c>
      <c r="D455" s="169" t="s">
        <v>10</v>
      </c>
      <c r="E455" s="225" t="s">
        <v>129</v>
      </c>
      <c r="F455" s="225"/>
      <c r="G455" s="170" t="s">
        <v>11</v>
      </c>
      <c r="H455" s="171" t="s">
        <v>12</v>
      </c>
      <c r="I455" s="171" t="s">
        <v>13</v>
      </c>
      <c r="J455" s="171" t="s">
        <v>15</v>
      </c>
    </row>
    <row r="456" spans="1:10" ht="25.5" x14ac:dyDescent="0.2">
      <c r="A456" s="172"/>
      <c r="B456" s="174"/>
      <c r="C456" s="172"/>
      <c r="D456" s="172" t="s">
        <v>429</v>
      </c>
      <c r="E456" s="226" t="s">
        <v>143</v>
      </c>
      <c r="F456" s="226"/>
      <c r="G456" s="173" t="s">
        <v>58</v>
      </c>
      <c r="H456" s="176">
        <v>1</v>
      </c>
      <c r="I456" s="175"/>
      <c r="J456" s="175"/>
    </row>
    <row r="457" spans="1:10" x14ac:dyDescent="0.2">
      <c r="A457" s="213"/>
      <c r="B457" s="213"/>
      <c r="C457" s="213"/>
      <c r="D457" s="213"/>
      <c r="E457" s="213"/>
      <c r="F457" s="213"/>
      <c r="G457" s="213" t="s">
        <v>167</v>
      </c>
      <c r="H457" s="213"/>
      <c r="I457" s="213"/>
      <c r="J457" s="192">
        <v>0</v>
      </c>
    </row>
    <row r="458" spans="1:10" x14ac:dyDescent="0.2">
      <c r="A458" s="213"/>
      <c r="B458" s="213"/>
      <c r="C458" s="213"/>
      <c r="D458" s="213"/>
      <c r="E458" s="213"/>
      <c r="F458" s="213"/>
      <c r="G458" s="213" t="s">
        <v>168</v>
      </c>
      <c r="H458" s="213"/>
      <c r="I458" s="213"/>
      <c r="J458" s="192">
        <v>0</v>
      </c>
    </row>
    <row r="459" spans="1:10" x14ac:dyDescent="0.2">
      <c r="A459" s="213"/>
      <c r="B459" s="213"/>
      <c r="C459" s="213"/>
      <c r="D459" s="213"/>
      <c r="E459" s="213"/>
      <c r="F459" s="213"/>
      <c r="G459" s="213" t="s">
        <v>169</v>
      </c>
      <c r="H459" s="213"/>
      <c r="I459" s="213"/>
      <c r="J459" s="192">
        <v>0</v>
      </c>
    </row>
    <row r="460" spans="1:10" x14ac:dyDescent="0.2">
      <c r="A460" s="213"/>
      <c r="B460" s="213"/>
      <c r="C460" s="213"/>
      <c r="D460" s="213"/>
      <c r="E460" s="213"/>
      <c r="F460" s="213"/>
      <c r="G460" s="213" t="s">
        <v>170</v>
      </c>
      <c r="H460" s="213"/>
      <c r="I460" s="213"/>
      <c r="J460" s="192">
        <v>1</v>
      </c>
    </row>
    <row r="461" spans="1:10" x14ac:dyDescent="0.2">
      <c r="A461" s="213"/>
      <c r="B461" s="213"/>
      <c r="C461" s="213"/>
      <c r="D461" s="213"/>
      <c r="E461" s="213"/>
      <c r="F461" s="213"/>
      <c r="G461" s="213" t="s">
        <v>171</v>
      </c>
      <c r="H461" s="213"/>
      <c r="I461" s="213"/>
      <c r="J461" s="192">
        <v>0</v>
      </c>
    </row>
    <row r="462" spans="1:10" ht="15" x14ac:dyDescent="0.2">
      <c r="A462" s="169" t="s">
        <v>172</v>
      </c>
      <c r="B462" s="171" t="s">
        <v>9</v>
      </c>
      <c r="C462" s="169" t="s">
        <v>8</v>
      </c>
      <c r="D462" s="169" t="s">
        <v>173</v>
      </c>
      <c r="E462" s="171" t="s">
        <v>146</v>
      </c>
      <c r="F462" s="171" t="s">
        <v>174</v>
      </c>
      <c r="G462" s="229" t="s">
        <v>175</v>
      </c>
      <c r="H462" s="229"/>
      <c r="I462" s="229"/>
      <c r="J462" s="171" t="s">
        <v>149</v>
      </c>
    </row>
    <row r="463" spans="1:10" x14ac:dyDescent="0.2">
      <c r="A463" s="184"/>
      <c r="B463" s="186"/>
      <c r="C463" s="184"/>
      <c r="D463" s="184" t="s">
        <v>821</v>
      </c>
      <c r="E463" s="189">
        <v>8</v>
      </c>
      <c r="F463" s="185" t="s">
        <v>58</v>
      </c>
      <c r="G463" s="230"/>
      <c r="H463" s="230"/>
      <c r="I463" s="227"/>
      <c r="J463" s="188"/>
    </row>
    <row r="464" spans="1:10" x14ac:dyDescent="0.2">
      <c r="A464" s="213"/>
      <c r="B464" s="213"/>
      <c r="C464" s="213"/>
      <c r="D464" s="213"/>
      <c r="E464" s="213"/>
      <c r="F464" s="213"/>
      <c r="G464" s="213" t="s">
        <v>180</v>
      </c>
      <c r="H464" s="213"/>
      <c r="I464" s="213"/>
      <c r="J464" s="192"/>
    </row>
    <row r="465" spans="1:10" ht="15" x14ac:dyDescent="0.2">
      <c r="A465" s="169" t="s">
        <v>181</v>
      </c>
      <c r="B465" s="171" t="s">
        <v>9</v>
      </c>
      <c r="C465" s="169" t="s">
        <v>8</v>
      </c>
      <c r="D465" s="169" t="s">
        <v>182</v>
      </c>
      <c r="E465" s="171" t="s">
        <v>146</v>
      </c>
      <c r="F465" s="171" t="s">
        <v>174</v>
      </c>
      <c r="G465" s="229" t="s">
        <v>175</v>
      </c>
      <c r="H465" s="229"/>
      <c r="I465" s="229"/>
      <c r="J465" s="171" t="s">
        <v>149</v>
      </c>
    </row>
    <row r="466" spans="1:10" ht="25.5" x14ac:dyDescent="0.2">
      <c r="A466" s="178"/>
      <c r="B466" s="180"/>
      <c r="C466" s="178"/>
      <c r="D466" s="178" t="s">
        <v>822</v>
      </c>
      <c r="E466" s="183">
        <v>0.1</v>
      </c>
      <c r="F466" s="179" t="s">
        <v>58</v>
      </c>
      <c r="G466" s="228"/>
      <c r="H466" s="228"/>
      <c r="I466" s="223"/>
      <c r="J466" s="182"/>
    </row>
    <row r="467" spans="1:10" x14ac:dyDescent="0.2">
      <c r="A467" s="178"/>
      <c r="B467" s="180"/>
      <c r="C467" s="178"/>
      <c r="D467" s="178" t="s">
        <v>823</v>
      </c>
      <c r="E467" s="183">
        <v>0.1</v>
      </c>
      <c r="F467" s="179" t="s">
        <v>28</v>
      </c>
      <c r="G467" s="228"/>
      <c r="H467" s="228"/>
      <c r="I467" s="223"/>
      <c r="J467" s="182"/>
    </row>
    <row r="468" spans="1:10" x14ac:dyDescent="0.2">
      <c r="A468" s="213"/>
      <c r="B468" s="213"/>
      <c r="C468" s="213"/>
      <c r="D468" s="213"/>
      <c r="E468" s="213"/>
      <c r="F468" s="213"/>
      <c r="G468" s="213" t="s">
        <v>184</v>
      </c>
      <c r="H468" s="213"/>
      <c r="I468" s="213"/>
      <c r="J468" s="192"/>
    </row>
    <row r="469" spans="1:10" x14ac:dyDescent="0.2">
      <c r="A469" s="194"/>
      <c r="B469" s="194"/>
      <c r="C469" s="194"/>
      <c r="D469" s="194"/>
      <c r="E469" s="194" t="s">
        <v>138</v>
      </c>
      <c r="F469" s="195"/>
      <c r="G469" s="194" t="s">
        <v>139</v>
      </c>
      <c r="H469" s="195"/>
      <c r="I469" s="194" t="s">
        <v>140</v>
      </c>
      <c r="J469" s="195"/>
    </row>
    <row r="470" spans="1:10" ht="15" thickBot="1" x14ac:dyDescent="0.25">
      <c r="A470" s="194"/>
      <c r="B470" s="194"/>
      <c r="C470" s="194"/>
      <c r="D470" s="194"/>
      <c r="E470" s="194" t="s">
        <v>141</v>
      </c>
      <c r="F470" s="195"/>
      <c r="G470" s="194"/>
      <c r="H470" s="224" t="s">
        <v>142</v>
      </c>
      <c r="I470" s="224"/>
      <c r="J470" s="195"/>
    </row>
    <row r="471" spans="1:10" ht="15" thickTop="1" x14ac:dyDescent="0.2">
      <c r="A471" s="177"/>
      <c r="B471" s="177"/>
      <c r="C471" s="177"/>
      <c r="D471" s="177"/>
      <c r="E471" s="177"/>
      <c r="F471" s="177"/>
      <c r="G471" s="177"/>
      <c r="H471" s="177"/>
      <c r="I471" s="177"/>
      <c r="J471" s="177"/>
    </row>
    <row r="472" spans="1:10" ht="15" x14ac:dyDescent="0.2">
      <c r="A472" s="169" t="s">
        <v>430</v>
      </c>
      <c r="B472" s="171" t="s">
        <v>8</v>
      </c>
      <c r="C472" s="169" t="s">
        <v>9</v>
      </c>
      <c r="D472" s="169" t="s">
        <v>10</v>
      </c>
      <c r="E472" s="225" t="s">
        <v>129</v>
      </c>
      <c r="F472" s="225"/>
      <c r="G472" s="170" t="s">
        <v>11</v>
      </c>
      <c r="H472" s="171" t="s">
        <v>12</v>
      </c>
      <c r="I472" s="171" t="s">
        <v>13</v>
      </c>
      <c r="J472" s="171" t="s">
        <v>15</v>
      </c>
    </row>
    <row r="473" spans="1:10" x14ac:dyDescent="0.2">
      <c r="A473" s="172"/>
      <c r="B473" s="174"/>
      <c r="C473" s="172"/>
      <c r="D473" s="172" t="s">
        <v>431</v>
      </c>
      <c r="E473" s="226"/>
      <c r="F473" s="226"/>
      <c r="G473" s="173" t="s">
        <v>36</v>
      </c>
      <c r="H473" s="176">
        <v>1</v>
      </c>
      <c r="I473" s="175"/>
      <c r="J473" s="175"/>
    </row>
    <row r="474" spans="1:10" x14ac:dyDescent="0.2">
      <c r="A474" s="184"/>
      <c r="B474" s="186"/>
      <c r="C474" s="184"/>
      <c r="D474" s="184" t="s">
        <v>431</v>
      </c>
      <c r="E474" s="227"/>
      <c r="F474" s="227"/>
      <c r="G474" s="185" t="s">
        <v>36</v>
      </c>
      <c r="H474" s="189">
        <v>1</v>
      </c>
      <c r="I474" s="187"/>
      <c r="J474" s="187"/>
    </row>
    <row r="475" spans="1:10" x14ac:dyDescent="0.2">
      <c r="A475" s="194"/>
      <c r="B475" s="194"/>
      <c r="C475" s="194"/>
      <c r="D475" s="194"/>
      <c r="E475" s="194" t="s">
        <v>138</v>
      </c>
      <c r="F475" s="195"/>
      <c r="G475" s="194" t="s">
        <v>139</v>
      </c>
      <c r="H475" s="195"/>
      <c r="I475" s="194" t="s">
        <v>140</v>
      </c>
      <c r="J475" s="195"/>
    </row>
    <row r="476" spans="1:10" ht="15" thickBot="1" x14ac:dyDescent="0.25">
      <c r="A476" s="194"/>
      <c r="B476" s="194"/>
      <c r="C476" s="194"/>
      <c r="D476" s="194"/>
      <c r="E476" s="194" t="s">
        <v>141</v>
      </c>
      <c r="F476" s="195"/>
      <c r="G476" s="194"/>
      <c r="H476" s="224" t="s">
        <v>142</v>
      </c>
      <c r="I476" s="224"/>
      <c r="J476" s="195"/>
    </row>
    <row r="477" spans="1:10" ht="15" thickTop="1" x14ac:dyDescent="0.2">
      <c r="A477" s="177"/>
      <c r="B477" s="177"/>
      <c r="C477" s="177"/>
      <c r="D477" s="177"/>
      <c r="E477" s="177"/>
      <c r="F477" s="177"/>
      <c r="G477" s="177"/>
      <c r="H477" s="177"/>
      <c r="I477" s="177"/>
      <c r="J477" s="177"/>
    </row>
    <row r="478" spans="1:10" ht="15" x14ac:dyDescent="0.2">
      <c r="A478" s="169" t="s">
        <v>432</v>
      </c>
      <c r="B478" s="171" t="s">
        <v>8</v>
      </c>
      <c r="C478" s="169" t="s">
        <v>9</v>
      </c>
      <c r="D478" s="169" t="s">
        <v>10</v>
      </c>
      <c r="E478" s="225" t="s">
        <v>129</v>
      </c>
      <c r="F478" s="225"/>
      <c r="G478" s="170" t="s">
        <v>11</v>
      </c>
      <c r="H478" s="171" t="s">
        <v>12</v>
      </c>
      <c r="I478" s="171" t="s">
        <v>13</v>
      </c>
      <c r="J478" s="171" t="s">
        <v>15</v>
      </c>
    </row>
    <row r="479" spans="1:10" x14ac:dyDescent="0.2">
      <c r="A479" s="172"/>
      <c r="B479" s="174"/>
      <c r="C479" s="172"/>
      <c r="D479" s="172" t="s">
        <v>433</v>
      </c>
      <c r="E479" s="226"/>
      <c r="F479" s="226"/>
      <c r="G479" s="173" t="s">
        <v>434</v>
      </c>
      <c r="H479" s="176">
        <v>1</v>
      </c>
      <c r="I479" s="175"/>
      <c r="J479" s="175"/>
    </row>
    <row r="480" spans="1:10" x14ac:dyDescent="0.2">
      <c r="A480" s="184"/>
      <c r="B480" s="186"/>
      <c r="C480" s="184"/>
      <c r="D480" s="184" t="s">
        <v>433</v>
      </c>
      <c r="E480" s="227"/>
      <c r="F480" s="227"/>
      <c r="G480" s="185" t="s">
        <v>824</v>
      </c>
      <c r="H480" s="189">
        <v>1</v>
      </c>
      <c r="I480" s="187"/>
      <c r="J480" s="187"/>
    </row>
    <row r="481" spans="1:10" x14ac:dyDescent="0.2">
      <c r="A481" s="194"/>
      <c r="B481" s="194"/>
      <c r="C481" s="194"/>
      <c r="D481" s="194"/>
      <c r="E481" s="194" t="s">
        <v>138</v>
      </c>
      <c r="F481" s="195"/>
      <c r="G481" s="194" t="s">
        <v>139</v>
      </c>
      <c r="H481" s="195"/>
      <c r="I481" s="194" t="s">
        <v>140</v>
      </c>
      <c r="J481" s="195"/>
    </row>
    <row r="482" spans="1:10" ht="15" thickBot="1" x14ac:dyDescent="0.25">
      <c r="A482" s="194"/>
      <c r="B482" s="194"/>
      <c r="C482" s="194"/>
      <c r="D482" s="194"/>
      <c r="E482" s="194" t="s">
        <v>141</v>
      </c>
      <c r="F482" s="195"/>
      <c r="G482" s="194"/>
      <c r="H482" s="224" t="s">
        <v>142</v>
      </c>
      <c r="I482" s="224"/>
      <c r="J482" s="195"/>
    </row>
    <row r="483" spans="1:10" ht="15" thickTop="1" x14ac:dyDescent="0.2">
      <c r="A483" s="177"/>
      <c r="B483" s="177"/>
      <c r="C483" s="177"/>
      <c r="D483" s="177"/>
      <c r="E483" s="177"/>
      <c r="F483" s="177"/>
      <c r="G483" s="177"/>
      <c r="H483" s="177"/>
      <c r="I483" s="177"/>
      <c r="J483" s="177"/>
    </row>
    <row r="484" spans="1:10" ht="15" x14ac:dyDescent="0.2">
      <c r="A484" s="169" t="s">
        <v>435</v>
      </c>
      <c r="B484" s="171" t="s">
        <v>8</v>
      </c>
      <c r="C484" s="169" t="s">
        <v>9</v>
      </c>
      <c r="D484" s="169" t="s">
        <v>10</v>
      </c>
      <c r="E484" s="225" t="s">
        <v>129</v>
      </c>
      <c r="F484" s="225"/>
      <c r="G484" s="170" t="s">
        <v>11</v>
      </c>
      <c r="H484" s="171" t="s">
        <v>12</v>
      </c>
      <c r="I484" s="171" t="s">
        <v>13</v>
      </c>
      <c r="J484" s="171" t="s">
        <v>15</v>
      </c>
    </row>
    <row r="485" spans="1:10" ht="25.5" x14ac:dyDescent="0.2">
      <c r="A485" s="172"/>
      <c r="B485" s="174"/>
      <c r="C485" s="172"/>
      <c r="D485" s="172" t="s">
        <v>436</v>
      </c>
      <c r="E485" s="226"/>
      <c r="F485" s="226"/>
      <c r="G485" s="173" t="s">
        <v>28</v>
      </c>
      <c r="H485" s="176">
        <v>1</v>
      </c>
      <c r="I485" s="175"/>
      <c r="J485" s="175"/>
    </row>
    <row r="486" spans="1:10" x14ac:dyDescent="0.2">
      <c r="A486" s="178"/>
      <c r="B486" s="180"/>
      <c r="C486" s="178"/>
      <c r="D486" s="178" t="s">
        <v>320</v>
      </c>
      <c r="E486" s="223"/>
      <c r="F486" s="223"/>
      <c r="G486" s="179" t="s">
        <v>137</v>
      </c>
      <c r="H486" s="183">
        <v>0.1</v>
      </c>
      <c r="I486" s="181"/>
      <c r="J486" s="181"/>
    </row>
    <row r="487" spans="1:10" x14ac:dyDescent="0.2">
      <c r="A487" s="178"/>
      <c r="B487" s="180"/>
      <c r="C487" s="178"/>
      <c r="D487" s="178" t="s">
        <v>825</v>
      </c>
      <c r="E487" s="223"/>
      <c r="F487" s="223"/>
      <c r="G487" s="179" t="s">
        <v>137</v>
      </c>
      <c r="H487" s="183">
        <v>0.6</v>
      </c>
      <c r="I487" s="181"/>
      <c r="J487" s="181"/>
    </row>
    <row r="488" spans="1:10" x14ac:dyDescent="0.2">
      <c r="A488" s="178"/>
      <c r="B488" s="180"/>
      <c r="C488" s="178"/>
      <c r="D488" s="178" t="s">
        <v>231</v>
      </c>
      <c r="E488" s="223"/>
      <c r="F488" s="223"/>
      <c r="G488" s="179" t="s">
        <v>137</v>
      </c>
      <c r="H488" s="183">
        <v>0.13</v>
      </c>
      <c r="I488" s="181"/>
      <c r="J488" s="181"/>
    </row>
    <row r="489" spans="1:10" x14ac:dyDescent="0.2">
      <c r="A489" s="178"/>
      <c r="B489" s="180"/>
      <c r="C489" s="178"/>
      <c r="D489" s="178" t="s">
        <v>136</v>
      </c>
      <c r="E489" s="223"/>
      <c r="F489" s="223"/>
      <c r="G489" s="179" t="s">
        <v>137</v>
      </c>
      <c r="H489" s="183">
        <v>0.13</v>
      </c>
      <c r="I489" s="181"/>
      <c r="J489" s="181"/>
    </row>
    <row r="490" spans="1:10" x14ac:dyDescent="0.2">
      <c r="A490" s="178"/>
      <c r="B490" s="180"/>
      <c r="C490" s="178"/>
      <c r="D490" s="178" t="s">
        <v>826</v>
      </c>
      <c r="E490" s="223"/>
      <c r="F490" s="223"/>
      <c r="G490" s="179" t="s">
        <v>137</v>
      </c>
      <c r="H490" s="183">
        <v>0.1</v>
      </c>
      <c r="I490" s="181"/>
      <c r="J490" s="181"/>
    </row>
    <row r="491" spans="1:10" x14ac:dyDescent="0.2">
      <c r="A491" s="184"/>
      <c r="B491" s="186"/>
      <c r="C491" s="184"/>
      <c r="D491" s="184" t="s">
        <v>827</v>
      </c>
      <c r="E491" s="227"/>
      <c r="F491" s="227"/>
      <c r="G491" s="185" t="s">
        <v>30</v>
      </c>
      <c r="H491" s="189">
        <v>0.02</v>
      </c>
      <c r="I491" s="187"/>
      <c r="J491" s="187"/>
    </row>
    <row r="492" spans="1:10" ht="25.5" x14ac:dyDescent="0.2">
      <c r="A492" s="184"/>
      <c r="B492" s="186"/>
      <c r="C492" s="184"/>
      <c r="D492" s="184" t="s">
        <v>810</v>
      </c>
      <c r="E492" s="227"/>
      <c r="F492" s="227"/>
      <c r="G492" s="185" t="s">
        <v>49</v>
      </c>
      <c r="H492" s="189">
        <v>0.04</v>
      </c>
      <c r="I492" s="187"/>
      <c r="J492" s="187"/>
    </row>
    <row r="493" spans="1:10" x14ac:dyDescent="0.2">
      <c r="A493" s="184"/>
      <c r="B493" s="186"/>
      <c r="C493" s="184"/>
      <c r="D493" s="184" t="s">
        <v>828</v>
      </c>
      <c r="E493" s="227"/>
      <c r="F493" s="227"/>
      <c r="G493" s="185" t="s">
        <v>30</v>
      </c>
      <c r="H493" s="189">
        <v>1.2E-2</v>
      </c>
      <c r="I493" s="187"/>
      <c r="J493" s="187"/>
    </row>
    <row r="494" spans="1:10" ht="25.5" x14ac:dyDescent="0.2">
      <c r="A494" s="184"/>
      <c r="B494" s="186"/>
      <c r="C494" s="184"/>
      <c r="D494" s="184" t="s">
        <v>324</v>
      </c>
      <c r="E494" s="227"/>
      <c r="F494" s="227"/>
      <c r="G494" s="185" t="s">
        <v>49</v>
      </c>
      <c r="H494" s="189">
        <v>0.2853</v>
      </c>
      <c r="I494" s="187"/>
      <c r="J494" s="187"/>
    </row>
    <row r="495" spans="1:10" ht="25.5" x14ac:dyDescent="0.2">
      <c r="A495" s="184"/>
      <c r="B495" s="186"/>
      <c r="C495" s="184"/>
      <c r="D495" s="184" t="s">
        <v>829</v>
      </c>
      <c r="E495" s="227"/>
      <c r="F495" s="227"/>
      <c r="G495" s="185" t="s">
        <v>137</v>
      </c>
      <c r="H495" s="189">
        <v>0.1</v>
      </c>
      <c r="I495" s="187"/>
      <c r="J495" s="187"/>
    </row>
    <row r="496" spans="1:10" ht="25.5" x14ac:dyDescent="0.2">
      <c r="A496" s="184"/>
      <c r="B496" s="186"/>
      <c r="C496" s="184"/>
      <c r="D496" s="184" t="s">
        <v>830</v>
      </c>
      <c r="E496" s="227"/>
      <c r="F496" s="227"/>
      <c r="G496" s="185" t="s">
        <v>137</v>
      </c>
      <c r="H496" s="189">
        <v>0.1</v>
      </c>
      <c r="I496" s="187"/>
      <c r="J496" s="187"/>
    </row>
    <row r="497" spans="1:10" x14ac:dyDescent="0.2">
      <c r="A497" s="194"/>
      <c r="B497" s="194"/>
      <c r="C497" s="194"/>
      <c r="D497" s="194"/>
      <c r="E497" s="194" t="s">
        <v>138</v>
      </c>
      <c r="F497" s="195"/>
      <c r="G497" s="194" t="s">
        <v>139</v>
      </c>
      <c r="H497" s="195"/>
      <c r="I497" s="194" t="s">
        <v>140</v>
      </c>
      <c r="J497" s="195"/>
    </row>
    <row r="498" spans="1:10" ht="15" thickBot="1" x14ac:dyDescent="0.25">
      <c r="A498" s="194"/>
      <c r="B498" s="194"/>
      <c r="C498" s="194"/>
      <c r="D498" s="194"/>
      <c r="E498" s="194" t="s">
        <v>141</v>
      </c>
      <c r="F498" s="195"/>
      <c r="G498" s="194"/>
      <c r="H498" s="224" t="s">
        <v>142</v>
      </c>
      <c r="I498" s="224"/>
      <c r="J498" s="195"/>
    </row>
    <row r="499" spans="1:10" ht="15" thickTop="1" x14ac:dyDescent="0.2">
      <c r="A499" s="177"/>
      <c r="B499" s="177"/>
      <c r="C499" s="177"/>
      <c r="D499" s="177"/>
      <c r="E499" s="177"/>
      <c r="F499" s="177"/>
      <c r="G499" s="177"/>
      <c r="H499" s="177"/>
      <c r="I499" s="177"/>
      <c r="J499" s="177"/>
    </row>
    <row r="500" spans="1:10" ht="15" x14ac:dyDescent="0.2">
      <c r="A500" s="169" t="s">
        <v>437</v>
      </c>
      <c r="B500" s="171" t="s">
        <v>8</v>
      </c>
      <c r="C500" s="169" t="s">
        <v>9</v>
      </c>
      <c r="D500" s="169" t="s">
        <v>10</v>
      </c>
      <c r="E500" s="225" t="s">
        <v>129</v>
      </c>
      <c r="F500" s="225"/>
      <c r="G500" s="170" t="s">
        <v>11</v>
      </c>
      <c r="H500" s="171" t="s">
        <v>12</v>
      </c>
      <c r="I500" s="171" t="s">
        <v>13</v>
      </c>
      <c r="J500" s="171" t="s">
        <v>15</v>
      </c>
    </row>
    <row r="501" spans="1:10" ht="51" x14ac:dyDescent="0.2">
      <c r="A501" s="172"/>
      <c r="B501" s="174"/>
      <c r="C501" s="172"/>
      <c r="D501" s="172" t="s">
        <v>438</v>
      </c>
      <c r="E501" s="226"/>
      <c r="F501" s="226"/>
      <c r="G501" s="173" t="s">
        <v>361</v>
      </c>
      <c r="H501" s="176">
        <v>1</v>
      </c>
      <c r="I501" s="175"/>
      <c r="J501" s="175"/>
    </row>
    <row r="502" spans="1:10" ht="25.5" x14ac:dyDescent="0.2">
      <c r="A502" s="184"/>
      <c r="B502" s="186"/>
      <c r="C502" s="184"/>
      <c r="D502" s="184" t="s">
        <v>831</v>
      </c>
      <c r="E502" s="227"/>
      <c r="F502" s="227"/>
      <c r="G502" s="185" t="s">
        <v>361</v>
      </c>
      <c r="H502" s="189">
        <v>1</v>
      </c>
      <c r="I502" s="187"/>
      <c r="J502" s="187"/>
    </row>
    <row r="503" spans="1:10" x14ac:dyDescent="0.2">
      <c r="A503" s="194"/>
      <c r="B503" s="194"/>
      <c r="C503" s="194"/>
      <c r="D503" s="194"/>
      <c r="E503" s="194" t="s">
        <v>138</v>
      </c>
      <c r="F503" s="195"/>
      <c r="G503" s="194" t="s">
        <v>139</v>
      </c>
      <c r="H503" s="195"/>
      <c r="I503" s="194" t="s">
        <v>140</v>
      </c>
      <c r="J503" s="195"/>
    </row>
    <row r="504" spans="1:10" ht="15" thickBot="1" x14ac:dyDescent="0.25">
      <c r="A504" s="194"/>
      <c r="B504" s="194"/>
      <c r="C504" s="194"/>
      <c r="D504" s="194"/>
      <c r="E504" s="194" t="s">
        <v>141</v>
      </c>
      <c r="F504" s="195"/>
      <c r="G504" s="194"/>
      <c r="H504" s="224" t="s">
        <v>142</v>
      </c>
      <c r="I504" s="224"/>
      <c r="J504" s="195"/>
    </row>
    <row r="505" spans="1:10" ht="15" thickTop="1" x14ac:dyDescent="0.2">
      <c r="A505" s="177"/>
      <c r="B505" s="177"/>
      <c r="C505" s="177"/>
      <c r="D505" s="177"/>
      <c r="E505" s="177"/>
      <c r="F505" s="177"/>
      <c r="G505" s="177"/>
      <c r="H505" s="177"/>
      <c r="I505" s="177"/>
      <c r="J505" s="177"/>
    </row>
    <row r="506" spans="1:10" ht="15" x14ac:dyDescent="0.2">
      <c r="A506" s="169" t="s">
        <v>439</v>
      </c>
      <c r="B506" s="171" t="s">
        <v>8</v>
      </c>
      <c r="C506" s="169" t="s">
        <v>9</v>
      </c>
      <c r="D506" s="169" t="s">
        <v>10</v>
      </c>
      <c r="E506" s="225" t="s">
        <v>129</v>
      </c>
      <c r="F506" s="225"/>
      <c r="G506" s="170" t="s">
        <v>11</v>
      </c>
      <c r="H506" s="171" t="s">
        <v>12</v>
      </c>
      <c r="I506" s="171" t="s">
        <v>13</v>
      </c>
      <c r="J506" s="171" t="s">
        <v>15</v>
      </c>
    </row>
    <row r="507" spans="1:10" ht="51" x14ac:dyDescent="0.2">
      <c r="A507" s="172"/>
      <c r="B507" s="174"/>
      <c r="C507" s="172"/>
      <c r="D507" s="172" t="s">
        <v>331</v>
      </c>
      <c r="E507" s="226"/>
      <c r="F507" s="226"/>
      <c r="G507" s="173" t="s">
        <v>130</v>
      </c>
      <c r="H507" s="176">
        <v>1</v>
      </c>
      <c r="I507" s="175"/>
      <c r="J507" s="175"/>
    </row>
    <row r="508" spans="1:10" ht="51" x14ac:dyDescent="0.2">
      <c r="A508" s="178"/>
      <c r="B508" s="180"/>
      <c r="C508" s="178"/>
      <c r="D508" s="178" t="s">
        <v>351</v>
      </c>
      <c r="E508" s="223"/>
      <c r="F508" s="223"/>
      <c r="G508" s="179" t="s">
        <v>137</v>
      </c>
      <c r="H508" s="183">
        <v>1</v>
      </c>
      <c r="I508" s="181"/>
      <c r="J508" s="181"/>
    </row>
    <row r="509" spans="1:10" ht="51" x14ac:dyDescent="0.2">
      <c r="A509" s="178"/>
      <c r="B509" s="180"/>
      <c r="C509" s="178"/>
      <c r="D509" s="178" t="s">
        <v>353</v>
      </c>
      <c r="E509" s="223"/>
      <c r="F509" s="223"/>
      <c r="G509" s="179" t="s">
        <v>137</v>
      </c>
      <c r="H509" s="183">
        <v>1</v>
      </c>
      <c r="I509" s="181"/>
      <c r="J509" s="181"/>
    </row>
    <row r="510" spans="1:10" ht="51" x14ac:dyDescent="0.2">
      <c r="A510" s="178"/>
      <c r="B510" s="180"/>
      <c r="C510" s="178"/>
      <c r="D510" s="178" t="s">
        <v>352</v>
      </c>
      <c r="E510" s="223"/>
      <c r="F510" s="223"/>
      <c r="G510" s="179" t="s">
        <v>137</v>
      </c>
      <c r="H510" s="183">
        <v>1</v>
      </c>
      <c r="I510" s="181"/>
      <c r="J510" s="181"/>
    </row>
    <row r="511" spans="1:10" ht="51" x14ac:dyDescent="0.2">
      <c r="A511" s="178"/>
      <c r="B511" s="180"/>
      <c r="C511" s="178"/>
      <c r="D511" s="178" t="s">
        <v>354</v>
      </c>
      <c r="E511" s="223"/>
      <c r="F511" s="223"/>
      <c r="G511" s="179" t="s">
        <v>137</v>
      </c>
      <c r="H511" s="183">
        <v>1</v>
      </c>
      <c r="I511" s="181"/>
      <c r="J511" s="181"/>
    </row>
    <row r="512" spans="1:10" ht="51" x14ac:dyDescent="0.2">
      <c r="A512" s="178"/>
      <c r="B512" s="180"/>
      <c r="C512" s="178"/>
      <c r="D512" s="178" t="s">
        <v>355</v>
      </c>
      <c r="E512" s="223"/>
      <c r="F512" s="223"/>
      <c r="G512" s="179" t="s">
        <v>137</v>
      </c>
      <c r="H512" s="183">
        <v>1</v>
      </c>
      <c r="I512" s="181"/>
      <c r="J512" s="181"/>
    </row>
    <row r="513" spans="1:10" ht="25.5" x14ac:dyDescent="0.2">
      <c r="A513" s="178"/>
      <c r="B513" s="180"/>
      <c r="C513" s="178"/>
      <c r="D513" s="178" t="s">
        <v>356</v>
      </c>
      <c r="E513" s="223"/>
      <c r="F513" s="223"/>
      <c r="G513" s="179" t="s">
        <v>137</v>
      </c>
      <c r="H513" s="183">
        <v>1</v>
      </c>
      <c r="I513" s="181"/>
      <c r="J513" s="181"/>
    </row>
    <row r="514" spans="1:10" x14ac:dyDescent="0.2">
      <c r="A514" s="194"/>
      <c r="B514" s="194"/>
      <c r="C514" s="194"/>
      <c r="D514" s="194"/>
      <c r="E514" s="194" t="s">
        <v>138</v>
      </c>
      <c r="F514" s="195"/>
      <c r="G514" s="194" t="s">
        <v>139</v>
      </c>
      <c r="H514" s="195"/>
      <c r="I514" s="194" t="s">
        <v>140</v>
      </c>
      <c r="J514" s="195"/>
    </row>
    <row r="515" spans="1:10" ht="15" thickBot="1" x14ac:dyDescent="0.25">
      <c r="A515" s="194"/>
      <c r="B515" s="194"/>
      <c r="C515" s="194"/>
      <c r="D515" s="194"/>
      <c r="E515" s="194" t="s">
        <v>141</v>
      </c>
      <c r="F515" s="195"/>
      <c r="G515" s="194"/>
      <c r="H515" s="224" t="s">
        <v>142</v>
      </c>
      <c r="I515" s="224"/>
      <c r="J515" s="195"/>
    </row>
    <row r="516" spans="1:10" ht="15" thickTop="1" x14ac:dyDescent="0.2">
      <c r="A516" s="177"/>
      <c r="B516" s="177"/>
      <c r="C516" s="177"/>
      <c r="D516" s="177"/>
      <c r="E516" s="177"/>
      <c r="F516" s="177"/>
      <c r="G516" s="177"/>
      <c r="H516" s="177"/>
      <c r="I516" s="177"/>
      <c r="J516" s="177"/>
    </row>
    <row r="517" spans="1:10" ht="15" x14ac:dyDescent="0.2">
      <c r="A517" s="169" t="s">
        <v>442</v>
      </c>
      <c r="B517" s="171" t="s">
        <v>8</v>
      </c>
      <c r="C517" s="169" t="s">
        <v>9</v>
      </c>
      <c r="D517" s="169" t="s">
        <v>10</v>
      </c>
      <c r="E517" s="225" t="s">
        <v>129</v>
      </c>
      <c r="F517" s="225"/>
      <c r="G517" s="170" t="s">
        <v>11</v>
      </c>
      <c r="H517" s="171" t="s">
        <v>12</v>
      </c>
      <c r="I517" s="171" t="s">
        <v>13</v>
      </c>
      <c r="J517" s="171" t="s">
        <v>15</v>
      </c>
    </row>
    <row r="518" spans="1:10" x14ac:dyDescent="0.2">
      <c r="A518" s="172"/>
      <c r="B518" s="174"/>
      <c r="C518" s="172"/>
      <c r="D518" s="172" t="s">
        <v>22</v>
      </c>
      <c r="E518" s="226" t="s">
        <v>143</v>
      </c>
      <c r="F518" s="226"/>
      <c r="G518" s="173" t="s">
        <v>23</v>
      </c>
      <c r="H518" s="176">
        <v>1</v>
      </c>
      <c r="I518" s="175"/>
      <c r="J518" s="175"/>
    </row>
    <row r="519" spans="1:10" ht="15" x14ac:dyDescent="0.2">
      <c r="A519" s="225" t="s">
        <v>144</v>
      </c>
      <c r="B519" s="229" t="s">
        <v>8</v>
      </c>
      <c r="C519" s="225" t="s">
        <v>9</v>
      </c>
      <c r="D519" s="225" t="s">
        <v>145</v>
      </c>
      <c r="E519" s="229" t="s">
        <v>146</v>
      </c>
      <c r="F519" s="231" t="s">
        <v>147</v>
      </c>
      <c r="G519" s="229"/>
      <c r="H519" s="231" t="s">
        <v>148</v>
      </c>
      <c r="I519" s="229"/>
      <c r="J519" s="229" t="s">
        <v>149</v>
      </c>
    </row>
    <row r="520" spans="1:10" ht="15" x14ac:dyDescent="0.2">
      <c r="A520" s="229"/>
      <c r="B520" s="229"/>
      <c r="C520" s="229"/>
      <c r="D520" s="229"/>
      <c r="E520" s="229"/>
      <c r="F520" s="171" t="s">
        <v>150</v>
      </c>
      <c r="G520" s="171" t="s">
        <v>151</v>
      </c>
      <c r="H520" s="171" t="s">
        <v>150</v>
      </c>
      <c r="I520" s="171" t="s">
        <v>151</v>
      </c>
      <c r="J520" s="229"/>
    </row>
    <row r="521" spans="1:10" x14ac:dyDescent="0.2">
      <c r="A521" s="184"/>
      <c r="B521" s="186"/>
      <c r="C521" s="184"/>
      <c r="D521" s="184" t="s">
        <v>153</v>
      </c>
      <c r="E521" s="189">
        <v>0.08</v>
      </c>
      <c r="F521" s="187">
        <v>1</v>
      </c>
      <c r="G521" s="187">
        <v>0</v>
      </c>
      <c r="H521" s="188"/>
      <c r="I521" s="188"/>
      <c r="J521" s="188"/>
    </row>
    <row r="522" spans="1:10" x14ac:dyDescent="0.2">
      <c r="A522" s="184"/>
      <c r="B522" s="186"/>
      <c r="C522" s="184"/>
      <c r="D522" s="184" t="s">
        <v>154</v>
      </c>
      <c r="E522" s="189">
        <v>1</v>
      </c>
      <c r="F522" s="187">
        <v>0.05</v>
      </c>
      <c r="G522" s="187">
        <v>0.95</v>
      </c>
      <c r="H522" s="188"/>
      <c r="I522" s="188"/>
      <c r="J522" s="188"/>
    </row>
    <row r="523" spans="1:10" x14ac:dyDescent="0.2">
      <c r="A523" s="184"/>
      <c r="B523" s="186"/>
      <c r="C523" s="184"/>
      <c r="D523" s="184" t="s">
        <v>155</v>
      </c>
      <c r="E523" s="189">
        <v>1</v>
      </c>
      <c r="F523" s="187">
        <v>1</v>
      </c>
      <c r="G523" s="187">
        <v>0</v>
      </c>
      <c r="H523" s="188"/>
      <c r="I523" s="188"/>
      <c r="J523" s="188"/>
    </row>
    <row r="524" spans="1:10" x14ac:dyDescent="0.2">
      <c r="A524" s="184"/>
      <c r="B524" s="186"/>
      <c r="C524" s="184"/>
      <c r="D524" s="184" t="s">
        <v>156</v>
      </c>
      <c r="E524" s="189">
        <v>0.08</v>
      </c>
      <c r="F524" s="187">
        <v>1</v>
      </c>
      <c r="G524" s="187">
        <v>0</v>
      </c>
      <c r="H524" s="188"/>
      <c r="I524" s="188"/>
      <c r="J524" s="188"/>
    </row>
    <row r="525" spans="1:10" x14ac:dyDescent="0.2">
      <c r="A525" s="184"/>
      <c r="B525" s="186"/>
      <c r="C525" s="184"/>
      <c r="D525" s="184" t="s">
        <v>157</v>
      </c>
      <c r="E525" s="189">
        <v>7.3139999999999997E-2</v>
      </c>
      <c r="F525" s="187">
        <v>1</v>
      </c>
      <c r="G525" s="187">
        <v>0</v>
      </c>
      <c r="H525" s="188"/>
      <c r="I525" s="188"/>
      <c r="J525" s="188"/>
    </row>
    <row r="526" spans="1:10" x14ac:dyDescent="0.2">
      <c r="A526" s="184"/>
      <c r="B526" s="186"/>
      <c r="C526" s="184"/>
      <c r="D526" s="184" t="s">
        <v>158</v>
      </c>
      <c r="E526" s="189">
        <v>1</v>
      </c>
      <c r="F526" s="187">
        <v>1</v>
      </c>
      <c r="G526" s="187">
        <v>0</v>
      </c>
      <c r="H526" s="188"/>
      <c r="I526" s="188"/>
      <c r="J526" s="188"/>
    </row>
    <row r="527" spans="1:10" x14ac:dyDescent="0.2">
      <c r="A527" s="184"/>
      <c r="B527" s="186"/>
      <c r="C527" s="184"/>
      <c r="D527" s="184" t="s">
        <v>159</v>
      </c>
      <c r="E527" s="189">
        <v>0.39418999999999998</v>
      </c>
      <c r="F527" s="187">
        <v>1</v>
      </c>
      <c r="G527" s="187">
        <v>0</v>
      </c>
      <c r="H527" s="188"/>
      <c r="I527" s="188"/>
      <c r="J527" s="188"/>
    </row>
    <row r="528" spans="1:10" x14ac:dyDescent="0.2">
      <c r="A528" s="213"/>
      <c r="B528" s="213"/>
      <c r="C528" s="213"/>
      <c r="D528" s="213"/>
      <c r="E528" s="213"/>
      <c r="F528" s="213"/>
      <c r="G528" s="213" t="s">
        <v>160</v>
      </c>
      <c r="H528" s="213"/>
      <c r="I528" s="213"/>
      <c r="J528" s="192"/>
    </row>
    <row r="529" spans="1:10" ht="15" x14ac:dyDescent="0.2">
      <c r="A529" s="169" t="s">
        <v>161</v>
      </c>
      <c r="B529" s="171" t="s">
        <v>8</v>
      </c>
      <c r="C529" s="169" t="s">
        <v>9</v>
      </c>
      <c r="D529" s="169" t="s">
        <v>162</v>
      </c>
      <c r="E529" s="171" t="s">
        <v>146</v>
      </c>
      <c r="F529" s="229" t="s">
        <v>163</v>
      </c>
      <c r="G529" s="229"/>
      <c r="H529" s="229"/>
      <c r="I529" s="229"/>
      <c r="J529" s="171" t="s">
        <v>149</v>
      </c>
    </row>
    <row r="530" spans="1:10" x14ac:dyDescent="0.2">
      <c r="A530" s="184"/>
      <c r="B530" s="186"/>
      <c r="C530" s="184"/>
      <c r="D530" s="184" t="s">
        <v>164</v>
      </c>
      <c r="E530" s="189">
        <v>4.39419</v>
      </c>
      <c r="F530" s="184"/>
      <c r="G530" s="184"/>
      <c r="H530" s="184"/>
      <c r="I530" s="188"/>
      <c r="J530" s="188"/>
    </row>
    <row r="531" spans="1:10" x14ac:dyDescent="0.2">
      <c r="A531" s="213"/>
      <c r="B531" s="213"/>
      <c r="C531" s="213"/>
      <c r="D531" s="213"/>
      <c r="E531" s="213"/>
      <c r="F531" s="213"/>
      <c r="G531" s="213" t="s">
        <v>165</v>
      </c>
      <c r="H531" s="213"/>
      <c r="I531" s="213"/>
      <c r="J531" s="192"/>
    </row>
    <row r="532" spans="1:10" x14ac:dyDescent="0.2">
      <c r="A532" s="213"/>
      <c r="B532" s="213"/>
      <c r="C532" s="213"/>
      <c r="D532" s="213"/>
      <c r="E532" s="213"/>
      <c r="F532" s="213"/>
      <c r="G532" s="213" t="s">
        <v>166</v>
      </c>
      <c r="H532" s="213"/>
      <c r="I532" s="213"/>
      <c r="J532" s="192"/>
    </row>
    <row r="533" spans="1:10" x14ac:dyDescent="0.2">
      <c r="A533" s="213"/>
      <c r="B533" s="213"/>
      <c r="C533" s="213"/>
      <c r="D533" s="213"/>
      <c r="E533" s="213"/>
      <c r="F533" s="213"/>
      <c r="G533" s="213" t="s">
        <v>167</v>
      </c>
      <c r="H533" s="213"/>
      <c r="I533" s="213"/>
      <c r="J533" s="192"/>
    </row>
    <row r="534" spans="1:10" x14ac:dyDescent="0.2">
      <c r="A534" s="213"/>
      <c r="B534" s="213"/>
      <c r="C534" s="213"/>
      <c r="D534" s="213"/>
      <c r="E534" s="213"/>
      <c r="F534" s="213"/>
      <c r="G534" s="213" t="s">
        <v>168</v>
      </c>
      <c r="H534" s="213"/>
      <c r="I534" s="213"/>
      <c r="J534" s="192"/>
    </row>
    <row r="535" spans="1:10" x14ac:dyDescent="0.2">
      <c r="A535" s="213"/>
      <c r="B535" s="213"/>
      <c r="C535" s="213"/>
      <c r="D535" s="213"/>
      <c r="E535" s="213"/>
      <c r="F535" s="213"/>
      <c r="G535" s="213" t="s">
        <v>169</v>
      </c>
      <c r="H535" s="213"/>
      <c r="I535" s="213"/>
      <c r="J535" s="192"/>
    </row>
    <row r="536" spans="1:10" x14ac:dyDescent="0.2">
      <c r="A536" s="213"/>
      <c r="B536" s="213"/>
      <c r="C536" s="213"/>
      <c r="D536" s="213"/>
      <c r="E536" s="213"/>
      <c r="F536" s="213"/>
      <c r="G536" s="213" t="s">
        <v>170</v>
      </c>
      <c r="H536" s="213"/>
      <c r="I536" s="213"/>
      <c r="J536" s="192">
        <v>4.9000000000000004</v>
      </c>
    </row>
    <row r="537" spans="1:10" x14ac:dyDescent="0.2">
      <c r="A537" s="213"/>
      <c r="B537" s="213"/>
      <c r="C537" s="213"/>
      <c r="D537" s="213"/>
      <c r="E537" s="213"/>
      <c r="F537" s="213"/>
      <c r="G537" s="213" t="s">
        <v>171</v>
      </c>
      <c r="H537" s="213"/>
      <c r="I537" s="213"/>
      <c r="J537" s="192"/>
    </row>
    <row r="538" spans="1:10" ht="15" x14ac:dyDescent="0.2">
      <c r="A538" s="169" t="s">
        <v>172</v>
      </c>
      <c r="B538" s="171" t="s">
        <v>9</v>
      </c>
      <c r="C538" s="169" t="s">
        <v>8</v>
      </c>
      <c r="D538" s="169" t="s">
        <v>173</v>
      </c>
      <c r="E538" s="171" t="s">
        <v>146</v>
      </c>
      <c r="F538" s="171" t="s">
        <v>174</v>
      </c>
      <c r="G538" s="229" t="s">
        <v>175</v>
      </c>
      <c r="H538" s="229"/>
      <c r="I538" s="229"/>
      <c r="J538" s="171" t="s">
        <v>149</v>
      </c>
    </row>
    <row r="539" spans="1:10" x14ac:dyDescent="0.2">
      <c r="A539" s="184"/>
      <c r="B539" s="186"/>
      <c r="C539" s="184"/>
      <c r="D539" s="184" t="s">
        <v>176</v>
      </c>
      <c r="E539" s="189">
        <v>6.0999999999999999E-2</v>
      </c>
      <c r="F539" s="185" t="s">
        <v>21</v>
      </c>
      <c r="G539" s="230"/>
      <c r="H539" s="230"/>
      <c r="I539" s="227"/>
      <c r="J539" s="188"/>
    </row>
    <row r="540" spans="1:10" x14ac:dyDescent="0.2">
      <c r="A540" s="184"/>
      <c r="B540" s="186"/>
      <c r="C540" s="184"/>
      <c r="D540" s="184" t="s">
        <v>177</v>
      </c>
      <c r="E540" s="189">
        <v>50</v>
      </c>
      <c r="F540" s="185" t="s">
        <v>178</v>
      </c>
      <c r="G540" s="230"/>
      <c r="H540" s="230"/>
      <c r="I540" s="227"/>
      <c r="J540" s="188"/>
    </row>
    <row r="541" spans="1:10" x14ac:dyDescent="0.2">
      <c r="A541" s="184"/>
      <c r="B541" s="186"/>
      <c r="C541" s="184"/>
      <c r="D541" s="184" t="s">
        <v>179</v>
      </c>
      <c r="E541" s="189">
        <v>1E-3</v>
      </c>
      <c r="F541" s="185" t="s">
        <v>23</v>
      </c>
      <c r="G541" s="230"/>
      <c r="H541" s="230"/>
      <c r="I541" s="227"/>
      <c r="J541" s="188"/>
    </row>
    <row r="542" spans="1:10" x14ac:dyDescent="0.2">
      <c r="A542" s="213"/>
      <c r="B542" s="213"/>
      <c r="C542" s="213"/>
      <c r="D542" s="213"/>
      <c r="E542" s="213"/>
      <c r="F542" s="213"/>
      <c r="G542" s="213" t="s">
        <v>180</v>
      </c>
      <c r="H542" s="213"/>
      <c r="I542" s="213"/>
      <c r="J542" s="192"/>
    </row>
    <row r="543" spans="1:10" ht="15" x14ac:dyDescent="0.2">
      <c r="A543" s="169" t="s">
        <v>181</v>
      </c>
      <c r="B543" s="171" t="s">
        <v>9</v>
      </c>
      <c r="C543" s="169" t="s">
        <v>8</v>
      </c>
      <c r="D543" s="169" t="s">
        <v>182</v>
      </c>
      <c r="E543" s="171" t="s">
        <v>146</v>
      </c>
      <c r="F543" s="171" t="s">
        <v>174</v>
      </c>
      <c r="G543" s="229" t="s">
        <v>175</v>
      </c>
      <c r="H543" s="229"/>
      <c r="I543" s="229"/>
      <c r="J543" s="171" t="s">
        <v>149</v>
      </c>
    </row>
    <row r="544" spans="1:10" x14ac:dyDescent="0.2">
      <c r="A544" s="178"/>
      <c r="B544" s="180"/>
      <c r="C544" s="178"/>
      <c r="D544" s="178" t="s">
        <v>183</v>
      </c>
      <c r="E544" s="183">
        <v>13.16</v>
      </c>
      <c r="F544" s="179" t="s">
        <v>178</v>
      </c>
      <c r="G544" s="228"/>
      <c r="H544" s="228"/>
      <c r="I544" s="223"/>
      <c r="J544" s="182"/>
    </row>
    <row r="545" spans="1:10" x14ac:dyDescent="0.2">
      <c r="A545" s="213"/>
      <c r="B545" s="213"/>
      <c r="C545" s="213"/>
      <c r="D545" s="213"/>
      <c r="E545" s="213"/>
      <c r="F545" s="213"/>
      <c r="G545" s="213" t="s">
        <v>184</v>
      </c>
      <c r="H545" s="213"/>
      <c r="I545" s="213"/>
      <c r="J545" s="192"/>
    </row>
    <row r="546" spans="1:10" ht="15" x14ac:dyDescent="0.2">
      <c r="A546" s="169" t="s">
        <v>185</v>
      </c>
      <c r="B546" s="171" t="s">
        <v>9</v>
      </c>
      <c r="C546" s="169" t="s">
        <v>152</v>
      </c>
      <c r="D546" s="169" t="s">
        <v>186</v>
      </c>
      <c r="E546" s="171" t="s">
        <v>8</v>
      </c>
      <c r="F546" s="171" t="s">
        <v>146</v>
      </c>
      <c r="G546" s="170" t="s">
        <v>174</v>
      </c>
      <c r="H546" s="229" t="s">
        <v>175</v>
      </c>
      <c r="I546" s="229"/>
      <c r="J546" s="171" t="s">
        <v>149</v>
      </c>
    </row>
    <row r="547" spans="1:10" ht="25.5" x14ac:dyDescent="0.2">
      <c r="A547" s="178"/>
      <c r="B547" s="180"/>
      <c r="C547" s="178"/>
      <c r="D547" s="178" t="s">
        <v>364</v>
      </c>
      <c r="E547" s="180"/>
      <c r="F547" s="183">
        <v>9.1499999999999998E-2</v>
      </c>
      <c r="G547" s="179" t="s">
        <v>187</v>
      </c>
      <c r="H547" s="228"/>
      <c r="I547" s="223"/>
      <c r="J547" s="182"/>
    </row>
    <row r="548" spans="1:10" ht="25.5" x14ac:dyDescent="0.2">
      <c r="A548" s="178"/>
      <c r="B548" s="180"/>
      <c r="C548" s="178"/>
      <c r="D548" s="178" t="s">
        <v>188</v>
      </c>
      <c r="E548" s="180"/>
      <c r="F548" s="183">
        <v>0.05</v>
      </c>
      <c r="G548" s="179" t="s">
        <v>187</v>
      </c>
      <c r="H548" s="228"/>
      <c r="I548" s="223"/>
      <c r="J548" s="182"/>
    </row>
    <row r="549" spans="1:10" x14ac:dyDescent="0.2">
      <c r="A549" s="213"/>
      <c r="B549" s="213"/>
      <c r="C549" s="213"/>
      <c r="D549" s="213"/>
      <c r="E549" s="213"/>
      <c r="F549" s="213"/>
      <c r="G549" s="213" t="s">
        <v>189</v>
      </c>
      <c r="H549" s="213"/>
      <c r="I549" s="213"/>
      <c r="J549" s="192"/>
    </row>
    <row r="550" spans="1:10" x14ac:dyDescent="0.2">
      <c r="A550" s="194"/>
      <c r="B550" s="194"/>
      <c r="C550" s="194"/>
      <c r="D550" s="194"/>
      <c r="E550" s="194" t="s">
        <v>138</v>
      </c>
      <c r="F550" s="195"/>
      <c r="G550" s="194" t="s">
        <v>139</v>
      </c>
      <c r="H550" s="195"/>
      <c r="I550" s="194" t="s">
        <v>140</v>
      </c>
      <c r="J550" s="195"/>
    </row>
    <row r="551" spans="1:10" ht="15" thickBot="1" x14ac:dyDescent="0.25">
      <c r="A551" s="194"/>
      <c r="B551" s="194"/>
      <c r="C551" s="194"/>
      <c r="D551" s="194"/>
      <c r="E551" s="194" t="s">
        <v>141</v>
      </c>
      <c r="F551" s="195"/>
      <c r="G551" s="194"/>
      <c r="H551" s="224" t="s">
        <v>142</v>
      </c>
      <c r="I551" s="224"/>
      <c r="J551" s="195"/>
    </row>
    <row r="552" spans="1:10" ht="15" thickTop="1" x14ac:dyDescent="0.2">
      <c r="A552" s="177"/>
      <c r="B552" s="177"/>
      <c r="C552" s="177"/>
      <c r="D552" s="177"/>
      <c r="E552" s="177"/>
      <c r="F552" s="177"/>
      <c r="G552" s="177"/>
      <c r="H552" s="177"/>
      <c r="I552" s="177"/>
      <c r="J552" s="177"/>
    </row>
    <row r="553" spans="1:10" ht="15" x14ac:dyDescent="0.2">
      <c r="A553" s="169" t="s">
        <v>443</v>
      </c>
      <c r="B553" s="171" t="s">
        <v>8</v>
      </c>
      <c r="C553" s="169" t="s">
        <v>9</v>
      </c>
      <c r="D553" s="169" t="s">
        <v>10</v>
      </c>
      <c r="E553" s="225" t="s">
        <v>129</v>
      </c>
      <c r="F553" s="225"/>
      <c r="G553" s="170" t="s">
        <v>11</v>
      </c>
      <c r="H553" s="171" t="s">
        <v>12</v>
      </c>
      <c r="I553" s="171" t="s">
        <v>13</v>
      </c>
      <c r="J553" s="171" t="s">
        <v>15</v>
      </c>
    </row>
    <row r="554" spans="1:10" ht="25.5" x14ac:dyDescent="0.2">
      <c r="A554" s="172"/>
      <c r="B554" s="174"/>
      <c r="C554" s="172"/>
      <c r="D554" s="172" t="s">
        <v>24</v>
      </c>
      <c r="E554" s="226" t="s">
        <v>143</v>
      </c>
      <c r="F554" s="226"/>
      <c r="G554" s="173" t="s">
        <v>21</v>
      </c>
      <c r="H554" s="176">
        <v>1</v>
      </c>
      <c r="I554" s="175"/>
      <c r="J554" s="175"/>
    </row>
    <row r="555" spans="1:10" ht="15" x14ac:dyDescent="0.2">
      <c r="A555" s="169" t="s">
        <v>161</v>
      </c>
      <c r="B555" s="171" t="s">
        <v>8</v>
      </c>
      <c r="C555" s="169" t="s">
        <v>9</v>
      </c>
      <c r="D555" s="169" t="s">
        <v>162</v>
      </c>
      <c r="E555" s="171" t="s">
        <v>146</v>
      </c>
      <c r="F555" s="229" t="s">
        <v>163</v>
      </c>
      <c r="G555" s="229"/>
      <c r="H555" s="229"/>
      <c r="I555" s="229"/>
      <c r="J555" s="171" t="s">
        <v>149</v>
      </c>
    </row>
    <row r="556" spans="1:10" x14ac:dyDescent="0.2">
      <c r="A556" s="184"/>
      <c r="B556" s="186"/>
      <c r="C556" s="184"/>
      <c r="D556" s="184" t="s">
        <v>190</v>
      </c>
      <c r="E556" s="189">
        <v>1</v>
      </c>
      <c r="F556" s="184"/>
      <c r="G556" s="184"/>
      <c r="H556" s="184"/>
      <c r="I556" s="188"/>
      <c r="J556" s="188"/>
    </row>
    <row r="557" spans="1:10" x14ac:dyDescent="0.2">
      <c r="A557" s="184"/>
      <c r="B557" s="186"/>
      <c r="C557" s="184"/>
      <c r="D557" s="184" t="s">
        <v>164</v>
      </c>
      <c r="E557" s="189">
        <v>8</v>
      </c>
      <c r="F557" s="184"/>
      <c r="G557" s="184"/>
      <c r="H557" s="184"/>
      <c r="I557" s="188"/>
      <c r="J557" s="188"/>
    </row>
    <row r="558" spans="1:10" x14ac:dyDescent="0.2">
      <c r="A558" s="213"/>
      <c r="B558" s="213"/>
      <c r="C558" s="213"/>
      <c r="D558" s="213"/>
      <c r="E558" s="213"/>
      <c r="F558" s="213"/>
      <c r="G558" s="213" t="s">
        <v>165</v>
      </c>
      <c r="H558" s="213"/>
      <c r="I558" s="213"/>
      <c r="J558" s="192"/>
    </row>
    <row r="559" spans="1:10" x14ac:dyDescent="0.2">
      <c r="A559" s="213"/>
      <c r="B559" s="213"/>
      <c r="C559" s="213"/>
      <c r="D559" s="213"/>
      <c r="E559" s="213"/>
      <c r="F559" s="213"/>
      <c r="G559" s="213" t="s">
        <v>166</v>
      </c>
      <c r="H559" s="213"/>
      <c r="I559" s="213"/>
      <c r="J559" s="192"/>
    </row>
    <row r="560" spans="1:10" x14ac:dyDescent="0.2">
      <c r="A560" s="213"/>
      <c r="B560" s="213"/>
      <c r="C560" s="213"/>
      <c r="D560" s="213"/>
      <c r="E560" s="213"/>
      <c r="F560" s="213"/>
      <c r="G560" s="213" t="s">
        <v>167</v>
      </c>
      <c r="H560" s="213"/>
      <c r="I560" s="213"/>
      <c r="J560" s="192"/>
    </row>
    <row r="561" spans="1:10" x14ac:dyDescent="0.2">
      <c r="A561" s="213"/>
      <c r="B561" s="213"/>
      <c r="C561" s="213"/>
      <c r="D561" s="213"/>
      <c r="E561" s="213"/>
      <c r="F561" s="213"/>
      <c r="G561" s="213" t="s">
        <v>168</v>
      </c>
      <c r="H561" s="213"/>
      <c r="I561" s="213"/>
      <c r="J561" s="192"/>
    </row>
    <row r="562" spans="1:10" x14ac:dyDescent="0.2">
      <c r="A562" s="213"/>
      <c r="B562" s="213"/>
      <c r="C562" s="213"/>
      <c r="D562" s="213"/>
      <c r="E562" s="213"/>
      <c r="F562" s="213"/>
      <c r="G562" s="213" t="s">
        <v>169</v>
      </c>
      <c r="H562" s="213"/>
      <c r="I562" s="213"/>
      <c r="J562" s="192"/>
    </row>
    <row r="563" spans="1:10" x14ac:dyDescent="0.2">
      <c r="A563" s="213"/>
      <c r="B563" s="213"/>
      <c r="C563" s="213"/>
      <c r="D563" s="213"/>
      <c r="E563" s="213"/>
      <c r="F563" s="213"/>
      <c r="G563" s="213" t="s">
        <v>170</v>
      </c>
      <c r="H563" s="213"/>
      <c r="I563" s="213"/>
      <c r="J563" s="192">
        <v>4</v>
      </c>
    </row>
    <row r="564" spans="1:10" x14ac:dyDescent="0.2">
      <c r="A564" s="213"/>
      <c r="B564" s="213"/>
      <c r="C564" s="213"/>
      <c r="D564" s="213"/>
      <c r="E564" s="213"/>
      <c r="F564" s="213"/>
      <c r="G564" s="213" t="s">
        <v>171</v>
      </c>
      <c r="H564" s="213"/>
      <c r="I564" s="213"/>
      <c r="J564" s="192"/>
    </row>
    <row r="565" spans="1:10" ht="15" x14ac:dyDescent="0.2">
      <c r="A565" s="169" t="s">
        <v>172</v>
      </c>
      <c r="B565" s="171" t="s">
        <v>9</v>
      </c>
      <c r="C565" s="169" t="s">
        <v>8</v>
      </c>
      <c r="D565" s="169" t="s">
        <v>173</v>
      </c>
      <c r="E565" s="171" t="s">
        <v>146</v>
      </c>
      <c r="F565" s="171" t="s">
        <v>174</v>
      </c>
      <c r="G565" s="229" t="s">
        <v>175</v>
      </c>
      <c r="H565" s="229"/>
      <c r="I565" s="229"/>
      <c r="J565" s="171" t="s">
        <v>149</v>
      </c>
    </row>
    <row r="566" spans="1:10" x14ac:dyDescent="0.2">
      <c r="A566" s="184"/>
      <c r="B566" s="186"/>
      <c r="C566" s="184"/>
      <c r="D566" s="184" t="s">
        <v>191</v>
      </c>
      <c r="E566" s="189">
        <v>1</v>
      </c>
      <c r="F566" s="185" t="s">
        <v>21</v>
      </c>
      <c r="G566" s="230"/>
      <c r="H566" s="230"/>
      <c r="I566" s="227"/>
      <c r="J566" s="188"/>
    </row>
    <row r="567" spans="1:10" x14ac:dyDescent="0.2">
      <c r="A567" s="213"/>
      <c r="B567" s="213"/>
      <c r="C567" s="213"/>
      <c r="D567" s="213"/>
      <c r="E567" s="213"/>
      <c r="F567" s="213"/>
      <c r="G567" s="213" t="s">
        <v>180</v>
      </c>
      <c r="H567" s="213"/>
      <c r="I567" s="213"/>
      <c r="J567" s="192"/>
    </row>
    <row r="568" spans="1:10" ht="15" x14ac:dyDescent="0.2">
      <c r="A568" s="169" t="s">
        <v>185</v>
      </c>
      <c r="B568" s="171" t="s">
        <v>9</v>
      </c>
      <c r="C568" s="169" t="s">
        <v>152</v>
      </c>
      <c r="D568" s="169" t="s">
        <v>186</v>
      </c>
      <c r="E568" s="171" t="s">
        <v>8</v>
      </c>
      <c r="F568" s="171" t="s">
        <v>146</v>
      </c>
      <c r="G568" s="170" t="s">
        <v>174</v>
      </c>
      <c r="H568" s="229" t="s">
        <v>175</v>
      </c>
      <c r="I568" s="229"/>
      <c r="J568" s="171" t="s">
        <v>149</v>
      </c>
    </row>
    <row r="569" spans="1:10" ht="25.5" x14ac:dyDescent="0.2">
      <c r="A569" s="178"/>
      <c r="B569" s="180"/>
      <c r="C569" s="178"/>
      <c r="D569" s="178" t="s">
        <v>364</v>
      </c>
      <c r="E569" s="180"/>
      <c r="F569" s="183">
        <v>1.5</v>
      </c>
      <c r="G569" s="179" t="s">
        <v>187</v>
      </c>
      <c r="H569" s="228"/>
      <c r="I569" s="223"/>
      <c r="J569" s="182"/>
    </row>
    <row r="570" spans="1:10" x14ac:dyDescent="0.2">
      <c r="A570" s="213"/>
      <c r="B570" s="213"/>
      <c r="C570" s="213"/>
      <c r="D570" s="213"/>
      <c r="E570" s="213"/>
      <c r="F570" s="213"/>
      <c r="G570" s="213" t="s">
        <v>189</v>
      </c>
      <c r="H570" s="213"/>
      <c r="I570" s="213"/>
      <c r="J570" s="192"/>
    </row>
    <row r="571" spans="1:10" x14ac:dyDescent="0.2">
      <c r="A571" s="194"/>
      <c r="B571" s="194"/>
      <c r="C571" s="194"/>
      <c r="D571" s="194"/>
      <c r="E571" s="194" t="s">
        <v>138</v>
      </c>
      <c r="F571" s="195"/>
      <c r="G571" s="194" t="s">
        <v>139</v>
      </c>
      <c r="H571" s="195"/>
      <c r="I571" s="194" t="s">
        <v>140</v>
      </c>
      <c r="J571" s="195"/>
    </row>
    <row r="572" spans="1:10" ht="15" thickBot="1" x14ac:dyDescent="0.25">
      <c r="A572" s="194"/>
      <c r="B572" s="194"/>
      <c r="C572" s="194"/>
      <c r="D572" s="194"/>
      <c r="E572" s="194" t="s">
        <v>141</v>
      </c>
      <c r="F572" s="195"/>
      <c r="G572" s="194"/>
      <c r="H572" s="224" t="s">
        <v>142</v>
      </c>
      <c r="I572" s="224"/>
      <c r="J572" s="195"/>
    </row>
    <row r="573" spans="1:10" ht="15" thickTop="1" x14ac:dyDescent="0.2">
      <c r="A573" s="177"/>
      <c r="B573" s="177"/>
      <c r="C573" s="177"/>
      <c r="D573" s="177"/>
      <c r="E573" s="177"/>
      <c r="F573" s="177"/>
      <c r="G573" s="177"/>
      <c r="H573" s="177"/>
      <c r="I573" s="177"/>
      <c r="J573" s="177"/>
    </row>
    <row r="574" spans="1:10" ht="15" x14ac:dyDescent="0.2">
      <c r="A574" s="169" t="s">
        <v>445</v>
      </c>
      <c r="B574" s="171" t="s">
        <v>8</v>
      </c>
      <c r="C574" s="169" t="s">
        <v>9</v>
      </c>
      <c r="D574" s="169" t="s">
        <v>10</v>
      </c>
      <c r="E574" s="225" t="s">
        <v>129</v>
      </c>
      <c r="F574" s="225"/>
      <c r="G574" s="170" t="s">
        <v>11</v>
      </c>
      <c r="H574" s="171" t="s">
        <v>12</v>
      </c>
      <c r="I574" s="171" t="s">
        <v>13</v>
      </c>
      <c r="J574" s="171" t="s">
        <v>15</v>
      </c>
    </row>
    <row r="575" spans="1:10" x14ac:dyDescent="0.2">
      <c r="A575" s="172"/>
      <c r="B575" s="174"/>
      <c r="C575" s="172"/>
      <c r="D575" s="172" t="s">
        <v>25</v>
      </c>
      <c r="E575" s="226" t="s">
        <v>143</v>
      </c>
      <c r="F575" s="226"/>
      <c r="G575" s="173" t="s">
        <v>21</v>
      </c>
      <c r="H575" s="176"/>
      <c r="I575" s="175"/>
      <c r="J575" s="175"/>
    </row>
    <row r="576" spans="1:10" ht="15" x14ac:dyDescent="0.2">
      <c r="A576" s="225" t="s">
        <v>144</v>
      </c>
      <c r="B576" s="229" t="s">
        <v>8</v>
      </c>
      <c r="C576" s="225" t="s">
        <v>9</v>
      </c>
      <c r="D576" s="225" t="s">
        <v>145</v>
      </c>
      <c r="E576" s="229" t="s">
        <v>146</v>
      </c>
      <c r="F576" s="231" t="s">
        <v>147</v>
      </c>
      <c r="G576" s="229"/>
      <c r="H576" s="231" t="s">
        <v>148</v>
      </c>
      <c r="I576" s="229"/>
      <c r="J576" s="229" t="s">
        <v>149</v>
      </c>
    </row>
    <row r="577" spans="1:10" ht="15" x14ac:dyDescent="0.2">
      <c r="A577" s="229"/>
      <c r="B577" s="229"/>
      <c r="C577" s="229"/>
      <c r="D577" s="229"/>
      <c r="E577" s="229"/>
      <c r="F577" s="171" t="s">
        <v>150</v>
      </c>
      <c r="G577" s="171" t="s">
        <v>151</v>
      </c>
      <c r="H577" s="171" t="s">
        <v>150</v>
      </c>
      <c r="I577" s="171" t="s">
        <v>151</v>
      </c>
      <c r="J577" s="229"/>
    </row>
    <row r="578" spans="1:10" x14ac:dyDescent="0.2">
      <c r="A578" s="184"/>
      <c r="B578" s="186"/>
      <c r="C578" s="184"/>
      <c r="D578" s="184" t="s">
        <v>192</v>
      </c>
      <c r="E578" s="189">
        <v>1</v>
      </c>
      <c r="F578" s="187">
        <v>0.34</v>
      </c>
      <c r="G578" s="187">
        <v>0.66</v>
      </c>
      <c r="H578" s="188"/>
      <c r="I578" s="188"/>
      <c r="J578" s="188"/>
    </row>
    <row r="579" spans="1:10" x14ac:dyDescent="0.2">
      <c r="A579" s="184"/>
      <c r="B579" s="186"/>
      <c r="C579" s="184"/>
      <c r="D579" s="184" t="s">
        <v>193</v>
      </c>
      <c r="E579" s="189">
        <v>1</v>
      </c>
      <c r="F579" s="187">
        <v>1</v>
      </c>
      <c r="G579" s="187">
        <v>0</v>
      </c>
      <c r="H579" s="188"/>
      <c r="I579" s="188"/>
      <c r="J579" s="188"/>
    </row>
    <row r="580" spans="1:10" x14ac:dyDescent="0.2">
      <c r="A580" s="184"/>
      <c r="B580" s="186"/>
      <c r="C580" s="184"/>
      <c r="D580" s="184" t="s">
        <v>194</v>
      </c>
      <c r="E580" s="189">
        <v>1</v>
      </c>
      <c r="F580" s="187">
        <v>0.65</v>
      </c>
      <c r="G580" s="187">
        <v>0.35</v>
      </c>
      <c r="H580" s="188"/>
      <c r="I580" s="188"/>
      <c r="J580" s="188"/>
    </row>
    <row r="581" spans="1:10" x14ac:dyDescent="0.2">
      <c r="A581" s="184"/>
      <c r="B581" s="186"/>
      <c r="C581" s="184"/>
      <c r="D581" s="184" t="s">
        <v>195</v>
      </c>
      <c r="E581" s="189">
        <v>1</v>
      </c>
      <c r="F581" s="187">
        <v>0.52</v>
      </c>
      <c r="G581" s="187">
        <v>0.48</v>
      </c>
      <c r="H581" s="188"/>
      <c r="I581" s="188"/>
      <c r="J581" s="188"/>
    </row>
    <row r="582" spans="1:10" x14ac:dyDescent="0.2">
      <c r="A582" s="213"/>
      <c r="B582" s="213"/>
      <c r="C582" s="213"/>
      <c r="D582" s="213"/>
      <c r="E582" s="213"/>
      <c r="F582" s="213"/>
      <c r="G582" s="213" t="s">
        <v>160</v>
      </c>
      <c r="H582" s="213"/>
      <c r="I582" s="213"/>
      <c r="J582" s="192"/>
    </row>
    <row r="583" spans="1:10" ht="15" x14ac:dyDescent="0.2">
      <c r="A583" s="169" t="s">
        <v>161</v>
      </c>
      <c r="B583" s="171" t="s">
        <v>8</v>
      </c>
      <c r="C583" s="169" t="s">
        <v>9</v>
      </c>
      <c r="D583" s="169" t="s">
        <v>162</v>
      </c>
      <c r="E583" s="171" t="s">
        <v>146</v>
      </c>
      <c r="F583" s="229" t="s">
        <v>163</v>
      </c>
      <c r="G583" s="229"/>
      <c r="H583" s="229"/>
      <c r="I583" s="229"/>
      <c r="J583" s="171" t="s">
        <v>149</v>
      </c>
    </row>
    <row r="584" spans="1:10" x14ac:dyDescent="0.2">
      <c r="A584" s="184"/>
      <c r="B584" s="186"/>
      <c r="C584" s="184"/>
      <c r="D584" s="184" t="s">
        <v>164</v>
      </c>
      <c r="E584" s="189">
        <v>1</v>
      </c>
      <c r="F584" s="184"/>
      <c r="G584" s="184"/>
      <c r="H584" s="184"/>
      <c r="I584" s="188"/>
      <c r="J584" s="188"/>
    </row>
    <row r="585" spans="1:10" x14ac:dyDescent="0.2">
      <c r="A585" s="213"/>
      <c r="B585" s="213"/>
      <c r="C585" s="213"/>
      <c r="D585" s="213"/>
      <c r="E585" s="213"/>
      <c r="F585" s="213"/>
      <c r="G585" s="213" t="s">
        <v>165</v>
      </c>
      <c r="H585" s="213"/>
      <c r="I585" s="213"/>
      <c r="J585" s="192"/>
    </row>
    <row r="586" spans="1:10" x14ac:dyDescent="0.2">
      <c r="A586" s="213"/>
      <c r="B586" s="213"/>
      <c r="C586" s="213"/>
      <c r="D586" s="213"/>
      <c r="E586" s="213"/>
      <c r="F586" s="213"/>
      <c r="G586" s="213" t="s">
        <v>166</v>
      </c>
      <c r="H586" s="213"/>
      <c r="I586" s="213"/>
      <c r="J586" s="192"/>
    </row>
    <row r="587" spans="1:10" x14ac:dyDescent="0.2">
      <c r="A587" s="213"/>
      <c r="B587" s="213"/>
      <c r="C587" s="213"/>
      <c r="D587" s="213"/>
      <c r="E587" s="213"/>
      <c r="F587" s="213"/>
      <c r="G587" s="213" t="s">
        <v>167</v>
      </c>
      <c r="H587" s="213"/>
      <c r="I587" s="213"/>
      <c r="J587" s="192"/>
    </row>
    <row r="588" spans="1:10" x14ac:dyDescent="0.2">
      <c r="A588" s="213"/>
      <c r="B588" s="213"/>
      <c r="C588" s="213"/>
      <c r="D588" s="213"/>
      <c r="E588" s="213"/>
      <c r="F588" s="213"/>
      <c r="G588" s="213" t="s">
        <v>168</v>
      </c>
      <c r="H588" s="213"/>
      <c r="I588" s="213"/>
      <c r="J588" s="192"/>
    </row>
    <row r="589" spans="1:10" x14ac:dyDescent="0.2">
      <c r="A589" s="213"/>
      <c r="B589" s="213"/>
      <c r="C589" s="213"/>
      <c r="D589" s="213"/>
      <c r="E589" s="213"/>
      <c r="F589" s="213"/>
      <c r="G589" s="213" t="s">
        <v>169</v>
      </c>
      <c r="H589" s="213"/>
      <c r="I589" s="213"/>
      <c r="J589" s="192"/>
    </row>
    <row r="590" spans="1:10" x14ac:dyDescent="0.2">
      <c r="A590" s="213"/>
      <c r="B590" s="213"/>
      <c r="C590" s="213"/>
      <c r="D590" s="213"/>
      <c r="E590" s="213"/>
      <c r="F590" s="213"/>
      <c r="G590" s="213" t="s">
        <v>170</v>
      </c>
      <c r="H590" s="213"/>
      <c r="I590" s="213"/>
      <c r="J590" s="192">
        <v>113.18</v>
      </c>
    </row>
    <row r="591" spans="1:10" x14ac:dyDescent="0.2">
      <c r="A591" s="213"/>
      <c r="B591" s="213"/>
      <c r="C591" s="213"/>
      <c r="D591" s="213"/>
      <c r="E591" s="213"/>
      <c r="F591" s="213"/>
      <c r="G591" s="213" t="s">
        <v>171</v>
      </c>
      <c r="H591" s="213"/>
      <c r="I591" s="213"/>
      <c r="J591" s="192"/>
    </row>
    <row r="592" spans="1:10" ht="15" x14ac:dyDescent="0.2">
      <c r="A592" s="169" t="s">
        <v>181</v>
      </c>
      <c r="B592" s="171" t="s">
        <v>9</v>
      </c>
      <c r="C592" s="169" t="s">
        <v>8</v>
      </c>
      <c r="D592" s="169" t="s">
        <v>182</v>
      </c>
      <c r="E592" s="171" t="s">
        <v>146</v>
      </c>
      <c r="F592" s="171" t="s">
        <v>174</v>
      </c>
      <c r="G592" s="229" t="s">
        <v>175</v>
      </c>
      <c r="H592" s="229"/>
      <c r="I592" s="229"/>
      <c r="J592" s="171" t="s">
        <v>149</v>
      </c>
    </row>
    <row r="593" spans="1:10" x14ac:dyDescent="0.2">
      <c r="A593" s="178"/>
      <c r="B593" s="180"/>
      <c r="C593" s="178"/>
      <c r="D593" s="178" t="s">
        <v>196</v>
      </c>
      <c r="E593" s="183">
        <v>1</v>
      </c>
      <c r="F593" s="179" t="s">
        <v>21</v>
      </c>
      <c r="G593" s="228"/>
      <c r="H593" s="228"/>
      <c r="I593" s="223"/>
      <c r="J593" s="182"/>
    </row>
    <row r="594" spans="1:10" x14ac:dyDescent="0.2">
      <c r="A594" s="213"/>
      <c r="B594" s="213"/>
      <c r="C594" s="213"/>
      <c r="D594" s="213"/>
      <c r="E594" s="213"/>
      <c r="F594" s="213"/>
      <c r="G594" s="213" t="s">
        <v>184</v>
      </c>
      <c r="H594" s="213"/>
      <c r="I594" s="213"/>
      <c r="J594" s="192"/>
    </row>
    <row r="595" spans="1:10" ht="15" x14ac:dyDescent="0.2">
      <c r="A595" s="169" t="s">
        <v>185</v>
      </c>
      <c r="B595" s="171" t="s">
        <v>9</v>
      </c>
      <c r="C595" s="169" t="s">
        <v>152</v>
      </c>
      <c r="D595" s="169" t="s">
        <v>186</v>
      </c>
      <c r="E595" s="171" t="s">
        <v>8</v>
      </c>
      <c r="F595" s="171" t="s">
        <v>146</v>
      </c>
      <c r="G595" s="170" t="s">
        <v>174</v>
      </c>
      <c r="H595" s="229" t="s">
        <v>175</v>
      </c>
      <c r="I595" s="229"/>
      <c r="J595" s="171" t="s">
        <v>149</v>
      </c>
    </row>
    <row r="596" spans="1:10" ht="25.5" x14ac:dyDescent="0.2">
      <c r="A596" s="178"/>
      <c r="B596" s="180"/>
      <c r="C596" s="178"/>
      <c r="D596" s="178" t="s">
        <v>365</v>
      </c>
      <c r="E596" s="180"/>
      <c r="F596" s="183">
        <v>2.2000000000000002</v>
      </c>
      <c r="G596" s="179" t="s">
        <v>187</v>
      </c>
      <c r="H596" s="228"/>
      <c r="I596" s="223"/>
      <c r="J596" s="182"/>
    </row>
    <row r="597" spans="1:10" x14ac:dyDescent="0.2">
      <c r="A597" s="213"/>
      <c r="B597" s="213"/>
      <c r="C597" s="213"/>
      <c r="D597" s="213"/>
      <c r="E597" s="213"/>
      <c r="F597" s="213"/>
      <c r="G597" s="213" t="s">
        <v>189</v>
      </c>
      <c r="H597" s="213"/>
      <c r="I597" s="213"/>
      <c r="J597" s="192"/>
    </row>
    <row r="598" spans="1:10" x14ac:dyDescent="0.2">
      <c r="A598" s="194"/>
      <c r="B598" s="194"/>
      <c r="C598" s="194"/>
      <c r="D598" s="194"/>
      <c r="E598" s="194" t="s">
        <v>138</v>
      </c>
      <c r="F598" s="195"/>
      <c r="G598" s="194" t="s">
        <v>139</v>
      </c>
      <c r="H598" s="195"/>
      <c r="I598" s="194" t="s">
        <v>140</v>
      </c>
      <c r="J598" s="195"/>
    </row>
    <row r="599" spans="1:10" ht="15" thickBot="1" x14ac:dyDescent="0.25">
      <c r="A599" s="194"/>
      <c r="B599" s="194"/>
      <c r="C599" s="194"/>
      <c r="D599" s="194"/>
      <c r="E599" s="194" t="s">
        <v>141</v>
      </c>
      <c r="F599" s="195"/>
      <c r="G599" s="194"/>
      <c r="H599" s="224" t="s">
        <v>142</v>
      </c>
      <c r="I599" s="224"/>
      <c r="J599" s="195"/>
    </row>
    <row r="600" spans="1:10" ht="15" thickTop="1" x14ac:dyDescent="0.2">
      <c r="A600" s="177"/>
      <c r="B600" s="177"/>
      <c r="C600" s="177"/>
      <c r="D600" s="177"/>
      <c r="E600" s="177"/>
      <c r="F600" s="177"/>
      <c r="G600" s="177"/>
      <c r="H600" s="177"/>
      <c r="I600" s="177"/>
      <c r="J600" s="177"/>
    </row>
    <row r="601" spans="1:10" ht="15" x14ac:dyDescent="0.2">
      <c r="A601" s="169" t="s">
        <v>446</v>
      </c>
      <c r="B601" s="171" t="s">
        <v>8</v>
      </c>
      <c r="C601" s="169" t="s">
        <v>9</v>
      </c>
      <c r="D601" s="169" t="s">
        <v>10</v>
      </c>
      <c r="E601" s="225" t="s">
        <v>129</v>
      </c>
      <c r="F601" s="225"/>
      <c r="G601" s="170" t="s">
        <v>11</v>
      </c>
      <c r="H601" s="171" t="s">
        <v>12</v>
      </c>
      <c r="I601" s="171" t="s">
        <v>13</v>
      </c>
      <c r="J601" s="171" t="s">
        <v>15</v>
      </c>
    </row>
    <row r="602" spans="1:10" ht="25.5" x14ac:dyDescent="0.2">
      <c r="A602" s="172"/>
      <c r="B602" s="174"/>
      <c r="C602" s="172"/>
      <c r="D602" s="172" t="s">
        <v>26</v>
      </c>
      <c r="E602" s="226"/>
      <c r="F602" s="226"/>
      <c r="G602" s="173" t="s">
        <v>21</v>
      </c>
      <c r="H602" s="176">
        <v>1</v>
      </c>
      <c r="I602" s="175"/>
      <c r="J602" s="175"/>
    </row>
    <row r="603" spans="1:10" ht="38.25" x14ac:dyDescent="0.2">
      <c r="A603" s="178"/>
      <c r="B603" s="180"/>
      <c r="C603" s="178"/>
      <c r="D603" s="178" t="s">
        <v>197</v>
      </c>
      <c r="E603" s="223"/>
      <c r="F603" s="223"/>
      <c r="G603" s="179" t="s">
        <v>21</v>
      </c>
      <c r="H603" s="183">
        <v>1.1299999999999999</v>
      </c>
      <c r="I603" s="181"/>
      <c r="J603" s="181"/>
    </row>
    <row r="604" spans="1:10" x14ac:dyDescent="0.2">
      <c r="A604" s="178"/>
      <c r="B604" s="180"/>
      <c r="C604" s="178"/>
      <c r="D604" s="178" t="s">
        <v>198</v>
      </c>
      <c r="E604" s="223"/>
      <c r="F604" s="223"/>
      <c r="G604" s="179" t="s">
        <v>137</v>
      </c>
      <c r="H604" s="183">
        <v>5.4370000000000003</v>
      </c>
      <c r="I604" s="181"/>
      <c r="J604" s="181"/>
    </row>
    <row r="605" spans="1:10" x14ac:dyDescent="0.2">
      <c r="A605" s="178"/>
      <c r="B605" s="180"/>
      <c r="C605" s="178"/>
      <c r="D605" s="178" t="s">
        <v>136</v>
      </c>
      <c r="E605" s="223"/>
      <c r="F605" s="223"/>
      <c r="G605" s="179" t="s">
        <v>137</v>
      </c>
      <c r="H605" s="183">
        <v>1.4830000000000001</v>
      </c>
      <c r="I605" s="181"/>
      <c r="J605" s="181"/>
    </row>
    <row r="606" spans="1:10" x14ac:dyDescent="0.2">
      <c r="A606" s="194"/>
      <c r="B606" s="194"/>
      <c r="C606" s="194"/>
      <c r="D606" s="194"/>
      <c r="E606" s="194" t="s">
        <v>138</v>
      </c>
      <c r="F606" s="195"/>
      <c r="G606" s="194" t="s">
        <v>139</v>
      </c>
      <c r="H606" s="195"/>
      <c r="I606" s="194" t="s">
        <v>140</v>
      </c>
      <c r="J606" s="195"/>
    </row>
    <row r="607" spans="1:10" ht="15" thickBot="1" x14ac:dyDescent="0.25">
      <c r="A607" s="194"/>
      <c r="B607" s="194"/>
      <c r="C607" s="194"/>
      <c r="D607" s="194"/>
      <c r="E607" s="194" t="s">
        <v>141</v>
      </c>
      <c r="F607" s="195"/>
      <c r="G607" s="194"/>
      <c r="H607" s="224" t="s">
        <v>142</v>
      </c>
      <c r="I607" s="224"/>
      <c r="J607" s="195"/>
    </row>
    <row r="608" spans="1:10" ht="15" thickTop="1" x14ac:dyDescent="0.2">
      <c r="A608" s="177"/>
      <c r="B608" s="177"/>
      <c r="C608" s="177"/>
      <c r="D608" s="177"/>
      <c r="E608" s="177"/>
      <c r="F608" s="177"/>
      <c r="G608" s="177"/>
      <c r="H608" s="177"/>
      <c r="I608" s="177"/>
      <c r="J608" s="177"/>
    </row>
    <row r="609" spans="1:10" ht="15" x14ac:dyDescent="0.2">
      <c r="A609" s="169" t="s">
        <v>447</v>
      </c>
      <c r="B609" s="171" t="s">
        <v>8</v>
      </c>
      <c r="C609" s="169" t="s">
        <v>9</v>
      </c>
      <c r="D609" s="169" t="s">
        <v>10</v>
      </c>
      <c r="E609" s="225" t="s">
        <v>129</v>
      </c>
      <c r="F609" s="225"/>
      <c r="G609" s="170" t="s">
        <v>11</v>
      </c>
      <c r="H609" s="171" t="s">
        <v>12</v>
      </c>
      <c r="I609" s="171" t="s">
        <v>13</v>
      </c>
      <c r="J609" s="171" t="s">
        <v>15</v>
      </c>
    </row>
    <row r="610" spans="1:10" ht="25.5" x14ac:dyDescent="0.2">
      <c r="A610" s="172"/>
      <c r="B610" s="174"/>
      <c r="C610" s="172"/>
      <c r="D610" s="172" t="s">
        <v>27</v>
      </c>
      <c r="E610" s="226" t="s">
        <v>143</v>
      </c>
      <c r="F610" s="226"/>
      <c r="G610" s="173" t="s">
        <v>28</v>
      </c>
      <c r="H610" s="176">
        <v>1</v>
      </c>
      <c r="I610" s="175"/>
      <c r="J610" s="175"/>
    </row>
    <row r="611" spans="1:10" ht="15" x14ac:dyDescent="0.2">
      <c r="A611" s="225" t="s">
        <v>144</v>
      </c>
      <c r="B611" s="229" t="s">
        <v>8</v>
      </c>
      <c r="C611" s="225" t="s">
        <v>9</v>
      </c>
      <c r="D611" s="225" t="s">
        <v>145</v>
      </c>
      <c r="E611" s="229" t="s">
        <v>146</v>
      </c>
      <c r="F611" s="231" t="s">
        <v>147</v>
      </c>
      <c r="G611" s="229"/>
      <c r="H611" s="231" t="s">
        <v>148</v>
      </c>
      <c r="I611" s="229"/>
      <c r="J611" s="229" t="s">
        <v>149</v>
      </c>
    </row>
    <row r="612" spans="1:10" ht="15" x14ac:dyDescent="0.2">
      <c r="A612" s="229"/>
      <c r="B612" s="229"/>
      <c r="C612" s="229"/>
      <c r="D612" s="229"/>
      <c r="E612" s="229"/>
      <c r="F612" s="171" t="s">
        <v>150</v>
      </c>
      <c r="G612" s="171" t="s">
        <v>151</v>
      </c>
      <c r="H612" s="171" t="s">
        <v>150</v>
      </c>
      <c r="I612" s="171" t="s">
        <v>151</v>
      </c>
      <c r="J612" s="229"/>
    </row>
    <row r="613" spans="1:10" x14ac:dyDescent="0.2">
      <c r="A613" s="184"/>
      <c r="B613" s="186"/>
      <c r="C613" s="184"/>
      <c r="D613" s="184" t="s">
        <v>199</v>
      </c>
      <c r="E613" s="189">
        <v>0.12048</v>
      </c>
      <c r="F613" s="187">
        <v>1</v>
      </c>
      <c r="G613" s="187">
        <v>0</v>
      </c>
      <c r="H613" s="188"/>
      <c r="I613" s="188"/>
      <c r="J613" s="188"/>
    </row>
    <row r="614" spans="1:10" x14ac:dyDescent="0.2">
      <c r="A614" s="184"/>
      <c r="B614" s="186"/>
      <c r="C614" s="184"/>
      <c r="D614" s="184" t="s">
        <v>200</v>
      </c>
      <c r="E614" s="189">
        <v>0.12048</v>
      </c>
      <c r="F614" s="187">
        <v>1</v>
      </c>
      <c r="G614" s="187">
        <v>0</v>
      </c>
      <c r="H614" s="188"/>
      <c r="I614" s="188"/>
      <c r="J614" s="188"/>
    </row>
    <row r="615" spans="1:10" x14ac:dyDescent="0.2">
      <c r="A615" s="213"/>
      <c r="B615" s="213"/>
      <c r="C615" s="213"/>
      <c r="D615" s="213"/>
      <c r="E615" s="213"/>
      <c r="F615" s="213"/>
      <c r="G615" s="213" t="s">
        <v>160</v>
      </c>
      <c r="H615" s="213"/>
      <c r="I615" s="213"/>
      <c r="J615" s="192"/>
    </row>
    <row r="616" spans="1:10" ht="15" x14ac:dyDescent="0.2">
      <c r="A616" s="169" t="s">
        <v>161</v>
      </c>
      <c r="B616" s="171" t="s">
        <v>8</v>
      </c>
      <c r="C616" s="169" t="s">
        <v>9</v>
      </c>
      <c r="D616" s="169" t="s">
        <v>162</v>
      </c>
      <c r="E616" s="171" t="s">
        <v>146</v>
      </c>
      <c r="F616" s="229" t="s">
        <v>163</v>
      </c>
      <c r="G616" s="229"/>
      <c r="H616" s="229"/>
      <c r="I616" s="229"/>
      <c r="J616" s="171" t="s">
        <v>149</v>
      </c>
    </row>
    <row r="617" spans="1:10" x14ac:dyDescent="0.2">
      <c r="A617" s="184"/>
      <c r="B617" s="186"/>
      <c r="C617" s="184"/>
      <c r="D617" s="184" t="s">
        <v>201</v>
      </c>
      <c r="E617" s="189">
        <v>0.7</v>
      </c>
      <c r="F617" s="184"/>
      <c r="G617" s="184"/>
      <c r="H617" s="184"/>
      <c r="I617" s="188"/>
      <c r="J617" s="188"/>
    </row>
    <row r="618" spans="1:10" x14ac:dyDescent="0.2">
      <c r="A618" s="184"/>
      <c r="B618" s="186"/>
      <c r="C618" s="184"/>
      <c r="D618" s="184" t="s">
        <v>202</v>
      </c>
      <c r="E618" s="189">
        <v>0.7</v>
      </c>
      <c r="F618" s="184"/>
      <c r="G618" s="184"/>
      <c r="H618" s="184"/>
      <c r="I618" s="188"/>
      <c r="J618" s="188"/>
    </row>
    <row r="619" spans="1:10" x14ac:dyDescent="0.2">
      <c r="A619" s="213"/>
      <c r="B619" s="213"/>
      <c r="C619" s="213"/>
      <c r="D619" s="213"/>
      <c r="E619" s="213"/>
      <c r="F619" s="213"/>
      <c r="G619" s="213" t="s">
        <v>165</v>
      </c>
      <c r="H619" s="213"/>
      <c r="I619" s="213"/>
      <c r="J619" s="192"/>
    </row>
    <row r="620" spans="1:10" x14ac:dyDescent="0.2">
      <c r="A620" s="213"/>
      <c r="B620" s="213"/>
      <c r="C620" s="213"/>
      <c r="D620" s="213"/>
      <c r="E620" s="213"/>
      <c r="F620" s="213"/>
      <c r="G620" s="213" t="s">
        <v>166</v>
      </c>
      <c r="H620" s="213"/>
      <c r="I620" s="213"/>
      <c r="J620" s="192"/>
    </row>
    <row r="621" spans="1:10" x14ac:dyDescent="0.2">
      <c r="A621" s="213"/>
      <c r="B621" s="213"/>
      <c r="C621" s="213"/>
      <c r="D621" s="213"/>
      <c r="E621" s="213"/>
      <c r="F621" s="213"/>
      <c r="G621" s="213" t="s">
        <v>167</v>
      </c>
      <c r="H621" s="213"/>
      <c r="I621" s="213"/>
      <c r="J621" s="192"/>
    </row>
    <row r="622" spans="1:10" x14ac:dyDescent="0.2">
      <c r="A622" s="213"/>
      <c r="B622" s="213"/>
      <c r="C622" s="213"/>
      <c r="D622" s="213"/>
      <c r="E622" s="213"/>
      <c r="F622" s="213"/>
      <c r="G622" s="213" t="s">
        <v>168</v>
      </c>
      <c r="H622" s="213"/>
      <c r="I622" s="213"/>
      <c r="J622" s="192"/>
    </row>
    <row r="623" spans="1:10" x14ac:dyDescent="0.2">
      <c r="A623" s="213"/>
      <c r="B623" s="213"/>
      <c r="C623" s="213"/>
      <c r="D623" s="213"/>
      <c r="E623" s="213"/>
      <c r="F623" s="213"/>
      <c r="G623" s="213" t="s">
        <v>169</v>
      </c>
      <c r="H623" s="213"/>
      <c r="I623" s="213"/>
      <c r="J623" s="192"/>
    </row>
    <row r="624" spans="1:10" x14ac:dyDescent="0.2">
      <c r="A624" s="213"/>
      <c r="B624" s="213"/>
      <c r="C624" s="213"/>
      <c r="D624" s="213"/>
      <c r="E624" s="213"/>
      <c r="F624" s="213"/>
      <c r="G624" s="213" t="s">
        <v>170</v>
      </c>
      <c r="H624" s="213"/>
      <c r="I624" s="213"/>
      <c r="J624" s="192">
        <v>1</v>
      </c>
    </row>
    <row r="625" spans="1:10" x14ac:dyDescent="0.2">
      <c r="A625" s="213"/>
      <c r="B625" s="213"/>
      <c r="C625" s="213"/>
      <c r="D625" s="213"/>
      <c r="E625" s="213"/>
      <c r="F625" s="213"/>
      <c r="G625" s="213" t="s">
        <v>171</v>
      </c>
      <c r="H625" s="213"/>
      <c r="I625" s="213"/>
      <c r="J625" s="192"/>
    </row>
    <row r="626" spans="1:10" ht="15" x14ac:dyDescent="0.2">
      <c r="A626" s="169" t="s">
        <v>172</v>
      </c>
      <c r="B626" s="171" t="s">
        <v>9</v>
      </c>
      <c r="C626" s="169" t="s">
        <v>8</v>
      </c>
      <c r="D626" s="169" t="s">
        <v>173</v>
      </c>
      <c r="E626" s="171" t="s">
        <v>146</v>
      </c>
      <c r="F626" s="171" t="s">
        <v>174</v>
      </c>
      <c r="G626" s="229" t="s">
        <v>175</v>
      </c>
      <c r="H626" s="229"/>
      <c r="I626" s="229"/>
      <c r="J626" s="171" t="s">
        <v>149</v>
      </c>
    </row>
    <row r="627" spans="1:10" x14ac:dyDescent="0.2">
      <c r="A627" s="184"/>
      <c r="B627" s="186"/>
      <c r="C627" s="184"/>
      <c r="D627" s="184" t="s">
        <v>203</v>
      </c>
      <c r="E627" s="189">
        <v>0.44908999999999999</v>
      </c>
      <c r="F627" s="185" t="s">
        <v>23</v>
      </c>
      <c r="G627" s="230"/>
      <c r="H627" s="230"/>
      <c r="I627" s="227"/>
      <c r="J627" s="188"/>
    </row>
    <row r="628" spans="1:10" x14ac:dyDescent="0.2">
      <c r="A628" s="184"/>
      <c r="B628" s="186"/>
      <c r="C628" s="184"/>
      <c r="D628" s="184" t="s">
        <v>204</v>
      </c>
      <c r="E628" s="189">
        <v>0.40425</v>
      </c>
      <c r="F628" s="185" t="s">
        <v>28</v>
      </c>
      <c r="G628" s="230"/>
      <c r="H628" s="230"/>
      <c r="I628" s="227"/>
      <c r="J628" s="188"/>
    </row>
    <row r="629" spans="1:10" x14ac:dyDescent="0.2">
      <c r="A629" s="184"/>
      <c r="B629" s="186"/>
      <c r="C629" s="184"/>
      <c r="D629" s="184" t="s">
        <v>205</v>
      </c>
      <c r="E629" s="189">
        <v>1.111E-2</v>
      </c>
      <c r="F629" s="185" t="s">
        <v>206</v>
      </c>
      <c r="G629" s="230"/>
      <c r="H629" s="230"/>
      <c r="I629" s="227"/>
      <c r="J629" s="188"/>
    </row>
    <row r="630" spans="1:10" x14ac:dyDescent="0.2">
      <c r="A630" s="184"/>
      <c r="B630" s="186"/>
      <c r="C630" s="184"/>
      <c r="D630" s="184" t="s">
        <v>207</v>
      </c>
      <c r="E630" s="189">
        <v>1.2985</v>
      </c>
      <c r="F630" s="185" t="s">
        <v>23</v>
      </c>
      <c r="G630" s="230"/>
      <c r="H630" s="230"/>
      <c r="I630" s="227"/>
      <c r="J630" s="188"/>
    </row>
    <row r="631" spans="1:10" x14ac:dyDescent="0.2">
      <c r="A631" s="184"/>
      <c r="B631" s="186"/>
      <c r="C631" s="184"/>
      <c r="D631" s="184" t="s">
        <v>208</v>
      </c>
      <c r="E631" s="189">
        <v>0.15137</v>
      </c>
      <c r="F631" s="185" t="s">
        <v>178</v>
      </c>
      <c r="G631" s="230"/>
      <c r="H631" s="230"/>
      <c r="I631" s="227"/>
      <c r="J631" s="188"/>
    </row>
    <row r="632" spans="1:10" x14ac:dyDescent="0.2">
      <c r="A632" s="184"/>
      <c r="B632" s="186"/>
      <c r="C632" s="184"/>
      <c r="D632" s="184" t="s">
        <v>209</v>
      </c>
      <c r="E632" s="189">
        <v>1.6541300000000001</v>
      </c>
      <c r="F632" s="185" t="s">
        <v>23</v>
      </c>
      <c r="G632" s="230"/>
      <c r="H632" s="230"/>
      <c r="I632" s="227"/>
      <c r="J632" s="188"/>
    </row>
    <row r="633" spans="1:10" x14ac:dyDescent="0.2">
      <c r="A633" s="184"/>
      <c r="B633" s="186"/>
      <c r="C633" s="184"/>
      <c r="D633" s="184" t="s">
        <v>210</v>
      </c>
      <c r="E633" s="189">
        <v>0.14957000000000001</v>
      </c>
      <c r="F633" s="185" t="s">
        <v>23</v>
      </c>
      <c r="G633" s="230"/>
      <c r="H633" s="230"/>
      <c r="I633" s="227"/>
      <c r="J633" s="188"/>
    </row>
    <row r="634" spans="1:10" x14ac:dyDescent="0.2">
      <c r="A634" s="213"/>
      <c r="B634" s="213"/>
      <c r="C634" s="213"/>
      <c r="D634" s="213"/>
      <c r="E634" s="213"/>
      <c r="F634" s="213"/>
      <c r="G634" s="213" t="s">
        <v>180</v>
      </c>
      <c r="H634" s="213"/>
      <c r="I634" s="213"/>
      <c r="J634" s="192"/>
    </row>
    <row r="635" spans="1:10" ht="15" x14ac:dyDescent="0.2">
      <c r="A635" s="169" t="s">
        <v>185</v>
      </c>
      <c r="B635" s="171" t="s">
        <v>9</v>
      </c>
      <c r="C635" s="169" t="s">
        <v>152</v>
      </c>
      <c r="D635" s="169" t="s">
        <v>186</v>
      </c>
      <c r="E635" s="171" t="s">
        <v>8</v>
      </c>
      <c r="F635" s="171" t="s">
        <v>146</v>
      </c>
      <c r="G635" s="170" t="s">
        <v>174</v>
      </c>
      <c r="H635" s="229" t="s">
        <v>175</v>
      </c>
      <c r="I635" s="229"/>
      <c r="J635" s="171" t="s">
        <v>149</v>
      </c>
    </row>
    <row r="636" spans="1:10" ht="25.5" x14ac:dyDescent="0.2">
      <c r="A636" s="178"/>
      <c r="B636" s="180"/>
      <c r="C636" s="178"/>
      <c r="D636" s="178" t="s">
        <v>188</v>
      </c>
      <c r="E636" s="180"/>
      <c r="F636" s="183">
        <v>2.5300000000000001E-3</v>
      </c>
      <c r="G636" s="179" t="s">
        <v>187</v>
      </c>
      <c r="H636" s="228"/>
      <c r="I636" s="223"/>
      <c r="J636" s="182"/>
    </row>
    <row r="637" spans="1:10" ht="25.5" x14ac:dyDescent="0.2">
      <c r="A637" s="178"/>
      <c r="B637" s="180"/>
      <c r="C637" s="178"/>
      <c r="D637" s="178" t="s">
        <v>188</v>
      </c>
      <c r="E637" s="180"/>
      <c r="F637" s="183">
        <v>4.0400000000000002E-3</v>
      </c>
      <c r="G637" s="179" t="s">
        <v>187</v>
      </c>
      <c r="H637" s="228"/>
      <c r="I637" s="223"/>
      <c r="J637" s="182"/>
    </row>
    <row r="638" spans="1:10" ht="25.5" x14ac:dyDescent="0.2">
      <c r="A638" s="178"/>
      <c r="B638" s="180"/>
      <c r="C638" s="178"/>
      <c r="D638" s="178" t="s">
        <v>188</v>
      </c>
      <c r="E638" s="180"/>
      <c r="F638" s="183">
        <v>2.4299999999999999E-3</v>
      </c>
      <c r="G638" s="179" t="s">
        <v>187</v>
      </c>
      <c r="H638" s="228"/>
      <c r="I638" s="223"/>
      <c r="J638" s="182"/>
    </row>
    <row r="639" spans="1:10" ht="25.5" x14ac:dyDescent="0.2">
      <c r="A639" s="178"/>
      <c r="B639" s="180"/>
      <c r="C639" s="178"/>
      <c r="D639" s="178" t="s">
        <v>188</v>
      </c>
      <c r="E639" s="180"/>
      <c r="F639" s="183">
        <v>1.4999999999999999E-4</v>
      </c>
      <c r="G639" s="179" t="s">
        <v>187</v>
      </c>
      <c r="H639" s="228"/>
      <c r="I639" s="223"/>
      <c r="J639" s="182"/>
    </row>
    <row r="640" spans="1:10" ht="25.5" x14ac:dyDescent="0.2">
      <c r="A640" s="178"/>
      <c r="B640" s="180"/>
      <c r="C640" s="178"/>
      <c r="D640" s="178" t="s">
        <v>188</v>
      </c>
      <c r="E640" s="180"/>
      <c r="F640" s="183">
        <v>4.1399999999999996E-3</v>
      </c>
      <c r="G640" s="179" t="s">
        <v>187</v>
      </c>
      <c r="H640" s="228"/>
      <c r="I640" s="223"/>
      <c r="J640" s="182"/>
    </row>
    <row r="641" spans="1:10" ht="25.5" x14ac:dyDescent="0.2">
      <c r="A641" s="178"/>
      <c r="B641" s="180"/>
      <c r="C641" s="178"/>
      <c r="D641" s="178" t="s">
        <v>188</v>
      </c>
      <c r="E641" s="180"/>
      <c r="F641" s="183">
        <v>1.1199999999999999E-3</v>
      </c>
      <c r="G641" s="179" t="s">
        <v>187</v>
      </c>
      <c r="H641" s="228"/>
      <c r="I641" s="223"/>
      <c r="J641" s="182"/>
    </row>
    <row r="642" spans="1:10" x14ac:dyDescent="0.2">
      <c r="A642" s="213"/>
      <c r="B642" s="213"/>
      <c r="C642" s="213"/>
      <c r="D642" s="213"/>
      <c r="E642" s="213"/>
      <c r="F642" s="213"/>
      <c r="G642" s="213" t="s">
        <v>189</v>
      </c>
      <c r="H642" s="213"/>
      <c r="I642" s="213"/>
      <c r="J642" s="192"/>
    </row>
    <row r="643" spans="1:10" x14ac:dyDescent="0.2">
      <c r="A643" s="194"/>
      <c r="B643" s="194"/>
      <c r="C643" s="194"/>
      <c r="D643" s="194"/>
      <c r="E643" s="194" t="s">
        <v>138</v>
      </c>
      <c r="F643" s="195"/>
      <c r="G643" s="194" t="s">
        <v>139</v>
      </c>
      <c r="H643" s="195"/>
      <c r="I643" s="194" t="s">
        <v>140</v>
      </c>
      <c r="J643" s="195"/>
    </row>
    <row r="644" spans="1:10" ht="15" thickBot="1" x14ac:dyDescent="0.25">
      <c r="A644" s="194"/>
      <c r="B644" s="194"/>
      <c r="C644" s="194"/>
      <c r="D644" s="194"/>
      <c r="E644" s="194" t="s">
        <v>141</v>
      </c>
      <c r="F644" s="195"/>
      <c r="G644" s="194"/>
      <c r="H644" s="224" t="s">
        <v>142</v>
      </c>
      <c r="I644" s="224"/>
      <c r="J644" s="195"/>
    </row>
    <row r="645" spans="1:10" ht="15" thickTop="1" x14ac:dyDescent="0.2">
      <c r="A645" s="177"/>
      <c r="B645" s="177"/>
      <c r="C645" s="177"/>
      <c r="D645" s="177"/>
      <c r="E645" s="177"/>
      <c r="F645" s="177"/>
      <c r="G645" s="177"/>
      <c r="H645" s="177"/>
      <c r="I645" s="177"/>
      <c r="J645" s="177"/>
    </row>
    <row r="646" spans="1:10" ht="15" x14ac:dyDescent="0.2">
      <c r="A646" s="169" t="s">
        <v>448</v>
      </c>
      <c r="B646" s="171" t="s">
        <v>8</v>
      </c>
      <c r="C646" s="169" t="s">
        <v>9</v>
      </c>
      <c r="D646" s="169" t="s">
        <v>10</v>
      </c>
      <c r="E646" s="225" t="s">
        <v>129</v>
      </c>
      <c r="F646" s="225"/>
      <c r="G646" s="170" t="s">
        <v>11</v>
      </c>
      <c r="H646" s="171" t="s">
        <v>12</v>
      </c>
      <c r="I646" s="171" t="s">
        <v>13</v>
      </c>
      <c r="J646" s="171" t="s">
        <v>15</v>
      </c>
    </row>
    <row r="647" spans="1:10" ht="25.5" x14ac:dyDescent="0.2">
      <c r="A647" s="172"/>
      <c r="B647" s="174"/>
      <c r="C647" s="172"/>
      <c r="D647" s="172" t="s">
        <v>29</v>
      </c>
      <c r="E647" s="226"/>
      <c r="F647" s="226"/>
      <c r="G647" s="173" t="s">
        <v>30</v>
      </c>
      <c r="H647" s="176">
        <v>1</v>
      </c>
      <c r="I647" s="175"/>
      <c r="J647" s="175"/>
    </row>
    <row r="648" spans="1:10" x14ac:dyDescent="0.2">
      <c r="A648" s="178"/>
      <c r="B648" s="180"/>
      <c r="C648" s="178"/>
      <c r="D648" s="178" t="s">
        <v>217</v>
      </c>
      <c r="E648" s="223"/>
      <c r="F648" s="223"/>
      <c r="G648" s="179" t="s">
        <v>137</v>
      </c>
      <c r="H648" s="183">
        <v>5.8999999999999999E-3</v>
      </c>
      <c r="I648" s="181"/>
      <c r="J648" s="181"/>
    </row>
    <row r="649" spans="1:10" x14ac:dyDescent="0.2">
      <c r="A649" s="178"/>
      <c r="B649" s="180"/>
      <c r="C649" s="178"/>
      <c r="D649" s="178" t="s">
        <v>218</v>
      </c>
      <c r="E649" s="223"/>
      <c r="F649" s="223"/>
      <c r="G649" s="179" t="s">
        <v>137</v>
      </c>
      <c r="H649" s="183">
        <v>4.2000000000000003E-2</v>
      </c>
      <c r="I649" s="181"/>
      <c r="J649" s="181"/>
    </row>
    <row r="650" spans="1:10" x14ac:dyDescent="0.2">
      <c r="A650" s="184"/>
      <c r="B650" s="186"/>
      <c r="C650" s="184"/>
      <c r="D650" s="184" t="s">
        <v>219</v>
      </c>
      <c r="E650" s="227"/>
      <c r="F650" s="227"/>
      <c r="G650" s="185" t="s">
        <v>30</v>
      </c>
      <c r="H650" s="189">
        <v>1.07</v>
      </c>
      <c r="I650" s="187"/>
      <c r="J650" s="187"/>
    </row>
    <row r="651" spans="1:10" x14ac:dyDescent="0.2">
      <c r="A651" s="194"/>
      <c r="B651" s="194"/>
      <c r="C651" s="194"/>
      <c r="D651" s="194"/>
      <c r="E651" s="194" t="s">
        <v>138</v>
      </c>
      <c r="F651" s="195"/>
      <c r="G651" s="194" t="s">
        <v>139</v>
      </c>
      <c r="H651" s="195"/>
      <c r="I651" s="194" t="s">
        <v>140</v>
      </c>
      <c r="J651" s="195"/>
    </row>
    <row r="652" spans="1:10" ht="15" thickBot="1" x14ac:dyDescent="0.25">
      <c r="A652" s="194"/>
      <c r="B652" s="194"/>
      <c r="C652" s="194"/>
      <c r="D652" s="194"/>
      <c r="E652" s="194" t="s">
        <v>141</v>
      </c>
      <c r="F652" s="195"/>
      <c r="G652" s="194"/>
      <c r="H652" s="224" t="s">
        <v>142</v>
      </c>
      <c r="I652" s="224"/>
      <c r="J652" s="195"/>
    </row>
    <row r="653" spans="1:10" ht="15" thickTop="1" x14ac:dyDescent="0.2">
      <c r="A653" s="177"/>
      <c r="B653" s="177"/>
      <c r="C653" s="177"/>
      <c r="D653" s="177"/>
      <c r="E653" s="177"/>
      <c r="F653" s="177"/>
      <c r="G653" s="177"/>
      <c r="H653" s="177"/>
      <c r="I653" s="177"/>
      <c r="J653" s="177"/>
    </row>
    <row r="654" spans="1:10" ht="15" x14ac:dyDescent="0.2">
      <c r="A654" s="169" t="s">
        <v>449</v>
      </c>
      <c r="B654" s="171" t="s">
        <v>8</v>
      </c>
      <c r="C654" s="169" t="s">
        <v>9</v>
      </c>
      <c r="D654" s="169" t="s">
        <v>10</v>
      </c>
      <c r="E654" s="225" t="s">
        <v>129</v>
      </c>
      <c r="F654" s="225"/>
      <c r="G654" s="170" t="s">
        <v>11</v>
      </c>
      <c r="H654" s="171" t="s">
        <v>12</v>
      </c>
      <c r="I654" s="171" t="s">
        <v>13</v>
      </c>
      <c r="J654" s="171" t="s">
        <v>15</v>
      </c>
    </row>
    <row r="655" spans="1:10" ht="25.5" x14ac:dyDescent="0.2">
      <c r="A655" s="172"/>
      <c r="B655" s="174"/>
      <c r="C655" s="172"/>
      <c r="D655" s="172" t="s">
        <v>31</v>
      </c>
      <c r="E655" s="226"/>
      <c r="F655" s="226"/>
      <c r="G655" s="173" t="s">
        <v>30</v>
      </c>
      <c r="H655" s="176">
        <v>1</v>
      </c>
      <c r="I655" s="175"/>
      <c r="J655" s="175"/>
    </row>
    <row r="656" spans="1:10" x14ac:dyDescent="0.2">
      <c r="A656" s="178"/>
      <c r="B656" s="180"/>
      <c r="C656" s="178"/>
      <c r="D656" s="178" t="s">
        <v>217</v>
      </c>
      <c r="E656" s="223"/>
      <c r="F656" s="223"/>
      <c r="G656" s="179" t="s">
        <v>137</v>
      </c>
      <c r="H656" s="183">
        <v>3.2000000000000002E-3</v>
      </c>
      <c r="I656" s="181"/>
      <c r="J656" s="181"/>
    </row>
    <row r="657" spans="1:10" x14ac:dyDescent="0.2">
      <c r="A657" s="178"/>
      <c r="B657" s="180"/>
      <c r="C657" s="178"/>
      <c r="D657" s="178" t="s">
        <v>218</v>
      </c>
      <c r="E657" s="223"/>
      <c r="F657" s="223"/>
      <c r="G657" s="179" t="s">
        <v>137</v>
      </c>
      <c r="H657" s="183">
        <v>2.24E-2</v>
      </c>
      <c r="I657" s="181"/>
      <c r="J657" s="181"/>
    </row>
    <row r="658" spans="1:10" x14ac:dyDescent="0.2">
      <c r="A658" s="184"/>
      <c r="B658" s="186"/>
      <c r="C658" s="184"/>
      <c r="D658" s="184" t="s">
        <v>220</v>
      </c>
      <c r="E658" s="227"/>
      <c r="F658" s="227"/>
      <c r="G658" s="185" t="s">
        <v>30</v>
      </c>
      <c r="H658" s="189">
        <v>1.1100000000000001</v>
      </c>
      <c r="I658" s="187"/>
      <c r="J658" s="187"/>
    </row>
    <row r="659" spans="1:10" x14ac:dyDescent="0.2">
      <c r="A659" s="194"/>
      <c r="B659" s="194"/>
      <c r="C659" s="194"/>
      <c r="D659" s="194"/>
      <c r="E659" s="194" t="s">
        <v>138</v>
      </c>
      <c r="F659" s="195"/>
      <c r="G659" s="194" t="s">
        <v>139</v>
      </c>
      <c r="H659" s="195"/>
      <c r="I659" s="194" t="s">
        <v>140</v>
      </c>
      <c r="J659" s="195"/>
    </row>
    <row r="660" spans="1:10" ht="15" thickBot="1" x14ac:dyDescent="0.25">
      <c r="A660" s="194"/>
      <c r="B660" s="194"/>
      <c r="C660" s="194"/>
      <c r="D660" s="194"/>
      <c r="E660" s="194" t="s">
        <v>141</v>
      </c>
      <c r="F660" s="195"/>
      <c r="G660" s="194"/>
      <c r="H660" s="224" t="s">
        <v>142</v>
      </c>
      <c r="I660" s="224"/>
      <c r="J660" s="195"/>
    </row>
    <row r="661" spans="1:10" ht="15" thickTop="1" x14ac:dyDescent="0.2">
      <c r="A661" s="177"/>
      <c r="B661" s="177"/>
      <c r="C661" s="177"/>
      <c r="D661" s="177"/>
      <c r="E661" s="177"/>
      <c r="F661" s="177"/>
      <c r="G661" s="177"/>
      <c r="H661" s="177"/>
      <c r="I661" s="177"/>
      <c r="J661" s="177"/>
    </row>
    <row r="662" spans="1:10" ht="15" x14ac:dyDescent="0.2">
      <c r="A662" s="169" t="s">
        <v>450</v>
      </c>
      <c r="B662" s="171" t="s">
        <v>8</v>
      </c>
      <c r="C662" s="169" t="s">
        <v>9</v>
      </c>
      <c r="D662" s="169" t="s">
        <v>10</v>
      </c>
      <c r="E662" s="225" t="s">
        <v>129</v>
      </c>
      <c r="F662" s="225"/>
      <c r="G662" s="170" t="s">
        <v>11</v>
      </c>
      <c r="H662" s="171" t="s">
        <v>12</v>
      </c>
      <c r="I662" s="171" t="s">
        <v>13</v>
      </c>
      <c r="J662" s="171" t="s">
        <v>15</v>
      </c>
    </row>
    <row r="663" spans="1:10" ht="25.5" x14ac:dyDescent="0.2">
      <c r="A663" s="172"/>
      <c r="B663" s="174"/>
      <c r="C663" s="172"/>
      <c r="D663" s="172" t="s">
        <v>45</v>
      </c>
      <c r="E663" s="226"/>
      <c r="F663" s="226"/>
      <c r="G663" s="173" t="s">
        <v>30</v>
      </c>
      <c r="H663" s="176">
        <v>1</v>
      </c>
      <c r="I663" s="175"/>
      <c r="J663" s="175"/>
    </row>
    <row r="664" spans="1:10" x14ac:dyDescent="0.2">
      <c r="A664" s="178"/>
      <c r="B664" s="180"/>
      <c r="C664" s="178"/>
      <c r="D664" s="178" t="s">
        <v>217</v>
      </c>
      <c r="E664" s="223"/>
      <c r="F664" s="223"/>
      <c r="G664" s="179" t="s">
        <v>137</v>
      </c>
      <c r="H664" s="183">
        <v>1.8E-3</v>
      </c>
      <c r="I664" s="181"/>
      <c r="J664" s="181"/>
    </row>
    <row r="665" spans="1:10" x14ac:dyDescent="0.2">
      <c r="A665" s="178"/>
      <c r="B665" s="180"/>
      <c r="C665" s="178"/>
      <c r="D665" s="178" t="s">
        <v>218</v>
      </c>
      <c r="E665" s="223"/>
      <c r="F665" s="223"/>
      <c r="G665" s="179" t="s">
        <v>137</v>
      </c>
      <c r="H665" s="183">
        <v>1.2500000000000001E-2</v>
      </c>
      <c r="I665" s="181"/>
      <c r="J665" s="181"/>
    </row>
    <row r="666" spans="1:10" x14ac:dyDescent="0.2">
      <c r="A666" s="184"/>
      <c r="B666" s="186"/>
      <c r="C666" s="184"/>
      <c r="D666" s="184" t="s">
        <v>235</v>
      </c>
      <c r="E666" s="227"/>
      <c r="F666" s="227"/>
      <c r="G666" s="185" t="s">
        <v>30</v>
      </c>
      <c r="H666" s="189">
        <v>1.1100000000000001</v>
      </c>
      <c r="I666" s="187"/>
      <c r="J666" s="187"/>
    </row>
    <row r="667" spans="1:10" x14ac:dyDescent="0.2">
      <c r="A667" s="194"/>
      <c r="B667" s="194"/>
      <c r="C667" s="194"/>
      <c r="D667" s="194"/>
      <c r="E667" s="194" t="s">
        <v>138</v>
      </c>
      <c r="F667" s="195"/>
      <c r="G667" s="194" t="s">
        <v>139</v>
      </c>
      <c r="H667" s="195"/>
      <c r="I667" s="194" t="s">
        <v>140</v>
      </c>
      <c r="J667" s="195"/>
    </row>
    <row r="668" spans="1:10" ht="15" thickBot="1" x14ac:dyDescent="0.25">
      <c r="A668" s="194"/>
      <c r="B668" s="194"/>
      <c r="C668" s="194"/>
      <c r="D668" s="194"/>
      <c r="E668" s="194" t="s">
        <v>141</v>
      </c>
      <c r="F668" s="195"/>
      <c r="G668" s="194"/>
      <c r="H668" s="224" t="s">
        <v>142</v>
      </c>
      <c r="I668" s="224"/>
      <c r="J668" s="195"/>
    </row>
    <row r="669" spans="1:10" ht="15" thickTop="1" x14ac:dyDescent="0.2">
      <c r="A669" s="177"/>
      <c r="B669" s="177"/>
      <c r="C669" s="177"/>
      <c r="D669" s="177"/>
      <c r="E669" s="177"/>
      <c r="F669" s="177"/>
      <c r="G669" s="177"/>
      <c r="H669" s="177"/>
      <c r="I669" s="177"/>
      <c r="J669" s="177"/>
    </row>
    <row r="670" spans="1:10" ht="15" x14ac:dyDescent="0.2">
      <c r="A670" s="169" t="s">
        <v>451</v>
      </c>
      <c r="B670" s="171" t="s">
        <v>8</v>
      </c>
      <c r="C670" s="169" t="s">
        <v>9</v>
      </c>
      <c r="D670" s="169" t="s">
        <v>10</v>
      </c>
      <c r="E670" s="225" t="s">
        <v>129</v>
      </c>
      <c r="F670" s="225"/>
      <c r="G670" s="170" t="s">
        <v>11</v>
      </c>
      <c r="H670" s="171" t="s">
        <v>12</v>
      </c>
      <c r="I670" s="171" t="s">
        <v>13</v>
      </c>
      <c r="J670" s="171" t="s">
        <v>15</v>
      </c>
    </row>
    <row r="671" spans="1:10" ht="25.5" x14ac:dyDescent="0.2">
      <c r="A671" s="172"/>
      <c r="B671" s="174"/>
      <c r="C671" s="172"/>
      <c r="D671" s="172" t="s">
        <v>32</v>
      </c>
      <c r="E671" s="226"/>
      <c r="F671" s="226"/>
      <c r="G671" s="173" t="s">
        <v>30</v>
      </c>
      <c r="H671" s="176">
        <v>1</v>
      </c>
      <c r="I671" s="175"/>
      <c r="J671" s="175"/>
    </row>
    <row r="672" spans="1:10" x14ac:dyDescent="0.2">
      <c r="A672" s="178"/>
      <c r="B672" s="180"/>
      <c r="C672" s="178"/>
      <c r="D672" s="178" t="s">
        <v>218</v>
      </c>
      <c r="E672" s="223"/>
      <c r="F672" s="223"/>
      <c r="G672" s="179" t="s">
        <v>137</v>
      </c>
      <c r="H672" s="183">
        <v>7.0000000000000001E-3</v>
      </c>
      <c r="I672" s="181"/>
      <c r="J672" s="181"/>
    </row>
    <row r="673" spans="1:10" x14ac:dyDescent="0.2">
      <c r="A673" s="178"/>
      <c r="B673" s="180"/>
      <c r="C673" s="178"/>
      <c r="D673" s="178" t="s">
        <v>217</v>
      </c>
      <c r="E673" s="223"/>
      <c r="F673" s="223"/>
      <c r="G673" s="179" t="s">
        <v>137</v>
      </c>
      <c r="H673" s="183">
        <v>1E-3</v>
      </c>
      <c r="I673" s="181"/>
      <c r="J673" s="181"/>
    </row>
    <row r="674" spans="1:10" x14ac:dyDescent="0.2">
      <c r="A674" s="184"/>
      <c r="B674" s="186"/>
      <c r="C674" s="184"/>
      <c r="D674" s="184" t="s">
        <v>221</v>
      </c>
      <c r="E674" s="227"/>
      <c r="F674" s="227"/>
      <c r="G674" s="185" t="s">
        <v>30</v>
      </c>
      <c r="H674" s="189">
        <v>1.1100000000000001</v>
      </c>
      <c r="I674" s="187"/>
      <c r="J674" s="187"/>
    </row>
    <row r="675" spans="1:10" x14ac:dyDescent="0.2">
      <c r="A675" s="194"/>
      <c r="B675" s="194"/>
      <c r="C675" s="194"/>
      <c r="D675" s="194"/>
      <c r="E675" s="194" t="s">
        <v>138</v>
      </c>
      <c r="F675" s="195"/>
      <c r="G675" s="194" t="s">
        <v>139</v>
      </c>
      <c r="H675" s="195"/>
      <c r="I675" s="194" t="s">
        <v>140</v>
      </c>
      <c r="J675" s="195"/>
    </row>
    <row r="676" spans="1:10" ht="15" thickBot="1" x14ac:dyDescent="0.25">
      <c r="A676" s="194"/>
      <c r="B676" s="194"/>
      <c r="C676" s="194"/>
      <c r="D676" s="194"/>
      <c r="E676" s="194" t="s">
        <v>141</v>
      </c>
      <c r="F676" s="195"/>
      <c r="G676" s="194"/>
      <c r="H676" s="224" t="s">
        <v>142</v>
      </c>
      <c r="I676" s="224"/>
      <c r="J676" s="195"/>
    </row>
    <row r="677" spans="1:10" ht="15" thickTop="1" x14ac:dyDescent="0.2">
      <c r="A677" s="177"/>
      <c r="B677" s="177"/>
      <c r="C677" s="177"/>
      <c r="D677" s="177"/>
      <c r="E677" s="177"/>
      <c r="F677" s="177"/>
      <c r="G677" s="177"/>
      <c r="H677" s="177"/>
      <c r="I677" s="177"/>
      <c r="J677" s="177"/>
    </row>
    <row r="678" spans="1:10" ht="15" x14ac:dyDescent="0.2">
      <c r="A678" s="169" t="s">
        <v>452</v>
      </c>
      <c r="B678" s="171" t="s">
        <v>8</v>
      </c>
      <c r="C678" s="169" t="s">
        <v>9</v>
      </c>
      <c r="D678" s="169" t="s">
        <v>10</v>
      </c>
      <c r="E678" s="225" t="s">
        <v>129</v>
      </c>
      <c r="F678" s="225"/>
      <c r="G678" s="170" t="s">
        <v>11</v>
      </c>
      <c r="H678" s="171" t="s">
        <v>12</v>
      </c>
      <c r="I678" s="171" t="s">
        <v>13</v>
      </c>
      <c r="J678" s="171" t="s">
        <v>15</v>
      </c>
    </row>
    <row r="679" spans="1:10" ht="25.5" x14ac:dyDescent="0.2">
      <c r="A679" s="172"/>
      <c r="B679" s="174"/>
      <c r="C679" s="172"/>
      <c r="D679" s="172" t="s">
        <v>33</v>
      </c>
      <c r="E679" s="226"/>
      <c r="F679" s="226"/>
      <c r="G679" s="173" t="s">
        <v>30</v>
      </c>
      <c r="H679" s="176">
        <v>1</v>
      </c>
      <c r="I679" s="175"/>
      <c r="J679" s="175"/>
    </row>
    <row r="680" spans="1:10" x14ac:dyDescent="0.2">
      <c r="A680" s="178"/>
      <c r="B680" s="180"/>
      <c r="C680" s="178"/>
      <c r="D680" s="178" t="s">
        <v>218</v>
      </c>
      <c r="E680" s="223"/>
      <c r="F680" s="223"/>
      <c r="G680" s="179" t="s">
        <v>137</v>
      </c>
      <c r="H680" s="183">
        <v>3.7000000000000002E-3</v>
      </c>
      <c r="I680" s="181"/>
      <c r="J680" s="181"/>
    </row>
    <row r="681" spans="1:10" x14ac:dyDescent="0.2">
      <c r="A681" s="184"/>
      <c r="B681" s="186"/>
      <c r="C681" s="184"/>
      <c r="D681" s="184" t="s">
        <v>221</v>
      </c>
      <c r="E681" s="227"/>
      <c r="F681" s="227"/>
      <c r="G681" s="185" t="s">
        <v>30</v>
      </c>
      <c r="H681" s="189">
        <v>1.1100000000000001</v>
      </c>
      <c r="I681" s="187"/>
      <c r="J681" s="187"/>
    </row>
    <row r="682" spans="1:10" x14ac:dyDescent="0.2">
      <c r="A682" s="194"/>
      <c r="B682" s="194"/>
      <c r="C682" s="194"/>
      <c r="D682" s="194"/>
      <c r="E682" s="194" t="s">
        <v>138</v>
      </c>
      <c r="F682" s="195"/>
      <c r="G682" s="194" t="s">
        <v>139</v>
      </c>
      <c r="H682" s="195"/>
      <c r="I682" s="194" t="s">
        <v>140</v>
      </c>
      <c r="J682" s="195"/>
    </row>
    <row r="683" spans="1:10" ht="15" thickBot="1" x14ac:dyDescent="0.25">
      <c r="A683" s="194"/>
      <c r="B683" s="194"/>
      <c r="C683" s="194"/>
      <c r="D683" s="194"/>
      <c r="E683" s="194" t="s">
        <v>141</v>
      </c>
      <c r="F683" s="195"/>
      <c r="G683" s="194"/>
      <c r="H683" s="224" t="s">
        <v>142</v>
      </c>
      <c r="I683" s="224"/>
      <c r="J683" s="195"/>
    </row>
    <row r="684" spans="1:10" ht="15" thickTop="1" x14ac:dyDescent="0.2">
      <c r="A684" s="177"/>
      <c r="B684" s="177"/>
      <c r="C684" s="177"/>
      <c r="D684" s="177"/>
      <c r="E684" s="177"/>
      <c r="F684" s="177"/>
      <c r="G684" s="177"/>
      <c r="H684" s="177"/>
      <c r="I684" s="177"/>
      <c r="J684" s="177"/>
    </row>
    <row r="685" spans="1:10" ht="15" x14ac:dyDescent="0.2">
      <c r="A685" s="169" t="s">
        <v>453</v>
      </c>
      <c r="B685" s="171" t="s">
        <v>8</v>
      </c>
      <c r="C685" s="169" t="s">
        <v>9</v>
      </c>
      <c r="D685" s="169" t="s">
        <v>10</v>
      </c>
      <c r="E685" s="225" t="s">
        <v>129</v>
      </c>
      <c r="F685" s="225"/>
      <c r="G685" s="170" t="s">
        <v>11</v>
      </c>
      <c r="H685" s="171" t="s">
        <v>12</v>
      </c>
      <c r="I685" s="171" t="s">
        <v>13</v>
      </c>
      <c r="J685" s="171" t="s">
        <v>15</v>
      </c>
    </row>
    <row r="686" spans="1:10" ht="25.5" x14ac:dyDescent="0.2">
      <c r="A686" s="172"/>
      <c r="B686" s="174"/>
      <c r="C686" s="172"/>
      <c r="D686" s="172" t="s">
        <v>34</v>
      </c>
      <c r="E686" s="226"/>
      <c r="F686" s="226"/>
      <c r="G686" s="173" t="s">
        <v>30</v>
      </c>
      <c r="H686" s="176">
        <v>1</v>
      </c>
      <c r="I686" s="175"/>
      <c r="J686" s="175"/>
    </row>
    <row r="687" spans="1:10" x14ac:dyDescent="0.2">
      <c r="A687" s="178"/>
      <c r="B687" s="180"/>
      <c r="C687" s="178"/>
      <c r="D687" s="178" t="s">
        <v>218</v>
      </c>
      <c r="E687" s="223"/>
      <c r="F687" s="223"/>
      <c r="G687" s="179" t="s">
        <v>137</v>
      </c>
      <c r="H687" s="183">
        <v>2E-3</v>
      </c>
      <c r="I687" s="181"/>
      <c r="J687" s="181"/>
    </row>
    <row r="688" spans="1:10" x14ac:dyDescent="0.2">
      <c r="A688" s="184"/>
      <c r="B688" s="186"/>
      <c r="C688" s="184"/>
      <c r="D688" s="184" t="s">
        <v>222</v>
      </c>
      <c r="E688" s="227"/>
      <c r="F688" s="227"/>
      <c r="G688" s="185" t="s">
        <v>30</v>
      </c>
      <c r="H688" s="189">
        <v>1.1399999999999999</v>
      </c>
      <c r="I688" s="187"/>
      <c r="J688" s="187"/>
    </row>
    <row r="689" spans="1:10" x14ac:dyDescent="0.2">
      <c r="A689" s="194"/>
      <c r="B689" s="194"/>
      <c r="C689" s="194"/>
      <c r="D689" s="194"/>
      <c r="E689" s="194" t="s">
        <v>138</v>
      </c>
      <c r="F689" s="195"/>
      <c r="G689" s="194" t="s">
        <v>139</v>
      </c>
      <c r="H689" s="195">
        <v>0</v>
      </c>
      <c r="I689" s="194" t="s">
        <v>140</v>
      </c>
      <c r="J689" s="195"/>
    </row>
    <row r="690" spans="1:10" ht="15" thickBot="1" x14ac:dyDescent="0.25">
      <c r="A690" s="194"/>
      <c r="B690" s="194"/>
      <c r="C690" s="194"/>
      <c r="D690" s="194"/>
      <c r="E690" s="194" t="s">
        <v>141</v>
      </c>
      <c r="F690" s="195"/>
      <c r="G690" s="194"/>
      <c r="H690" s="224" t="s">
        <v>142</v>
      </c>
      <c r="I690" s="224"/>
      <c r="J690" s="195"/>
    </row>
    <row r="691" spans="1:10" ht="15" thickTop="1" x14ac:dyDescent="0.2">
      <c r="A691" s="177"/>
      <c r="B691" s="177"/>
      <c r="C691" s="177"/>
      <c r="D691" s="177"/>
      <c r="E691" s="177"/>
      <c r="F691" s="177"/>
      <c r="G691" s="177"/>
      <c r="H691" s="177"/>
      <c r="I691" s="177"/>
      <c r="J691" s="177"/>
    </row>
    <row r="692" spans="1:10" ht="15" x14ac:dyDescent="0.2">
      <c r="A692" s="169" t="s">
        <v>454</v>
      </c>
      <c r="B692" s="171" t="s">
        <v>8</v>
      </c>
      <c r="C692" s="169" t="s">
        <v>9</v>
      </c>
      <c r="D692" s="169" t="s">
        <v>10</v>
      </c>
      <c r="E692" s="225" t="s">
        <v>129</v>
      </c>
      <c r="F692" s="225"/>
      <c r="G692" s="170" t="s">
        <v>11</v>
      </c>
      <c r="H692" s="171" t="s">
        <v>12</v>
      </c>
      <c r="I692" s="171" t="s">
        <v>13</v>
      </c>
      <c r="J692" s="171" t="s">
        <v>15</v>
      </c>
    </row>
    <row r="693" spans="1:10" ht="25.5" x14ac:dyDescent="0.2">
      <c r="A693" s="172"/>
      <c r="B693" s="174"/>
      <c r="C693" s="172"/>
      <c r="D693" s="172" t="s">
        <v>46</v>
      </c>
      <c r="E693" s="226"/>
      <c r="F693" s="226"/>
      <c r="G693" s="173" t="s">
        <v>30</v>
      </c>
      <c r="H693" s="176">
        <v>1</v>
      </c>
      <c r="I693" s="175"/>
      <c r="J693" s="175"/>
    </row>
    <row r="694" spans="1:10" x14ac:dyDescent="0.2">
      <c r="A694" s="178"/>
      <c r="B694" s="180"/>
      <c r="C694" s="178"/>
      <c r="D694" s="178" t="s">
        <v>217</v>
      </c>
      <c r="E694" s="223"/>
      <c r="F694" s="223"/>
      <c r="G694" s="179" t="s">
        <v>137</v>
      </c>
      <c r="H694" s="183">
        <v>4.0000000000000001E-3</v>
      </c>
      <c r="I694" s="181"/>
      <c r="J694" s="181"/>
    </row>
    <row r="695" spans="1:10" x14ac:dyDescent="0.2">
      <c r="A695" s="178"/>
      <c r="B695" s="180"/>
      <c r="C695" s="178"/>
      <c r="D695" s="178" t="s">
        <v>218</v>
      </c>
      <c r="E695" s="223"/>
      <c r="F695" s="223"/>
      <c r="G695" s="179" t="s">
        <v>137</v>
      </c>
      <c r="H695" s="183">
        <v>2.5999999999999999E-2</v>
      </c>
      <c r="I695" s="181"/>
      <c r="J695" s="181"/>
    </row>
    <row r="696" spans="1:10" ht="25.5" x14ac:dyDescent="0.2">
      <c r="A696" s="184"/>
      <c r="B696" s="186"/>
      <c r="C696" s="184"/>
      <c r="D696" s="184" t="s">
        <v>236</v>
      </c>
      <c r="E696" s="227"/>
      <c r="F696" s="227"/>
      <c r="G696" s="185" t="s">
        <v>30</v>
      </c>
      <c r="H696" s="189">
        <v>1.0999999999999999E-2</v>
      </c>
      <c r="I696" s="187"/>
      <c r="J696" s="187"/>
    </row>
    <row r="697" spans="1:10" ht="38.25" x14ac:dyDescent="0.2">
      <c r="A697" s="184"/>
      <c r="B697" s="186"/>
      <c r="C697" s="184"/>
      <c r="D697" s="184" t="s">
        <v>237</v>
      </c>
      <c r="E697" s="227"/>
      <c r="F697" s="227"/>
      <c r="G697" s="185" t="s">
        <v>36</v>
      </c>
      <c r="H697" s="189">
        <v>0.70599999999999996</v>
      </c>
      <c r="I697" s="187"/>
      <c r="J697" s="187"/>
    </row>
    <row r="698" spans="1:10" ht="38.25" x14ac:dyDescent="0.2">
      <c r="A698" s="184"/>
      <c r="B698" s="186"/>
      <c r="C698" s="184"/>
      <c r="D698" s="184" t="s">
        <v>238</v>
      </c>
      <c r="E698" s="227"/>
      <c r="F698" s="227"/>
      <c r="G698" s="185" t="s">
        <v>28</v>
      </c>
      <c r="H698" s="189">
        <v>0.33900000000000002</v>
      </c>
      <c r="I698" s="187"/>
      <c r="J698" s="187"/>
    </row>
    <row r="699" spans="1:10" x14ac:dyDescent="0.2">
      <c r="A699" s="194"/>
      <c r="B699" s="194"/>
      <c r="C699" s="194"/>
      <c r="D699" s="194"/>
      <c r="E699" s="194" t="s">
        <v>138</v>
      </c>
      <c r="F699" s="195"/>
      <c r="G699" s="194" t="s">
        <v>139</v>
      </c>
      <c r="H699" s="195"/>
      <c r="I699" s="194" t="s">
        <v>140</v>
      </c>
      <c r="J699" s="195"/>
    </row>
    <row r="700" spans="1:10" ht="15" thickBot="1" x14ac:dyDescent="0.25">
      <c r="A700" s="194"/>
      <c r="B700" s="194"/>
      <c r="C700" s="194"/>
      <c r="D700" s="194"/>
      <c r="E700" s="194" t="s">
        <v>141</v>
      </c>
      <c r="F700" s="195"/>
      <c r="G700" s="194"/>
      <c r="H700" s="224" t="s">
        <v>142</v>
      </c>
      <c r="I700" s="224"/>
      <c r="J700" s="195"/>
    </row>
    <row r="701" spans="1:10" ht="15" thickTop="1" x14ac:dyDescent="0.2">
      <c r="A701" s="177"/>
      <c r="B701" s="177"/>
      <c r="C701" s="177"/>
      <c r="D701" s="177"/>
      <c r="E701" s="177"/>
      <c r="F701" s="177"/>
      <c r="G701" s="177"/>
      <c r="H701" s="177"/>
      <c r="I701" s="177"/>
      <c r="J701" s="177"/>
    </row>
    <row r="702" spans="1:10" ht="15" x14ac:dyDescent="0.2">
      <c r="A702" s="169" t="s">
        <v>456</v>
      </c>
      <c r="B702" s="171" t="s">
        <v>8</v>
      </c>
      <c r="C702" s="169" t="s">
        <v>9</v>
      </c>
      <c r="D702" s="169" t="s">
        <v>10</v>
      </c>
      <c r="E702" s="225" t="s">
        <v>129</v>
      </c>
      <c r="F702" s="225"/>
      <c r="G702" s="170" t="s">
        <v>11</v>
      </c>
      <c r="H702" s="171" t="s">
        <v>12</v>
      </c>
      <c r="I702" s="171" t="s">
        <v>13</v>
      </c>
      <c r="J702" s="171" t="s">
        <v>15</v>
      </c>
    </row>
    <row r="703" spans="1:10" x14ac:dyDescent="0.2">
      <c r="A703" s="172"/>
      <c r="B703" s="174"/>
      <c r="C703" s="172"/>
      <c r="D703" s="172" t="s">
        <v>47</v>
      </c>
      <c r="E703" s="226"/>
      <c r="F703" s="226"/>
      <c r="G703" s="173" t="s">
        <v>28</v>
      </c>
      <c r="H703" s="176">
        <v>1</v>
      </c>
      <c r="I703" s="175"/>
      <c r="J703" s="175"/>
    </row>
    <row r="704" spans="1:10" x14ac:dyDescent="0.2">
      <c r="A704" s="178"/>
      <c r="B704" s="180"/>
      <c r="C704" s="178"/>
      <c r="D704" s="178" t="s">
        <v>136</v>
      </c>
      <c r="E704" s="223"/>
      <c r="F704" s="223"/>
      <c r="G704" s="179" t="s">
        <v>137</v>
      </c>
      <c r="H704" s="183">
        <v>1.6667000000000001E-2</v>
      </c>
      <c r="I704" s="181"/>
      <c r="J704" s="181"/>
    </row>
    <row r="705" spans="1:10" ht="25.5" x14ac:dyDescent="0.2">
      <c r="A705" s="184"/>
      <c r="B705" s="186"/>
      <c r="C705" s="184"/>
      <c r="D705" s="184" t="s">
        <v>239</v>
      </c>
      <c r="E705" s="227"/>
      <c r="F705" s="227"/>
      <c r="G705" s="185" t="s">
        <v>28</v>
      </c>
      <c r="H705" s="189">
        <v>1.05</v>
      </c>
      <c r="I705" s="187"/>
      <c r="J705" s="187"/>
    </row>
    <row r="706" spans="1:10" x14ac:dyDescent="0.2">
      <c r="A706" s="194"/>
      <c r="B706" s="194"/>
      <c r="C706" s="194"/>
      <c r="D706" s="194"/>
      <c r="E706" s="194" t="s">
        <v>138</v>
      </c>
      <c r="F706" s="195"/>
      <c r="G706" s="194" t="s">
        <v>139</v>
      </c>
      <c r="H706" s="195"/>
      <c r="I706" s="194" t="s">
        <v>140</v>
      </c>
      <c r="J706" s="195"/>
    </row>
    <row r="707" spans="1:10" ht="15" thickBot="1" x14ac:dyDescent="0.25">
      <c r="A707" s="194"/>
      <c r="B707" s="194"/>
      <c r="C707" s="194"/>
      <c r="D707" s="194"/>
      <c r="E707" s="194" t="s">
        <v>141</v>
      </c>
      <c r="F707" s="195"/>
      <c r="G707" s="194"/>
      <c r="H707" s="224" t="s">
        <v>142</v>
      </c>
      <c r="I707" s="224"/>
      <c r="J707" s="195"/>
    </row>
    <row r="708" spans="1:10" ht="15" thickTop="1" x14ac:dyDescent="0.2">
      <c r="A708" s="177"/>
      <c r="B708" s="177"/>
      <c r="C708" s="177"/>
      <c r="D708" s="177"/>
      <c r="E708" s="177"/>
      <c r="F708" s="177"/>
      <c r="G708" s="177"/>
      <c r="H708" s="177"/>
      <c r="I708" s="177"/>
      <c r="J708" s="177"/>
    </row>
    <row r="709" spans="1:10" ht="15" x14ac:dyDescent="0.2">
      <c r="A709" s="169" t="s">
        <v>457</v>
      </c>
      <c r="B709" s="171" t="s">
        <v>8</v>
      </c>
      <c r="C709" s="169" t="s">
        <v>9</v>
      </c>
      <c r="D709" s="169" t="s">
        <v>10</v>
      </c>
      <c r="E709" s="225" t="s">
        <v>129</v>
      </c>
      <c r="F709" s="225"/>
      <c r="G709" s="170" t="s">
        <v>11</v>
      </c>
      <c r="H709" s="171" t="s">
        <v>12</v>
      </c>
      <c r="I709" s="171" t="s">
        <v>13</v>
      </c>
      <c r="J709" s="171" t="s">
        <v>15</v>
      </c>
    </row>
    <row r="710" spans="1:10" ht="38.25" x14ac:dyDescent="0.2">
      <c r="A710" s="172"/>
      <c r="B710" s="174"/>
      <c r="C710" s="172"/>
      <c r="D710" s="172" t="s">
        <v>458</v>
      </c>
      <c r="E710" s="226"/>
      <c r="F710" s="226"/>
      <c r="G710" s="173" t="s">
        <v>21</v>
      </c>
      <c r="H710" s="176">
        <v>1</v>
      </c>
      <c r="I710" s="175"/>
      <c r="J710" s="175"/>
    </row>
    <row r="711" spans="1:10" x14ac:dyDescent="0.2">
      <c r="A711" s="178"/>
      <c r="B711" s="180"/>
      <c r="C711" s="178"/>
      <c r="D711" s="178" t="s">
        <v>136</v>
      </c>
      <c r="E711" s="223"/>
      <c r="F711" s="223"/>
      <c r="G711" s="179" t="s">
        <v>137</v>
      </c>
      <c r="H711" s="183">
        <v>2.0299999999999998</v>
      </c>
      <c r="I711" s="181"/>
      <c r="J711" s="181"/>
    </row>
    <row r="712" spans="1:10" ht="25.5" x14ac:dyDescent="0.2">
      <c r="A712" s="178"/>
      <c r="B712" s="180"/>
      <c r="C712" s="178"/>
      <c r="D712" s="178" t="s">
        <v>213</v>
      </c>
      <c r="E712" s="223"/>
      <c r="F712" s="223"/>
      <c r="G712" s="179" t="s">
        <v>137</v>
      </c>
      <c r="H712" s="183">
        <v>1.28</v>
      </c>
      <c r="I712" s="181"/>
      <c r="J712" s="181"/>
    </row>
    <row r="713" spans="1:10" ht="38.25" x14ac:dyDescent="0.2">
      <c r="A713" s="178"/>
      <c r="B713" s="180"/>
      <c r="C713" s="178"/>
      <c r="D713" s="178" t="s">
        <v>211</v>
      </c>
      <c r="E713" s="223"/>
      <c r="F713" s="223"/>
      <c r="G713" s="179" t="s">
        <v>130</v>
      </c>
      <c r="H713" s="183">
        <v>0.66</v>
      </c>
      <c r="I713" s="181"/>
      <c r="J713" s="181"/>
    </row>
    <row r="714" spans="1:10" ht="38.25" x14ac:dyDescent="0.2">
      <c r="A714" s="178"/>
      <c r="B714" s="180"/>
      <c r="C714" s="178"/>
      <c r="D714" s="178" t="s">
        <v>212</v>
      </c>
      <c r="E714" s="223"/>
      <c r="F714" s="223"/>
      <c r="G714" s="179" t="s">
        <v>133</v>
      </c>
      <c r="H714" s="183">
        <v>0.62</v>
      </c>
      <c r="I714" s="181"/>
      <c r="J714" s="181"/>
    </row>
    <row r="715" spans="1:10" ht="25.5" x14ac:dyDescent="0.2">
      <c r="A715" s="178"/>
      <c r="B715" s="180"/>
      <c r="C715" s="178"/>
      <c r="D715" s="178" t="s">
        <v>370</v>
      </c>
      <c r="E715" s="223"/>
      <c r="F715" s="223"/>
      <c r="G715" s="179" t="s">
        <v>21</v>
      </c>
      <c r="H715" s="183">
        <v>1</v>
      </c>
      <c r="I715" s="181"/>
      <c r="J715" s="181"/>
    </row>
    <row r="716" spans="1:10" ht="25.5" x14ac:dyDescent="0.2">
      <c r="A716" s="184"/>
      <c r="B716" s="186"/>
      <c r="C716" s="184"/>
      <c r="D716" s="184" t="s">
        <v>214</v>
      </c>
      <c r="E716" s="227"/>
      <c r="F716" s="227"/>
      <c r="G716" s="185" t="s">
        <v>21</v>
      </c>
      <c r="H716" s="189">
        <v>0.68</v>
      </c>
      <c r="I716" s="187"/>
      <c r="J716" s="187"/>
    </row>
    <row r="717" spans="1:10" x14ac:dyDescent="0.2">
      <c r="A717" s="184"/>
      <c r="B717" s="186"/>
      <c r="C717" s="184"/>
      <c r="D717" s="184" t="s">
        <v>215</v>
      </c>
      <c r="E717" s="227"/>
      <c r="F717" s="227"/>
      <c r="G717" s="185" t="s">
        <v>30</v>
      </c>
      <c r="H717" s="189">
        <v>490.35</v>
      </c>
      <c r="I717" s="187"/>
      <c r="J717" s="187"/>
    </row>
    <row r="718" spans="1:10" ht="25.5" x14ac:dyDescent="0.2">
      <c r="A718" s="184"/>
      <c r="B718" s="186"/>
      <c r="C718" s="184"/>
      <c r="D718" s="184" t="s">
        <v>216</v>
      </c>
      <c r="E718" s="227"/>
      <c r="F718" s="227"/>
      <c r="G718" s="185" t="s">
        <v>21</v>
      </c>
      <c r="H718" s="189">
        <v>0.56499999999999995</v>
      </c>
      <c r="I718" s="187"/>
      <c r="J718" s="187"/>
    </row>
    <row r="719" spans="1:10" x14ac:dyDescent="0.2">
      <c r="A719" s="184"/>
      <c r="B719" s="186"/>
      <c r="C719" s="184"/>
      <c r="D719" s="184" t="s">
        <v>240</v>
      </c>
      <c r="E719" s="227"/>
      <c r="F719" s="227"/>
      <c r="G719" s="185" t="s">
        <v>36</v>
      </c>
      <c r="H719" s="189">
        <v>1</v>
      </c>
      <c r="I719" s="187"/>
      <c r="J719" s="187"/>
    </row>
    <row r="720" spans="1:10" x14ac:dyDescent="0.2">
      <c r="A720" s="194"/>
      <c r="B720" s="194"/>
      <c r="C720" s="194"/>
      <c r="D720" s="194"/>
      <c r="E720" s="194" t="s">
        <v>138</v>
      </c>
      <c r="F720" s="195"/>
      <c r="G720" s="194" t="s">
        <v>139</v>
      </c>
      <c r="H720" s="195"/>
      <c r="I720" s="194" t="s">
        <v>140</v>
      </c>
      <c r="J720" s="195"/>
    </row>
    <row r="721" spans="1:10" ht="15" thickBot="1" x14ac:dyDescent="0.25">
      <c r="A721" s="194"/>
      <c r="B721" s="194"/>
      <c r="C721" s="194"/>
      <c r="D721" s="194"/>
      <c r="E721" s="194" t="s">
        <v>141</v>
      </c>
      <c r="F721" s="195"/>
      <c r="G721" s="194"/>
      <c r="H721" s="224" t="s">
        <v>142</v>
      </c>
      <c r="I721" s="224"/>
      <c r="J721" s="195"/>
    </row>
    <row r="722" spans="1:10" ht="15" thickTop="1" x14ac:dyDescent="0.2">
      <c r="A722" s="177"/>
      <c r="B722" s="177"/>
      <c r="C722" s="177"/>
      <c r="D722" s="177"/>
      <c r="E722" s="177"/>
      <c r="F722" s="177"/>
      <c r="G722" s="177"/>
      <c r="H722" s="177"/>
      <c r="I722" s="177"/>
      <c r="J722" s="177"/>
    </row>
    <row r="723" spans="1:10" ht="15" x14ac:dyDescent="0.2">
      <c r="A723" s="169" t="s">
        <v>459</v>
      </c>
      <c r="B723" s="171" t="s">
        <v>8</v>
      </c>
      <c r="C723" s="169" t="s">
        <v>9</v>
      </c>
      <c r="D723" s="169" t="s">
        <v>10</v>
      </c>
      <c r="E723" s="225" t="s">
        <v>129</v>
      </c>
      <c r="F723" s="225"/>
      <c r="G723" s="170" t="s">
        <v>11</v>
      </c>
      <c r="H723" s="171" t="s">
        <v>12</v>
      </c>
      <c r="I723" s="171" t="s">
        <v>13</v>
      </c>
      <c r="J723" s="171" t="s">
        <v>15</v>
      </c>
    </row>
    <row r="724" spans="1:10" ht="25.5" x14ac:dyDescent="0.2">
      <c r="A724" s="172"/>
      <c r="B724" s="174"/>
      <c r="C724" s="172"/>
      <c r="D724" s="172" t="s">
        <v>35</v>
      </c>
      <c r="E724" s="226"/>
      <c r="F724" s="226"/>
      <c r="G724" s="173" t="s">
        <v>36</v>
      </c>
      <c r="H724" s="176">
        <v>1</v>
      </c>
      <c r="I724" s="175"/>
      <c r="J724" s="175"/>
    </row>
    <row r="725" spans="1:10" ht="25.5" x14ac:dyDescent="0.2">
      <c r="A725" s="178"/>
      <c r="B725" s="180"/>
      <c r="C725" s="178"/>
      <c r="D725" s="178" t="s">
        <v>134</v>
      </c>
      <c r="E725" s="223"/>
      <c r="F725" s="223"/>
      <c r="G725" s="179" t="s">
        <v>130</v>
      </c>
      <c r="H725" s="183">
        <v>0.36699999999999999</v>
      </c>
      <c r="I725" s="181"/>
      <c r="J725" s="181"/>
    </row>
    <row r="726" spans="1:10" ht="25.5" x14ac:dyDescent="0.2">
      <c r="A726" s="178"/>
      <c r="B726" s="180"/>
      <c r="C726" s="178"/>
      <c r="D726" s="178" t="s">
        <v>135</v>
      </c>
      <c r="E726" s="223"/>
      <c r="F726" s="223"/>
      <c r="G726" s="179" t="s">
        <v>133</v>
      </c>
      <c r="H726" s="183">
        <v>0.80500000000000005</v>
      </c>
      <c r="I726" s="181"/>
      <c r="J726" s="181"/>
    </row>
    <row r="727" spans="1:10" ht="25.5" x14ac:dyDescent="0.2">
      <c r="A727" s="178"/>
      <c r="B727" s="180"/>
      <c r="C727" s="178"/>
      <c r="D727" s="178" t="s">
        <v>223</v>
      </c>
      <c r="E727" s="223"/>
      <c r="F727" s="223"/>
      <c r="G727" s="179" t="s">
        <v>137</v>
      </c>
      <c r="H727" s="183">
        <v>0.183</v>
      </c>
      <c r="I727" s="181"/>
      <c r="J727" s="181"/>
    </row>
    <row r="728" spans="1:10" ht="25.5" x14ac:dyDescent="0.2">
      <c r="A728" s="178"/>
      <c r="B728" s="180"/>
      <c r="C728" s="178"/>
      <c r="D728" s="178" t="s">
        <v>224</v>
      </c>
      <c r="E728" s="223"/>
      <c r="F728" s="223"/>
      <c r="G728" s="179" t="s">
        <v>137</v>
      </c>
      <c r="H728" s="183">
        <v>1.1719999999999999</v>
      </c>
      <c r="I728" s="181"/>
      <c r="J728" s="181"/>
    </row>
    <row r="729" spans="1:10" x14ac:dyDescent="0.2">
      <c r="A729" s="194"/>
      <c r="B729" s="194"/>
      <c r="C729" s="194"/>
      <c r="D729" s="194"/>
      <c r="E729" s="194" t="s">
        <v>138</v>
      </c>
      <c r="F729" s="195"/>
      <c r="G729" s="194" t="s">
        <v>139</v>
      </c>
      <c r="H729" s="195"/>
      <c r="I729" s="194" t="s">
        <v>140</v>
      </c>
      <c r="J729" s="195"/>
    </row>
    <row r="730" spans="1:10" ht="15" thickBot="1" x14ac:dyDescent="0.25">
      <c r="A730" s="194"/>
      <c r="B730" s="194"/>
      <c r="C730" s="194"/>
      <c r="D730" s="194"/>
      <c r="E730" s="194" t="s">
        <v>141</v>
      </c>
      <c r="F730" s="195"/>
      <c r="G730" s="194"/>
      <c r="H730" s="224" t="s">
        <v>142</v>
      </c>
      <c r="I730" s="224"/>
      <c r="J730" s="195"/>
    </row>
    <row r="731" spans="1:10" ht="15" thickTop="1" x14ac:dyDescent="0.2">
      <c r="A731" s="177"/>
      <c r="B731" s="177"/>
      <c r="C731" s="177"/>
      <c r="D731" s="177"/>
      <c r="E731" s="177"/>
      <c r="F731" s="177"/>
      <c r="G731" s="177"/>
      <c r="H731" s="177"/>
      <c r="I731" s="177"/>
      <c r="J731" s="177"/>
    </row>
    <row r="732" spans="1:10" ht="15" x14ac:dyDescent="0.2">
      <c r="A732" s="169" t="s">
        <v>460</v>
      </c>
      <c r="B732" s="171" t="s">
        <v>8</v>
      </c>
      <c r="C732" s="169" t="s">
        <v>9</v>
      </c>
      <c r="D732" s="169" t="s">
        <v>10</v>
      </c>
      <c r="E732" s="225" t="s">
        <v>129</v>
      </c>
      <c r="F732" s="225"/>
      <c r="G732" s="170" t="s">
        <v>11</v>
      </c>
      <c r="H732" s="171" t="s">
        <v>12</v>
      </c>
      <c r="I732" s="171" t="s">
        <v>13</v>
      </c>
      <c r="J732" s="171" t="s">
        <v>15</v>
      </c>
    </row>
    <row r="733" spans="1:10" ht="25.5" x14ac:dyDescent="0.2">
      <c r="A733" s="172"/>
      <c r="B733" s="174"/>
      <c r="C733" s="172"/>
      <c r="D733" s="172" t="s">
        <v>38</v>
      </c>
      <c r="E733" s="226"/>
      <c r="F733" s="226"/>
      <c r="G733" s="173" t="s">
        <v>30</v>
      </c>
      <c r="H733" s="176">
        <v>1</v>
      </c>
      <c r="I733" s="175"/>
      <c r="J733" s="175"/>
    </row>
    <row r="734" spans="1:10" x14ac:dyDescent="0.2">
      <c r="A734" s="178"/>
      <c r="B734" s="180"/>
      <c r="C734" s="178"/>
      <c r="D734" s="178" t="s">
        <v>136</v>
      </c>
      <c r="E734" s="223"/>
      <c r="F734" s="223"/>
      <c r="G734" s="179" t="s">
        <v>137</v>
      </c>
      <c r="H734" s="183">
        <v>0.59630000000000005</v>
      </c>
      <c r="I734" s="181"/>
      <c r="J734" s="181"/>
    </row>
    <row r="735" spans="1:10" x14ac:dyDescent="0.2">
      <c r="A735" s="184"/>
      <c r="B735" s="186"/>
      <c r="C735" s="184"/>
      <c r="D735" s="184" t="s">
        <v>227</v>
      </c>
      <c r="E735" s="227"/>
      <c r="F735" s="227"/>
      <c r="G735" s="185" t="s">
        <v>30</v>
      </c>
      <c r="H735" s="189">
        <v>1</v>
      </c>
      <c r="I735" s="187"/>
      <c r="J735" s="187"/>
    </row>
    <row r="736" spans="1:10" x14ac:dyDescent="0.2">
      <c r="A736" s="194"/>
      <c r="B736" s="194"/>
      <c r="C736" s="194"/>
      <c r="D736" s="194"/>
      <c r="E736" s="194" t="s">
        <v>138</v>
      </c>
      <c r="F736" s="195"/>
      <c r="G736" s="194" t="s">
        <v>139</v>
      </c>
      <c r="H736" s="195"/>
      <c r="I736" s="194" t="s">
        <v>140</v>
      </c>
      <c r="J736" s="195"/>
    </row>
    <row r="737" spans="1:10" ht="15" thickBot="1" x14ac:dyDescent="0.25">
      <c r="A737" s="194"/>
      <c r="B737" s="194"/>
      <c r="C737" s="194"/>
      <c r="D737" s="194"/>
      <c r="E737" s="194" t="s">
        <v>141</v>
      </c>
      <c r="F737" s="195"/>
      <c r="G737" s="194"/>
      <c r="H737" s="224" t="s">
        <v>142</v>
      </c>
      <c r="I737" s="224"/>
      <c r="J737" s="195"/>
    </row>
    <row r="738" spans="1:10" ht="15" thickTop="1" x14ac:dyDescent="0.2">
      <c r="A738" s="177"/>
      <c r="B738" s="177"/>
      <c r="C738" s="177"/>
      <c r="D738" s="177"/>
      <c r="E738" s="177"/>
      <c r="F738" s="177"/>
      <c r="G738" s="177"/>
      <c r="H738" s="177"/>
      <c r="I738" s="177"/>
      <c r="J738" s="177"/>
    </row>
    <row r="739" spans="1:10" ht="15" x14ac:dyDescent="0.2">
      <c r="A739" s="169" t="s">
        <v>461</v>
      </c>
      <c r="B739" s="171" t="s">
        <v>8</v>
      </c>
      <c r="C739" s="169" t="s">
        <v>9</v>
      </c>
      <c r="D739" s="169" t="s">
        <v>10</v>
      </c>
      <c r="E739" s="225" t="s">
        <v>129</v>
      </c>
      <c r="F739" s="225"/>
      <c r="G739" s="170" t="s">
        <v>11</v>
      </c>
      <c r="H739" s="171" t="s">
        <v>12</v>
      </c>
      <c r="I739" s="171" t="s">
        <v>13</v>
      </c>
      <c r="J739" s="171" t="s">
        <v>15</v>
      </c>
    </row>
    <row r="740" spans="1:10" x14ac:dyDescent="0.2">
      <c r="A740" s="172"/>
      <c r="B740" s="174"/>
      <c r="C740" s="172"/>
      <c r="D740" s="172" t="s">
        <v>37</v>
      </c>
      <c r="E740" s="226"/>
      <c r="F740" s="226"/>
      <c r="G740" s="173" t="s">
        <v>36</v>
      </c>
      <c r="H740" s="176">
        <v>1</v>
      </c>
      <c r="I740" s="175"/>
      <c r="J740" s="175"/>
    </row>
    <row r="741" spans="1:10" x14ac:dyDescent="0.2">
      <c r="A741" s="178"/>
      <c r="B741" s="180"/>
      <c r="C741" s="178"/>
      <c r="D741" s="178" t="s">
        <v>217</v>
      </c>
      <c r="E741" s="223"/>
      <c r="F741" s="223"/>
      <c r="G741" s="179" t="s">
        <v>137</v>
      </c>
      <c r="H741" s="183">
        <v>0.154</v>
      </c>
      <c r="I741" s="181"/>
      <c r="J741" s="181"/>
    </row>
    <row r="742" spans="1:10" x14ac:dyDescent="0.2">
      <c r="A742" s="178"/>
      <c r="B742" s="180"/>
      <c r="C742" s="178"/>
      <c r="D742" s="178" t="s">
        <v>218</v>
      </c>
      <c r="E742" s="223"/>
      <c r="F742" s="223"/>
      <c r="G742" s="179" t="s">
        <v>137</v>
      </c>
      <c r="H742" s="183">
        <v>0.13800000000000001</v>
      </c>
      <c r="I742" s="181"/>
      <c r="J742" s="181"/>
    </row>
    <row r="743" spans="1:10" x14ac:dyDescent="0.2">
      <c r="A743" s="178"/>
      <c r="B743" s="180"/>
      <c r="C743" s="178"/>
      <c r="D743" s="178" t="s">
        <v>225</v>
      </c>
      <c r="E743" s="223"/>
      <c r="F743" s="223"/>
      <c r="G743" s="179" t="s">
        <v>30</v>
      </c>
      <c r="H743" s="183">
        <v>0.49320000000000003</v>
      </c>
      <c r="I743" s="181"/>
      <c r="J743" s="181"/>
    </row>
    <row r="744" spans="1:10" x14ac:dyDescent="0.2">
      <c r="A744" s="184"/>
      <c r="B744" s="186"/>
      <c r="C744" s="184"/>
      <c r="D744" s="184" t="s">
        <v>226</v>
      </c>
      <c r="E744" s="227"/>
      <c r="F744" s="227"/>
      <c r="G744" s="185" t="s">
        <v>178</v>
      </c>
      <c r="H744" s="189">
        <v>2.5000000000000001E-2</v>
      </c>
      <c r="I744" s="187"/>
      <c r="J744" s="187"/>
    </row>
    <row r="745" spans="1:10" x14ac:dyDescent="0.2">
      <c r="A745" s="194"/>
      <c r="B745" s="194"/>
      <c r="C745" s="194"/>
      <c r="D745" s="194"/>
      <c r="E745" s="194" t="s">
        <v>138</v>
      </c>
      <c r="F745" s="195"/>
      <c r="G745" s="194" t="s">
        <v>139</v>
      </c>
      <c r="H745" s="195"/>
      <c r="I745" s="194" t="s">
        <v>140</v>
      </c>
      <c r="J745" s="195"/>
    </row>
    <row r="746" spans="1:10" ht="15" thickBot="1" x14ac:dyDescent="0.25">
      <c r="A746" s="194"/>
      <c r="B746" s="194"/>
      <c r="C746" s="194"/>
      <c r="D746" s="194"/>
      <c r="E746" s="194" t="s">
        <v>141</v>
      </c>
      <c r="F746" s="195"/>
      <c r="G746" s="194"/>
      <c r="H746" s="224" t="s">
        <v>142</v>
      </c>
      <c r="I746" s="224"/>
      <c r="J746" s="195"/>
    </row>
    <row r="747" spans="1:10" ht="15" thickTop="1" x14ac:dyDescent="0.2">
      <c r="A747" s="177"/>
      <c r="B747" s="177"/>
      <c r="C747" s="177"/>
      <c r="D747" s="177"/>
      <c r="E747" s="177"/>
      <c r="F747" s="177"/>
      <c r="G747" s="177"/>
      <c r="H747" s="177"/>
      <c r="I747" s="177"/>
      <c r="J747" s="177"/>
    </row>
    <row r="748" spans="1:10" ht="15" x14ac:dyDescent="0.2">
      <c r="A748" s="169" t="s">
        <v>462</v>
      </c>
      <c r="B748" s="171" t="s">
        <v>8</v>
      </c>
      <c r="C748" s="169" t="s">
        <v>9</v>
      </c>
      <c r="D748" s="169" t="s">
        <v>10</v>
      </c>
      <c r="E748" s="225" t="s">
        <v>129</v>
      </c>
      <c r="F748" s="225"/>
      <c r="G748" s="170" t="s">
        <v>11</v>
      </c>
      <c r="H748" s="171" t="s">
        <v>12</v>
      </c>
      <c r="I748" s="171" t="s">
        <v>13</v>
      </c>
      <c r="J748" s="171" t="s">
        <v>15</v>
      </c>
    </row>
    <row r="749" spans="1:10" x14ac:dyDescent="0.2">
      <c r="A749" s="172"/>
      <c r="B749" s="174"/>
      <c r="C749" s="172"/>
      <c r="D749" s="172" t="s">
        <v>371</v>
      </c>
      <c r="E749" s="226"/>
      <c r="F749" s="226"/>
      <c r="G749" s="173" t="s">
        <v>372</v>
      </c>
      <c r="H749" s="176">
        <v>1</v>
      </c>
      <c r="I749" s="175"/>
      <c r="J749" s="175"/>
    </row>
    <row r="750" spans="1:10" ht="25.5" x14ac:dyDescent="0.2">
      <c r="A750" s="178"/>
      <c r="B750" s="180"/>
      <c r="C750" s="178"/>
      <c r="D750" s="178" t="s">
        <v>373</v>
      </c>
      <c r="E750" s="223"/>
      <c r="F750" s="223"/>
      <c r="G750" s="179" t="s">
        <v>137</v>
      </c>
      <c r="H750" s="183">
        <v>10</v>
      </c>
      <c r="I750" s="181"/>
      <c r="J750" s="181"/>
    </row>
    <row r="751" spans="1:10" x14ac:dyDescent="0.2">
      <c r="A751" s="178"/>
      <c r="B751" s="180"/>
      <c r="C751" s="178"/>
      <c r="D751" s="178" t="s">
        <v>301</v>
      </c>
      <c r="E751" s="223"/>
      <c r="F751" s="223"/>
      <c r="G751" s="179" t="s">
        <v>137</v>
      </c>
      <c r="H751" s="183">
        <v>7</v>
      </c>
      <c r="I751" s="181"/>
      <c r="J751" s="181"/>
    </row>
    <row r="752" spans="1:10" ht="51" x14ac:dyDescent="0.2">
      <c r="A752" s="178"/>
      <c r="B752" s="180"/>
      <c r="C752" s="178"/>
      <c r="D752" s="178" t="s">
        <v>374</v>
      </c>
      <c r="E752" s="223"/>
      <c r="F752" s="223"/>
      <c r="G752" s="179" t="s">
        <v>130</v>
      </c>
      <c r="H752" s="183">
        <v>3</v>
      </c>
      <c r="I752" s="181"/>
      <c r="J752" s="181"/>
    </row>
    <row r="753" spans="1:10" ht="25.5" x14ac:dyDescent="0.2">
      <c r="A753" s="178"/>
      <c r="B753" s="180"/>
      <c r="C753" s="178"/>
      <c r="D753" s="178" t="s">
        <v>35</v>
      </c>
      <c r="E753" s="223"/>
      <c r="F753" s="223"/>
      <c r="G753" s="179" t="s">
        <v>36</v>
      </c>
      <c r="H753" s="183">
        <v>7</v>
      </c>
      <c r="I753" s="181"/>
      <c r="J753" s="181"/>
    </row>
    <row r="754" spans="1:10" x14ac:dyDescent="0.2">
      <c r="A754" s="178"/>
      <c r="B754" s="180"/>
      <c r="C754" s="178"/>
      <c r="D754" s="178" t="s">
        <v>375</v>
      </c>
      <c r="E754" s="223"/>
      <c r="F754" s="223"/>
      <c r="G754" s="179" t="s">
        <v>36</v>
      </c>
      <c r="H754" s="183">
        <v>70</v>
      </c>
      <c r="I754" s="181"/>
      <c r="J754" s="181"/>
    </row>
    <row r="755" spans="1:10" x14ac:dyDescent="0.2">
      <c r="A755" s="184"/>
      <c r="B755" s="186"/>
      <c r="C755" s="184"/>
      <c r="D755" s="184" t="s">
        <v>376</v>
      </c>
      <c r="E755" s="227"/>
      <c r="F755" s="227"/>
      <c r="G755" s="185" t="s">
        <v>372</v>
      </c>
      <c r="H755" s="189">
        <v>1</v>
      </c>
      <c r="I755" s="187"/>
      <c r="J755" s="187"/>
    </row>
    <row r="756" spans="1:10" x14ac:dyDescent="0.2">
      <c r="A756" s="184"/>
      <c r="B756" s="186"/>
      <c r="C756" s="184"/>
      <c r="D756" s="184" t="s">
        <v>377</v>
      </c>
      <c r="E756" s="227"/>
      <c r="F756" s="227"/>
      <c r="G756" s="185" t="s">
        <v>36</v>
      </c>
      <c r="H756" s="189">
        <v>2.24647</v>
      </c>
      <c r="I756" s="187"/>
      <c r="J756" s="187"/>
    </row>
    <row r="757" spans="1:10" ht="25.5" x14ac:dyDescent="0.2">
      <c r="A757" s="184"/>
      <c r="B757" s="186"/>
      <c r="C757" s="184"/>
      <c r="D757" s="184" t="s">
        <v>378</v>
      </c>
      <c r="E757" s="227"/>
      <c r="F757" s="227"/>
      <c r="G757" s="185" t="s">
        <v>36</v>
      </c>
      <c r="H757" s="189">
        <v>13.478819</v>
      </c>
      <c r="I757" s="187"/>
      <c r="J757" s="187"/>
    </row>
    <row r="758" spans="1:10" x14ac:dyDescent="0.2">
      <c r="A758" s="184"/>
      <c r="B758" s="186"/>
      <c r="C758" s="184"/>
      <c r="D758" s="184" t="s">
        <v>379</v>
      </c>
      <c r="E758" s="227"/>
      <c r="F758" s="227"/>
      <c r="G758" s="185" t="s">
        <v>58</v>
      </c>
      <c r="H758" s="189">
        <v>7</v>
      </c>
      <c r="I758" s="187"/>
      <c r="J758" s="187"/>
    </row>
    <row r="759" spans="1:10" x14ac:dyDescent="0.2">
      <c r="A759" s="184"/>
      <c r="B759" s="186"/>
      <c r="C759" s="184"/>
      <c r="D759" s="184" t="s">
        <v>380</v>
      </c>
      <c r="E759" s="227"/>
      <c r="F759" s="227"/>
      <c r="G759" s="185" t="s">
        <v>30</v>
      </c>
      <c r="H759" s="189">
        <v>0.5</v>
      </c>
      <c r="I759" s="187"/>
      <c r="J759" s="187"/>
    </row>
    <row r="760" spans="1:10" x14ac:dyDescent="0.2">
      <c r="A760" s="194"/>
      <c r="B760" s="194"/>
      <c r="C760" s="194"/>
      <c r="D760" s="194"/>
      <c r="E760" s="194" t="s">
        <v>138</v>
      </c>
      <c r="F760" s="195"/>
      <c r="G760" s="194" t="s">
        <v>139</v>
      </c>
      <c r="H760" s="195"/>
      <c r="I760" s="194" t="s">
        <v>140</v>
      </c>
      <c r="J760" s="195"/>
    </row>
    <row r="761" spans="1:10" ht="15" thickBot="1" x14ac:dyDescent="0.25">
      <c r="A761" s="194"/>
      <c r="B761" s="194"/>
      <c r="C761" s="194"/>
      <c r="D761" s="194"/>
      <c r="E761" s="194" t="s">
        <v>141</v>
      </c>
      <c r="F761" s="195"/>
      <c r="G761" s="194"/>
      <c r="H761" s="224" t="s">
        <v>142</v>
      </c>
      <c r="I761" s="224"/>
      <c r="J761" s="195"/>
    </row>
    <row r="762" spans="1:10" ht="15" thickTop="1" x14ac:dyDescent="0.2">
      <c r="A762" s="177"/>
      <c r="B762" s="177"/>
      <c r="C762" s="177"/>
      <c r="D762" s="177"/>
      <c r="E762" s="177"/>
      <c r="F762" s="177"/>
      <c r="G762" s="177"/>
      <c r="H762" s="177"/>
      <c r="I762" s="177"/>
      <c r="J762" s="177"/>
    </row>
    <row r="763" spans="1:10" ht="15" x14ac:dyDescent="0.2">
      <c r="A763" s="169" t="s">
        <v>463</v>
      </c>
      <c r="B763" s="171" t="s">
        <v>8</v>
      </c>
      <c r="C763" s="169" t="s">
        <v>9</v>
      </c>
      <c r="D763" s="169" t="s">
        <v>10</v>
      </c>
      <c r="E763" s="225" t="s">
        <v>129</v>
      </c>
      <c r="F763" s="225"/>
      <c r="G763" s="170" t="s">
        <v>11</v>
      </c>
      <c r="H763" s="171" t="s">
        <v>12</v>
      </c>
      <c r="I763" s="171" t="s">
        <v>13</v>
      </c>
      <c r="J763" s="171" t="s">
        <v>15</v>
      </c>
    </row>
    <row r="764" spans="1:10" x14ac:dyDescent="0.2">
      <c r="A764" s="172"/>
      <c r="B764" s="174"/>
      <c r="C764" s="172"/>
      <c r="D764" s="172" t="s">
        <v>48</v>
      </c>
      <c r="E764" s="226"/>
      <c r="F764" s="226"/>
      <c r="G764" s="173" t="s">
        <v>49</v>
      </c>
      <c r="H764" s="176">
        <v>1</v>
      </c>
      <c r="I764" s="175"/>
      <c r="J764" s="175"/>
    </row>
    <row r="765" spans="1:10" ht="25.5" x14ac:dyDescent="0.2">
      <c r="A765" s="178"/>
      <c r="B765" s="180"/>
      <c r="C765" s="178"/>
      <c r="D765" s="178" t="s">
        <v>34</v>
      </c>
      <c r="E765" s="223"/>
      <c r="F765" s="223"/>
      <c r="G765" s="179" t="s">
        <v>30</v>
      </c>
      <c r="H765" s="183">
        <v>9.07</v>
      </c>
      <c r="I765" s="181"/>
      <c r="J765" s="181"/>
    </row>
    <row r="766" spans="1:10" ht="38.25" x14ac:dyDescent="0.2">
      <c r="A766" s="178"/>
      <c r="B766" s="180"/>
      <c r="C766" s="178"/>
      <c r="D766" s="178" t="s">
        <v>242</v>
      </c>
      <c r="E766" s="223"/>
      <c r="F766" s="223"/>
      <c r="G766" s="179" t="s">
        <v>130</v>
      </c>
      <c r="H766" s="183">
        <v>0.05</v>
      </c>
      <c r="I766" s="181"/>
      <c r="J766" s="181"/>
    </row>
    <row r="767" spans="1:10" ht="38.25" x14ac:dyDescent="0.2">
      <c r="A767" s="178"/>
      <c r="B767" s="180"/>
      <c r="C767" s="178"/>
      <c r="D767" s="178" t="s">
        <v>243</v>
      </c>
      <c r="E767" s="223"/>
      <c r="F767" s="223"/>
      <c r="G767" s="179" t="s">
        <v>133</v>
      </c>
      <c r="H767" s="183">
        <v>0.04</v>
      </c>
      <c r="I767" s="181"/>
      <c r="J767" s="181"/>
    </row>
    <row r="768" spans="1:10" x14ac:dyDescent="0.2">
      <c r="A768" s="178"/>
      <c r="B768" s="180"/>
      <c r="C768" s="178"/>
      <c r="D768" s="178" t="s">
        <v>244</v>
      </c>
      <c r="E768" s="223"/>
      <c r="F768" s="223"/>
      <c r="G768" s="179" t="s">
        <v>137</v>
      </c>
      <c r="H768" s="183">
        <v>0.5</v>
      </c>
      <c r="I768" s="181"/>
      <c r="J768" s="181"/>
    </row>
    <row r="769" spans="1:10" x14ac:dyDescent="0.2">
      <c r="A769" s="178"/>
      <c r="B769" s="180"/>
      <c r="C769" s="178"/>
      <c r="D769" s="178" t="s">
        <v>245</v>
      </c>
      <c r="E769" s="223"/>
      <c r="F769" s="223"/>
      <c r="G769" s="179" t="s">
        <v>137</v>
      </c>
      <c r="H769" s="183">
        <v>0.05</v>
      </c>
      <c r="I769" s="181"/>
      <c r="J769" s="181"/>
    </row>
    <row r="770" spans="1:10" ht="25.5" x14ac:dyDescent="0.2">
      <c r="A770" s="184"/>
      <c r="B770" s="186"/>
      <c r="C770" s="184"/>
      <c r="D770" s="184" t="s">
        <v>246</v>
      </c>
      <c r="E770" s="227"/>
      <c r="F770" s="227"/>
      <c r="G770" s="185" t="s">
        <v>30</v>
      </c>
      <c r="H770" s="189">
        <v>16.8</v>
      </c>
      <c r="I770" s="187"/>
      <c r="J770" s="187"/>
    </row>
    <row r="771" spans="1:10" x14ac:dyDescent="0.2">
      <c r="A771" s="184"/>
      <c r="B771" s="186"/>
      <c r="C771" s="184"/>
      <c r="D771" s="184" t="s">
        <v>247</v>
      </c>
      <c r="E771" s="227"/>
      <c r="F771" s="227"/>
      <c r="G771" s="185" t="s">
        <v>30</v>
      </c>
      <c r="H771" s="189">
        <v>8.3000000000000004E-2</v>
      </c>
      <c r="I771" s="187"/>
      <c r="J771" s="187"/>
    </row>
    <row r="772" spans="1:10" x14ac:dyDescent="0.2">
      <c r="A772" s="194"/>
      <c r="B772" s="194"/>
      <c r="C772" s="194"/>
      <c r="D772" s="194"/>
      <c r="E772" s="194" t="s">
        <v>138</v>
      </c>
      <c r="F772" s="195"/>
      <c r="G772" s="194" t="s">
        <v>139</v>
      </c>
      <c r="H772" s="195"/>
      <c r="I772" s="194" t="s">
        <v>140</v>
      </c>
      <c r="J772" s="195"/>
    </row>
    <row r="773" spans="1:10" ht="15" thickBot="1" x14ac:dyDescent="0.25">
      <c r="A773" s="194"/>
      <c r="B773" s="194"/>
      <c r="C773" s="194"/>
      <c r="D773" s="194"/>
      <c r="E773" s="194" t="s">
        <v>141</v>
      </c>
      <c r="F773" s="195"/>
      <c r="G773" s="194"/>
      <c r="H773" s="224" t="s">
        <v>142</v>
      </c>
      <c r="I773" s="224"/>
      <c r="J773" s="195"/>
    </row>
    <row r="774" spans="1:10" ht="15" thickTop="1" x14ac:dyDescent="0.2">
      <c r="A774" s="177"/>
      <c r="B774" s="177"/>
      <c r="C774" s="177"/>
      <c r="D774" s="177"/>
      <c r="E774" s="177"/>
      <c r="F774" s="177"/>
      <c r="G774" s="177"/>
      <c r="H774" s="177"/>
      <c r="I774" s="177"/>
      <c r="J774" s="177"/>
    </row>
    <row r="775" spans="1:10" ht="15" x14ac:dyDescent="0.2">
      <c r="A775" s="169" t="s">
        <v>464</v>
      </c>
      <c r="B775" s="171" t="s">
        <v>8</v>
      </c>
      <c r="C775" s="169" t="s">
        <v>9</v>
      </c>
      <c r="D775" s="169" t="s">
        <v>10</v>
      </c>
      <c r="E775" s="225" t="s">
        <v>129</v>
      </c>
      <c r="F775" s="225"/>
      <c r="G775" s="170" t="s">
        <v>11</v>
      </c>
      <c r="H775" s="171" t="s">
        <v>12</v>
      </c>
      <c r="I775" s="171" t="s">
        <v>13</v>
      </c>
      <c r="J775" s="171" t="s">
        <v>15</v>
      </c>
    </row>
    <row r="776" spans="1:10" x14ac:dyDescent="0.2">
      <c r="A776" s="172"/>
      <c r="B776" s="174"/>
      <c r="C776" s="172"/>
      <c r="D776" s="172" t="s">
        <v>465</v>
      </c>
      <c r="E776" s="226" t="s">
        <v>143</v>
      </c>
      <c r="F776" s="226"/>
      <c r="G776" s="173" t="s">
        <v>58</v>
      </c>
      <c r="H776" s="176">
        <v>1</v>
      </c>
      <c r="I776" s="175"/>
      <c r="J776" s="175"/>
    </row>
    <row r="777" spans="1:10" ht="15" x14ac:dyDescent="0.2">
      <c r="A777" s="225" t="s">
        <v>144</v>
      </c>
      <c r="B777" s="229" t="s">
        <v>8</v>
      </c>
      <c r="C777" s="225" t="s">
        <v>9</v>
      </c>
      <c r="D777" s="225" t="s">
        <v>145</v>
      </c>
      <c r="E777" s="229" t="s">
        <v>146</v>
      </c>
      <c r="F777" s="231" t="s">
        <v>147</v>
      </c>
      <c r="G777" s="229"/>
      <c r="H777" s="231" t="s">
        <v>148</v>
      </c>
      <c r="I777" s="229"/>
      <c r="J777" s="229" t="s">
        <v>149</v>
      </c>
    </row>
    <row r="778" spans="1:10" ht="15" x14ac:dyDescent="0.2">
      <c r="A778" s="229"/>
      <c r="B778" s="229"/>
      <c r="C778" s="229"/>
      <c r="D778" s="229"/>
      <c r="E778" s="229"/>
      <c r="F778" s="171" t="s">
        <v>150</v>
      </c>
      <c r="G778" s="171" t="s">
        <v>151</v>
      </c>
      <c r="H778" s="171" t="s">
        <v>150</v>
      </c>
      <c r="I778" s="171" t="s">
        <v>151</v>
      </c>
      <c r="J778" s="229"/>
    </row>
    <row r="779" spans="1:10" ht="25.5" x14ac:dyDescent="0.2">
      <c r="A779" s="184"/>
      <c r="B779" s="186"/>
      <c r="C779" s="184"/>
      <c r="D779" s="184" t="s">
        <v>832</v>
      </c>
      <c r="E779" s="189">
        <v>2</v>
      </c>
      <c r="F779" s="187">
        <v>1</v>
      </c>
      <c r="G779" s="187">
        <v>0</v>
      </c>
      <c r="H779" s="188"/>
      <c r="I779" s="188"/>
      <c r="J779" s="188"/>
    </row>
    <row r="780" spans="1:10" x14ac:dyDescent="0.2">
      <c r="A780" s="213"/>
      <c r="B780" s="213"/>
      <c r="C780" s="213"/>
      <c r="D780" s="213"/>
      <c r="E780" s="213"/>
      <c r="F780" s="213"/>
      <c r="G780" s="213" t="s">
        <v>160</v>
      </c>
      <c r="H780" s="213"/>
      <c r="I780" s="213"/>
      <c r="J780" s="192"/>
    </row>
    <row r="781" spans="1:10" ht="15" x14ac:dyDescent="0.2">
      <c r="A781" s="169" t="s">
        <v>161</v>
      </c>
      <c r="B781" s="171" t="s">
        <v>8</v>
      </c>
      <c r="C781" s="169" t="s">
        <v>9</v>
      </c>
      <c r="D781" s="169" t="s">
        <v>162</v>
      </c>
      <c r="E781" s="171" t="s">
        <v>146</v>
      </c>
      <c r="F781" s="229" t="s">
        <v>163</v>
      </c>
      <c r="G781" s="229"/>
      <c r="H781" s="229"/>
      <c r="I781" s="229"/>
      <c r="J781" s="171" t="s">
        <v>149</v>
      </c>
    </row>
    <row r="782" spans="1:10" x14ac:dyDescent="0.2">
      <c r="A782" s="184"/>
      <c r="B782" s="186"/>
      <c r="C782" s="184"/>
      <c r="D782" s="184" t="s">
        <v>164</v>
      </c>
      <c r="E782" s="189">
        <v>6</v>
      </c>
      <c r="F782" s="184"/>
      <c r="G782" s="184"/>
      <c r="H782" s="184"/>
      <c r="I782" s="188"/>
      <c r="J782" s="188"/>
    </row>
    <row r="783" spans="1:10" x14ac:dyDescent="0.2">
      <c r="A783" s="213"/>
      <c r="B783" s="213"/>
      <c r="C783" s="213"/>
      <c r="D783" s="213"/>
      <c r="E783" s="213"/>
      <c r="F783" s="213"/>
      <c r="G783" s="213" t="s">
        <v>165</v>
      </c>
      <c r="H783" s="213"/>
      <c r="I783" s="213"/>
      <c r="J783" s="192"/>
    </row>
    <row r="784" spans="1:10" x14ac:dyDescent="0.2">
      <c r="A784" s="213"/>
      <c r="B784" s="213"/>
      <c r="C784" s="213"/>
      <c r="D784" s="213"/>
      <c r="E784" s="213"/>
      <c r="F784" s="213"/>
      <c r="G784" s="213" t="s">
        <v>166</v>
      </c>
      <c r="H784" s="213"/>
      <c r="I784" s="213"/>
      <c r="J784" s="192"/>
    </row>
    <row r="785" spans="1:10" x14ac:dyDescent="0.2">
      <c r="A785" s="213"/>
      <c r="B785" s="213"/>
      <c r="C785" s="213"/>
      <c r="D785" s="213"/>
      <c r="E785" s="213"/>
      <c r="F785" s="213"/>
      <c r="G785" s="213" t="s">
        <v>167</v>
      </c>
      <c r="H785" s="213"/>
      <c r="I785" s="213"/>
      <c r="J785" s="192"/>
    </row>
    <row r="786" spans="1:10" x14ac:dyDescent="0.2">
      <c r="A786" s="213"/>
      <c r="B786" s="213"/>
      <c r="C786" s="213"/>
      <c r="D786" s="213"/>
      <c r="E786" s="213"/>
      <c r="F786" s="213"/>
      <c r="G786" s="213" t="s">
        <v>168</v>
      </c>
      <c r="H786" s="213"/>
      <c r="I786" s="213"/>
      <c r="J786" s="192"/>
    </row>
    <row r="787" spans="1:10" x14ac:dyDescent="0.2">
      <c r="A787" s="213"/>
      <c r="B787" s="213"/>
      <c r="C787" s="213"/>
      <c r="D787" s="213"/>
      <c r="E787" s="213"/>
      <c r="F787" s="213"/>
      <c r="G787" s="213" t="s">
        <v>169</v>
      </c>
      <c r="H787" s="213"/>
      <c r="I787" s="213"/>
      <c r="J787" s="192"/>
    </row>
    <row r="788" spans="1:10" x14ac:dyDescent="0.2">
      <c r="A788" s="213"/>
      <c r="B788" s="213"/>
      <c r="C788" s="213"/>
      <c r="D788" s="213"/>
      <c r="E788" s="213"/>
      <c r="F788" s="213"/>
      <c r="G788" s="213" t="s">
        <v>170</v>
      </c>
      <c r="H788" s="213"/>
      <c r="I788" s="213"/>
      <c r="J788" s="192">
        <v>1.19</v>
      </c>
    </row>
    <row r="789" spans="1:10" x14ac:dyDescent="0.2">
      <c r="A789" s="213"/>
      <c r="B789" s="213"/>
      <c r="C789" s="213"/>
      <c r="D789" s="213"/>
      <c r="E789" s="213"/>
      <c r="F789" s="213"/>
      <c r="G789" s="213" t="s">
        <v>171</v>
      </c>
      <c r="H789" s="213"/>
      <c r="I789" s="213"/>
      <c r="J789" s="192"/>
    </row>
    <row r="790" spans="1:10" x14ac:dyDescent="0.2">
      <c r="A790" s="194"/>
      <c r="B790" s="194"/>
      <c r="C790" s="194"/>
      <c r="D790" s="194"/>
      <c r="E790" s="194" t="s">
        <v>138</v>
      </c>
      <c r="F790" s="195"/>
      <c r="G790" s="194" t="s">
        <v>139</v>
      </c>
      <c r="H790" s="195"/>
      <c r="I790" s="194" t="s">
        <v>140</v>
      </c>
      <c r="J790" s="195"/>
    </row>
    <row r="791" spans="1:10" ht="15" thickBot="1" x14ac:dyDescent="0.25">
      <c r="A791" s="194"/>
      <c r="B791" s="194"/>
      <c r="C791" s="194"/>
      <c r="D791" s="194"/>
      <c r="E791" s="194" t="s">
        <v>141</v>
      </c>
      <c r="F791" s="195"/>
      <c r="G791" s="194"/>
      <c r="H791" s="224" t="s">
        <v>142</v>
      </c>
      <c r="I791" s="224"/>
      <c r="J791" s="195"/>
    </row>
    <row r="792" spans="1:10" ht="15" thickTop="1" x14ac:dyDescent="0.2">
      <c r="A792" s="177"/>
      <c r="B792" s="177"/>
      <c r="C792" s="177"/>
      <c r="D792" s="177"/>
      <c r="E792" s="177"/>
      <c r="F792" s="177"/>
      <c r="G792" s="177"/>
      <c r="H792" s="177"/>
      <c r="I792" s="177"/>
      <c r="J792" s="177"/>
    </row>
    <row r="793" spans="1:10" ht="15" x14ac:dyDescent="0.2">
      <c r="A793" s="199" t="s">
        <v>466</v>
      </c>
      <c r="B793" s="203" t="s">
        <v>8</v>
      </c>
      <c r="C793" s="199" t="s">
        <v>9</v>
      </c>
      <c r="D793" s="199" t="s">
        <v>10</v>
      </c>
      <c r="E793" s="225" t="s">
        <v>129</v>
      </c>
      <c r="F793" s="225"/>
      <c r="G793" s="205" t="s">
        <v>11</v>
      </c>
      <c r="H793" s="203" t="s">
        <v>12</v>
      </c>
      <c r="I793" s="203" t="s">
        <v>13</v>
      </c>
      <c r="J793" s="203" t="s">
        <v>15</v>
      </c>
    </row>
    <row r="794" spans="1:10" ht="25.5" x14ac:dyDescent="0.2">
      <c r="A794" s="200"/>
      <c r="B794" s="174"/>
      <c r="C794" s="200"/>
      <c r="D794" s="200" t="s">
        <v>1044</v>
      </c>
      <c r="E794" s="226" t="s">
        <v>143</v>
      </c>
      <c r="F794" s="226"/>
      <c r="G794" s="173" t="s">
        <v>58</v>
      </c>
      <c r="H794" s="176">
        <v>1</v>
      </c>
      <c r="I794" s="175"/>
      <c r="J794" s="175"/>
    </row>
    <row r="795" spans="1:10" ht="13.9" customHeight="1" x14ac:dyDescent="0.2">
      <c r="A795" s="225" t="s">
        <v>144</v>
      </c>
      <c r="B795" s="229" t="s">
        <v>8</v>
      </c>
      <c r="C795" s="225" t="s">
        <v>9</v>
      </c>
      <c r="D795" s="225" t="s">
        <v>145</v>
      </c>
      <c r="E795" s="229" t="s">
        <v>146</v>
      </c>
      <c r="F795" s="231" t="s">
        <v>147</v>
      </c>
      <c r="G795" s="229"/>
      <c r="H795" s="231" t="s">
        <v>148</v>
      </c>
      <c r="I795" s="229"/>
      <c r="J795" s="229" t="s">
        <v>149</v>
      </c>
    </row>
    <row r="796" spans="1:10" ht="15" x14ac:dyDescent="0.2">
      <c r="A796" s="229"/>
      <c r="B796" s="229"/>
      <c r="C796" s="229"/>
      <c r="D796" s="229"/>
      <c r="E796" s="229"/>
      <c r="F796" s="203" t="s">
        <v>150</v>
      </c>
      <c r="G796" s="203" t="s">
        <v>151</v>
      </c>
      <c r="H796" s="203" t="s">
        <v>150</v>
      </c>
      <c r="I796" s="203" t="s">
        <v>151</v>
      </c>
      <c r="J796" s="229"/>
    </row>
    <row r="797" spans="1:10" x14ac:dyDescent="0.2">
      <c r="A797" s="201"/>
      <c r="B797" s="186"/>
      <c r="C797" s="201"/>
      <c r="D797" s="201" t="s">
        <v>833</v>
      </c>
      <c r="E797" s="189">
        <v>1</v>
      </c>
      <c r="F797" s="187">
        <v>1</v>
      </c>
      <c r="G797" s="187">
        <v>0</v>
      </c>
      <c r="H797" s="204"/>
      <c r="I797" s="204"/>
      <c r="J797" s="204"/>
    </row>
    <row r="798" spans="1:10" x14ac:dyDescent="0.2">
      <c r="A798" s="201"/>
      <c r="B798" s="186"/>
      <c r="C798" s="201"/>
      <c r="D798" s="201" t="s">
        <v>199</v>
      </c>
      <c r="E798" s="189">
        <v>1</v>
      </c>
      <c r="F798" s="187">
        <v>1</v>
      </c>
      <c r="G798" s="187">
        <v>0</v>
      </c>
      <c r="H798" s="204"/>
      <c r="I798" s="204"/>
      <c r="J798" s="204"/>
    </row>
    <row r="799" spans="1:10" ht="13.9" customHeight="1" x14ac:dyDescent="0.2">
      <c r="A799" s="213"/>
      <c r="B799" s="213"/>
      <c r="C799" s="213"/>
      <c r="D799" s="213"/>
      <c r="E799" s="213"/>
      <c r="F799" s="213"/>
      <c r="G799" s="213" t="s">
        <v>160</v>
      </c>
      <c r="H799" s="213"/>
      <c r="I799" s="213"/>
      <c r="J799" s="192"/>
    </row>
    <row r="800" spans="1:10" ht="15" x14ac:dyDescent="0.2">
      <c r="A800" s="199" t="s">
        <v>161</v>
      </c>
      <c r="B800" s="203" t="s">
        <v>8</v>
      </c>
      <c r="C800" s="199" t="s">
        <v>9</v>
      </c>
      <c r="D800" s="199" t="s">
        <v>162</v>
      </c>
      <c r="E800" s="203" t="s">
        <v>146</v>
      </c>
      <c r="F800" s="229" t="s">
        <v>163</v>
      </c>
      <c r="G800" s="229"/>
      <c r="H800" s="229"/>
      <c r="I800" s="229"/>
      <c r="J800" s="203" t="s">
        <v>149</v>
      </c>
    </row>
    <row r="801" spans="1:10" x14ac:dyDescent="0.2">
      <c r="A801" s="201"/>
      <c r="B801" s="186"/>
      <c r="C801" s="201"/>
      <c r="D801" s="201" t="s">
        <v>164</v>
      </c>
      <c r="E801" s="189">
        <v>1</v>
      </c>
      <c r="F801" s="201"/>
      <c r="G801" s="201"/>
      <c r="H801" s="201"/>
      <c r="I801" s="204"/>
      <c r="J801" s="204"/>
    </row>
    <row r="802" spans="1:10" ht="13.9" customHeight="1" x14ac:dyDescent="0.2">
      <c r="A802" s="213"/>
      <c r="B802" s="213"/>
      <c r="C802" s="213"/>
      <c r="D802" s="213"/>
      <c r="E802" s="213"/>
      <c r="F802" s="213"/>
      <c r="G802" s="213" t="s">
        <v>165</v>
      </c>
      <c r="H802" s="213"/>
      <c r="I802" s="213"/>
      <c r="J802" s="192"/>
    </row>
    <row r="803" spans="1:10" ht="13.9" customHeight="1" x14ac:dyDescent="0.2">
      <c r="A803" s="213"/>
      <c r="B803" s="213"/>
      <c r="C803" s="213"/>
      <c r="D803" s="213"/>
      <c r="E803" s="213"/>
      <c r="F803" s="213"/>
      <c r="G803" s="213" t="s">
        <v>166</v>
      </c>
      <c r="H803" s="213"/>
      <c r="I803" s="213"/>
      <c r="J803" s="192"/>
    </row>
    <row r="804" spans="1:10" ht="13.9" customHeight="1" x14ac:dyDescent="0.2">
      <c r="A804" s="213"/>
      <c r="B804" s="213"/>
      <c r="C804" s="213"/>
      <c r="D804" s="213"/>
      <c r="E804" s="213"/>
      <c r="F804" s="213"/>
      <c r="G804" s="213" t="s">
        <v>167</v>
      </c>
      <c r="H804" s="213"/>
      <c r="I804" s="213"/>
      <c r="J804" s="192"/>
    </row>
    <row r="805" spans="1:10" ht="13.9" customHeight="1" x14ac:dyDescent="0.2">
      <c r="A805" s="213"/>
      <c r="B805" s="213"/>
      <c r="C805" s="213"/>
      <c r="D805" s="213"/>
      <c r="E805" s="213"/>
      <c r="F805" s="213"/>
      <c r="G805" s="213" t="s">
        <v>168</v>
      </c>
      <c r="H805" s="213"/>
      <c r="I805" s="213"/>
      <c r="J805" s="192"/>
    </row>
    <row r="806" spans="1:10" ht="13.9" customHeight="1" x14ac:dyDescent="0.2">
      <c r="A806" s="213"/>
      <c r="B806" s="213"/>
      <c r="C806" s="213"/>
      <c r="D806" s="213"/>
      <c r="E806" s="213"/>
      <c r="F806" s="213"/>
      <c r="G806" s="213" t="s">
        <v>169</v>
      </c>
      <c r="H806" s="213"/>
      <c r="I806" s="213"/>
      <c r="J806" s="192"/>
    </row>
    <row r="807" spans="1:10" ht="13.9" customHeight="1" x14ac:dyDescent="0.2">
      <c r="A807" s="213"/>
      <c r="B807" s="213"/>
      <c r="C807" s="213"/>
      <c r="D807" s="213"/>
      <c r="E807" s="213"/>
      <c r="F807" s="213"/>
      <c r="G807" s="213" t="s">
        <v>170</v>
      </c>
      <c r="H807" s="213"/>
      <c r="I807" s="213"/>
      <c r="J807" s="192">
        <v>16.600000000000001</v>
      </c>
    </row>
    <row r="808" spans="1:10" ht="13.9" customHeight="1" x14ac:dyDescent="0.2">
      <c r="A808" s="213"/>
      <c r="B808" s="213"/>
      <c r="C808" s="213"/>
      <c r="D808" s="213"/>
      <c r="E808" s="213"/>
      <c r="F808" s="213"/>
      <c r="G808" s="213" t="s">
        <v>171</v>
      </c>
      <c r="H808" s="213"/>
      <c r="I808" s="213"/>
      <c r="J808" s="192"/>
    </row>
    <row r="809" spans="1:10" ht="13.9" customHeight="1" x14ac:dyDescent="0.2">
      <c r="A809" s="199" t="s">
        <v>172</v>
      </c>
      <c r="B809" s="203" t="s">
        <v>9</v>
      </c>
      <c r="C809" s="199" t="s">
        <v>8</v>
      </c>
      <c r="D809" s="199" t="s">
        <v>173</v>
      </c>
      <c r="E809" s="203" t="s">
        <v>146</v>
      </c>
      <c r="F809" s="203" t="s">
        <v>174</v>
      </c>
      <c r="G809" s="229" t="s">
        <v>175</v>
      </c>
      <c r="H809" s="229"/>
      <c r="I809" s="229"/>
      <c r="J809" s="203" t="s">
        <v>149</v>
      </c>
    </row>
    <row r="810" spans="1:10" x14ac:dyDescent="0.2">
      <c r="A810" s="201"/>
      <c r="B810" s="186"/>
      <c r="C810" s="201"/>
      <c r="D810" s="201" t="s">
        <v>1045</v>
      </c>
      <c r="E810" s="189">
        <v>1</v>
      </c>
      <c r="F810" s="185" t="s">
        <v>58</v>
      </c>
      <c r="G810" s="230"/>
      <c r="H810" s="230"/>
      <c r="I810" s="227"/>
      <c r="J810" s="204"/>
    </row>
    <row r="811" spans="1:10" ht="13.9" customHeight="1" x14ac:dyDescent="0.2">
      <c r="A811" s="213"/>
      <c r="B811" s="213"/>
      <c r="C811" s="213"/>
      <c r="D811" s="213"/>
      <c r="E811" s="213"/>
      <c r="F811" s="213"/>
      <c r="G811" s="213" t="s">
        <v>180</v>
      </c>
      <c r="H811" s="213"/>
      <c r="I811" s="213"/>
      <c r="J811" s="192"/>
    </row>
    <row r="812" spans="1:10" x14ac:dyDescent="0.2">
      <c r="A812" s="202"/>
      <c r="B812" s="202"/>
      <c r="C812" s="202"/>
      <c r="D812" s="202"/>
      <c r="E812" s="202" t="s">
        <v>138</v>
      </c>
      <c r="F812" s="195"/>
      <c r="G812" s="202" t="s">
        <v>139</v>
      </c>
      <c r="H812" s="195"/>
      <c r="I812" s="202" t="s">
        <v>140</v>
      </c>
      <c r="J812" s="195"/>
    </row>
    <row r="813" spans="1:10" ht="15" thickBot="1" x14ac:dyDescent="0.25">
      <c r="A813" s="202"/>
      <c r="B813" s="202"/>
      <c r="C813" s="202"/>
      <c r="D813" s="202"/>
      <c r="E813" s="202" t="s">
        <v>141</v>
      </c>
      <c r="F813" s="195"/>
      <c r="G813" s="202"/>
      <c r="H813" s="224" t="s">
        <v>142</v>
      </c>
      <c r="I813" s="224"/>
      <c r="J813" s="195"/>
    </row>
    <row r="814" spans="1:10" ht="15" thickTop="1" x14ac:dyDescent="0.2">
      <c r="A814" s="177"/>
      <c r="B814" s="177"/>
      <c r="C814" s="177"/>
      <c r="D814" s="177"/>
      <c r="E814" s="177"/>
      <c r="F814" s="177"/>
      <c r="G814" s="177"/>
      <c r="H814" s="177"/>
      <c r="I814" s="177"/>
      <c r="J814" s="177"/>
    </row>
    <row r="815" spans="1:10" ht="15" x14ac:dyDescent="0.2">
      <c r="A815" s="169" t="s">
        <v>467</v>
      </c>
      <c r="B815" s="171" t="s">
        <v>8</v>
      </c>
      <c r="C815" s="169" t="s">
        <v>9</v>
      </c>
      <c r="D815" s="169" t="s">
        <v>10</v>
      </c>
      <c r="E815" s="225" t="s">
        <v>129</v>
      </c>
      <c r="F815" s="225"/>
      <c r="G815" s="170" t="s">
        <v>11</v>
      </c>
      <c r="H815" s="171" t="s">
        <v>12</v>
      </c>
      <c r="I815" s="171" t="s">
        <v>13</v>
      </c>
      <c r="J815" s="171" t="s">
        <v>15</v>
      </c>
    </row>
    <row r="816" spans="1:10" ht="25.5" x14ac:dyDescent="0.2">
      <c r="A816" s="172"/>
      <c r="B816" s="174"/>
      <c r="C816" s="172"/>
      <c r="D816" s="172" t="s">
        <v>468</v>
      </c>
      <c r="E816" s="226" t="s">
        <v>143</v>
      </c>
      <c r="F816" s="226"/>
      <c r="G816" s="173" t="s">
        <v>21</v>
      </c>
      <c r="H816" s="176">
        <v>1</v>
      </c>
      <c r="I816" s="175"/>
      <c r="J816" s="175"/>
    </row>
    <row r="817" spans="1:10" ht="15" x14ac:dyDescent="0.2">
      <c r="A817" s="225" t="s">
        <v>144</v>
      </c>
      <c r="B817" s="229" t="s">
        <v>8</v>
      </c>
      <c r="C817" s="225" t="s">
        <v>9</v>
      </c>
      <c r="D817" s="225" t="s">
        <v>145</v>
      </c>
      <c r="E817" s="229" t="s">
        <v>146</v>
      </c>
      <c r="F817" s="231" t="s">
        <v>147</v>
      </c>
      <c r="G817" s="229"/>
      <c r="H817" s="231" t="s">
        <v>148</v>
      </c>
      <c r="I817" s="229"/>
      <c r="J817" s="229" t="s">
        <v>149</v>
      </c>
    </row>
    <row r="818" spans="1:10" ht="15" x14ac:dyDescent="0.2">
      <c r="A818" s="229"/>
      <c r="B818" s="229"/>
      <c r="C818" s="229"/>
      <c r="D818" s="229"/>
      <c r="E818" s="229"/>
      <c r="F818" s="171" t="s">
        <v>150</v>
      </c>
      <c r="G818" s="171" t="s">
        <v>151</v>
      </c>
      <c r="H818" s="171" t="s">
        <v>150</v>
      </c>
      <c r="I818" s="171" t="s">
        <v>151</v>
      </c>
      <c r="J818" s="229"/>
    </row>
    <row r="819" spans="1:10" x14ac:dyDescent="0.2">
      <c r="A819" s="184"/>
      <c r="B819" s="186"/>
      <c r="C819" s="184"/>
      <c r="D819" s="184" t="s">
        <v>834</v>
      </c>
      <c r="E819" s="189">
        <v>1</v>
      </c>
      <c r="F819" s="187">
        <v>1</v>
      </c>
      <c r="G819" s="187">
        <v>0</v>
      </c>
      <c r="H819" s="188"/>
      <c r="I819" s="188"/>
      <c r="J819" s="188"/>
    </row>
    <row r="820" spans="1:10" x14ac:dyDescent="0.2">
      <c r="A820" s="184"/>
      <c r="B820" s="186"/>
      <c r="C820" s="184"/>
      <c r="D820" s="184" t="s">
        <v>159</v>
      </c>
      <c r="E820" s="189">
        <v>1</v>
      </c>
      <c r="F820" s="187">
        <v>0.19</v>
      </c>
      <c r="G820" s="187">
        <v>0.81</v>
      </c>
      <c r="H820" s="188"/>
      <c r="I820" s="188"/>
      <c r="J820" s="188"/>
    </row>
    <row r="821" spans="1:10" x14ac:dyDescent="0.2">
      <c r="A821" s="184"/>
      <c r="B821" s="186"/>
      <c r="C821" s="184"/>
      <c r="D821" s="184" t="s">
        <v>344</v>
      </c>
      <c r="E821" s="189">
        <v>2</v>
      </c>
      <c r="F821" s="187">
        <v>0.17</v>
      </c>
      <c r="G821" s="187">
        <v>0.83</v>
      </c>
      <c r="H821" s="188"/>
      <c r="I821" s="188"/>
      <c r="J821" s="188"/>
    </row>
    <row r="822" spans="1:10" x14ac:dyDescent="0.2">
      <c r="A822" s="213"/>
      <c r="B822" s="213"/>
      <c r="C822" s="213"/>
      <c r="D822" s="213"/>
      <c r="E822" s="213"/>
      <c r="F822" s="213"/>
      <c r="G822" s="213" t="s">
        <v>160</v>
      </c>
      <c r="H822" s="213"/>
      <c r="I822" s="213"/>
      <c r="J822" s="192"/>
    </row>
    <row r="823" spans="1:10" ht="15" x14ac:dyDescent="0.2">
      <c r="A823" s="169" t="s">
        <v>161</v>
      </c>
      <c r="B823" s="171" t="s">
        <v>8</v>
      </c>
      <c r="C823" s="169" t="s">
        <v>9</v>
      </c>
      <c r="D823" s="169" t="s">
        <v>162</v>
      </c>
      <c r="E823" s="171" t="s">
        <v>146</v>
      </c>
      <c r="F823" s="229" t="s">
        <v>163</v>
      </c>
      <c r="G823" s="229"/>
      <c r="H823" s="229"/>
      <c r="I823" s="229"/>
      <c r="J823" s="171" t="s">
        <v>149</v>
      </c>
    </row>
    <row r="824" spans="1:10" x14ac:dyDescent="0.2">
      <c r="A824" s="184"/>
      <c r="B824" s="186"/>
      <c r="C824" s="184"/>
      <c r="D824" s="184" t="s">
        <v>190</v>
      </c>
      <c r="E824" s="189">
        <v>1</v>
      </c>
      <c r="F824" s="184"/>
      <c r="G824" s="184"/>
      <c r="H824" s="184"/>
      <c r="I824" s="188"/>
      <c r="J824" s="188"/>
    </row>
    <row r="825" spans="1:10" x14ac:dyDescent="0.2">
      <c r="A825" s="184"/>
      <c r="B825" s="186"/>
      <c r="C825" s="184"/>
      <c r="D825" s="184" t="s">
        <v>164</v>
      </c>
      <c r="E825" s="189">
        <v>5</v>
      </c>
      <c r="F825" s="184"/>
      <c r="G825" s="184"/>
      <c r="H825" s="184"/>
      <c r="I825" s="188"/>
      <c r="J825" s="188"/>
    </row>
    <row r="826" spans="1:10" x14ac:dyDescent="0.2">
      <c r="A826" s="213"/>
      <c r="B826" s="213"/>
      <c r="C826" s="213"/>
      <c r="D826" s="213"/>
      <c r="E826" s="213"/>
      <c r="F826" s="213"/>
      <c r="G826" s="213" t="s">
        <v>165</v>
      </c>
      <c r="H826" s="213"/>
      <c r="I826" s="213"/>
      <c r="J826" s="192"/>
    </row>
    <row r="827" spans="1:10" x14ac:dyDescent="0.2">
      <c r="A827" s="213"/>
      <c r="B827" s="213"/>
      <c r="C827" s="213"/>
      <c r="D827" s="213"/>
      <c r="E827" s="213"/>
      <c r="F827" s="213"/>
      <c r="G827" s="213" t="s">
        <v>166</v>
      </c>
      <c r="H827" s="213"/>
      <c r="I827" s="213"/>
      <c r="J827" s="192"/>
    </row>
    <row r="828" spans="1:10" x14ac:dyDescent="0.2">
      <c r="A828" s="213"/>
      <c r="B828" s="213"/>
      <c r="C828" s="213"/>
      <c r="D828" s="213"/>
      <c r="E828" s="213"/>
      <c r="F828" s="213"/>
      <c r="G828" s="213" t="s">
        <v>167</v>
      </c>
      <c r="H828" s="213"/>
      <c r="I828" s="213"/>
      <c r="J828" s="192"/>
    </row>
    <row r="829" spans="1:10" x14ac:dyDescent="0.2">
      <c r="A829" s="213"/>
      <c r="B829" s="213"/>
      <c r="C829" s="213"/>
      <c r="D829" s="213"/>
      <c r="E829" s="213"/>
      <c r="F829" s="213"/>
      <c r="G829" s="213" t="s">
        <v>168</v>
      </c>
      <c r="H829" s="213"/>
      <c r="I829" s="213"/>
      <c r="J829" s="192"/>
    </row>
    <row r="830" spans="1:10" x14ac:dyDescent="0.2">
      <c r="A830" s="213"/>
      <c r="B830" s="213"/>
      <c r="C830" s="213"/>
      <c r="D830" s="213"/>
      <c r="E830" s="213"/>
      <c r="F830" s="213"/>
      <c r="G830" s="213" t="s">
        <v>169</v>
      </c>
      <c r="H830" s="213"/>
      <c r="I830" s="213"/>
      <c r="J830" s="192"/>
    </row>
    <row r="831" spans="1:10" x14ac:dyDescent="0.2">
      <c r="A831" s="213"/>
      <c r="B831" s="213"/>
      <c r="C831" s="213"/>
      <c r="D831" s="213"/>
      <c r="E831" s="213"/>
      <c r="F831" s="213"/>
      <c r="G831" s="213" t="s">
        <v>170</v>
      </c>
      <c r="H831" s="213"/>
      <c r="I831" s="213"/>
      <c r="J831" s="192">
        <v>1.2576000000000001</v>
      </c>
    </row>
    <row r="832" spans="1:10" x14ac:dyDescent="0.2">
      <c r="A832" s="213"/>
      <c r="B832" s="213"/>
      <c r="C832" s="213"/>
      <c r="D832" s="213"/>
      <c r="E832" s="213"/>
      <c r="F832" s="213"/>
      <c r="G832" s="213" t="s">
        <v>171</v>
      </c>
      <c r="H832" s="213"/>
      <c r="I832" s="213"/>
      <c r="J832" s="192"/>
    </row>
    <row r="833" spans="1:10" ht="15" x14ac:dyDescent="0.2">
      <c r="A833" s="169" t="s">
        <v>172</v>
      </c>
      <c r="B833" s="171" t="s">
        <v>9</v>
      </c>
      <c r="C833" s="169" t="s">
        <v>8</v>
      </c>
      <c r="D833" s="169" t="s">
        <v>173</v>
      </c>
      <c r="E833" s="171" t="s">
        <v>146</v>
      </c>
      <c r="F833" s="171" t="s">
        <v>174</v>
      </c>
      <c r="G833" s="229" t="s">
        <v>175</v>
      </c>
      <c r="H833" s="229"/>
      <c r="I833" s="229"/>
      <c r="J833" s="171" t="s">
        <v>149</v>
      </c>
    </row>
    <row r="834" spans="1:10" x14ac:dyDescent="0.2">
      <c r="A834" s="184"/>
      <c r="B834" s="186"/>
      <c r="C834" s="184"/>
      <c r="D834" s="184" t="s">
        <v>835</v>
      </c>
      <c r="E834" s="189">
        <v>1653.75</v>
      </c>
      <c r="F834" s="185" t="s">
        <v>178</v>
      </c>
      <c r="G834" s="230"/>
      <c r="H834" s="230"/>
      <c r="I834" s="227"/>
      <c r="J834" s="188"/>
    </row>
    <row r="835" spans="1:10" x14ac:dyDescent="0.2">
      <c r="A835" s="184"/>
      <c r="B835" s="186"/>
      <c r="C835" s="184"/>
      <c r="D835" s="184" t="s">
        <v>836</v>
      </c>
      <c r="E835" s="189">
        <v>0.2205</v>
      </c>
      <c r="F835" s="185" t="s">
        <v>21</v>
      </c>
      <c r="G835" s="230"/>
      <c r="H835" s="230"/>
      <c r="I835" s="227"/>
      <c r="J835" s="188"/>
    </row>
    <row r="836" spans="1:10" x14ac:dyDescent="0.2">
      <c r="A836" s="213"/>
      <c r="B836" s="213"/>
      <c r="C836" s="213"/>
      <c r="D836" s="213"/>
      <c r="E836" s="213"/>
      <c r="F836" s="213"/>
      <c r="G836" s="213" t="s">
        <v>180</v>
      </c>
      <c r="H836" s="213"/>
      <c r="I836" s="213"/>
      <c r="J836" s="192"/>
    </row>
    <row r="837" spans="1:10" ht="15" x14ac:dyDescent="0.2">
      <c r="A837" s="169" t="s">
        <v>185</v>
      </c>
      <c r="B837" s="171" t="s">
        <v>9</v>
      </c>
      <c r="C837" s="169" t="s">
        <v>152</v>
      </c>
      <c r="D837" s="169" t="s">
        <v>186</v>
      </c>
      <c r="E837" s="171" t="s">
        <v>8</v>
      </c>
      <c r="F837" s="171" t="s">
        <v>146</v>
      </c>
      <c r="G837" s="170" t="s">
        <v>174</v>
      </c>
      <c r="H837" s="229" t="s">
        <v>175</v>
      </c>
      <c r="I837" s="229"/>
      <c r="J837" s="171" t="s">
        <v>149</v>
      </c>
    </row>
    <row r="838" spans="1:10" ht="25.5" x14ac:dyDescent="0.2">
      <c r="A838" s="178"/>
      <c r="B838" s="180"/>
      <c r="C838" s="178"/>
      <c r="D838" s="178" t="s">
        <v>188</v>
      </c>
      <c r="E838" s="180"/>
      <c r="F838" s="183">
        <v>1.6537500000000001</v>
      </c>
      <c r="G838" s="179" t="s">
        <v>187</v>
      </c>
      <c r="H838" s="228"/>
      <c r="I838" s="223"/>
      <c r="J838" s="182"/>
    </row>
    <row r="839" spans="1:10" ht="25.5" x14ac:dyDescent="0.2">
      <c r="A839" s="178"/>
      <c r="B839" s="180"/>
      <c r="C839" s="178"/>
      <c r="D839" s="178" t="s">
        <v>364</v>
      </c>
      <c r="E839" s="180"/>
      <c r="F839" s="183">
        <v>0.33074999999999999</v>
      </c>
      <c r="G839" s="179" t="s">
        <v>187</v>
      </c>
      <c r="H839" s="228"/>
      <c r="I839" s="223"/>
      <c r="J839" s="182"/>
    </row>
    <row r="840" spans="1:10" x14ac:dyDescent="0.2">
      <c r="A840" s="213"/>
      <c r="B840" s="213"/>
      <c r="C840" s="213"/>
      <c r="D840" s="213"/>
      <c r="E840" s="213"/>
      <c r="F840" s="213"/>
      <c r="G840" s="213" t="s">
        <v>189</v>
      </c>
      <c r="H840" s="213"/>
      <c r="I840" s="213"/>
      <c r="J840" s="192"/>
    </row>
    <row r="841" spans="1:10" x14ac:dyDescent="0.2">
      <c r="A841" s="194"/>
      <c r="B841" s="194"/>
      <c r="C841" s="194"/>
      <c r="D841" s="194"/>
      <c r="E841" s="194" t="s">
        <v>138</v>
      </c>
      <c r="F841" s="195"/>
      <c r="G841" s="194" t="s">
        <v>139</v>
      </c>
      <c r="H841" s="195"/>
      <c r="I841" s="194" t="s">
        <v>140</v>
      </c>
      <c r="J841" s="195"/>
    </row>
    <row r="842" spans="1:10" ht="15" thickBot="1" x14ac:dyDescent="0.25">
      <c r="A842" s="194"/>
      <c r="B842" s="194"/>
      <c r="C842" s="194"/>
      <c r="D842" s="194"/>
      <c r="E842" s="194" t="s">
        <v>141</v>
      </c>
      <c r="F842" s="195"/>
      <c r="G842" s="194"/>
      <c r="H842" s="224" t="s">
        <v>142</v>
      </c>
      <c r="I842" s="224"/>
      <c r="J842" s="195"/>
    </row>
    <row r="843" spans="1:10" ht="15" thickTop="1" x14ac:dyDescent="0.2">
      <c r="A843" s="177"/>
      <c r="B843" s="177"/>
      <c r="C843" s="177"/>
      <c r="D843" s="177"/>
      <c r="E843" s="177"/>
      <c r="F843" s="177"/>
      <c r="G843" s="177"/>
      <c r="H843" s="177"/>
      <c r="I843" s="177"/>
      <c r="J843" s="177"/>
    </row>
    <row r="844" spans="1:10" ht="15" x14ac:dyDescent="0.2">
      <c r="A844" s="169" t="s">
        <v>469</v>
      </c>
      <c r="B844" s="171" t="s">
        <v>8</v>
      </c>
      <c r="C844" s="169" t="s">
        <v>9</v>
      </c>
      <c r="D844" s="169" t="s">
        <v>10</v>
      </c>
      <c r="E844" s="225" t="s">
        <v>129</v>
      </c>
      <c r="F844" s="225"/>
      <c r="G844" s="170" t="s">
        <v>11</v>
      </c>
      <c r="H844" s="171" t="s">
        <v>12</v>
      </c>
      <c r="I844" s="171" t="s">
        <v>13</v>
      </c>
      <c r="J844" s="171" t="s">
        <v>15</v>
      </c>
    </row>
    <row r="845" spans="1:10" ht="25.5" x14ac:dyDescent="0.2">
      <c r="A845" s="172"/>
      <c r="B845" s="174"/>
      <c r="C845" s="172"/>
      <c r="D845" s="172" t="s">
        <v>470</v>
      </c>
      <c r="E845" s="226"/>
      <c r="F845" s="226"/>
      <c r="G845" s="173" t="s">
        <v>30</v>
      </c>
      <c r="H845" s="176">
        <v>1</v>
      </c>
      <c r="I845" s="175"/>
      <c r="J845" s="175"/>
    </row>
    <row r="846" spans="1:10" x14ac:dyDescent="0.2">
      <c r="A846" s="178"/>
      <c r="B846" s="180"/>
      <c r="C846" s="178"/>
      <c r="D846" s="178" t="s">
        <v>136</v>
      </c>
      <c r="E846" s="223"/>
      <c r="F846" s="223"/>
      <c r="G846" s="179" t="s">
        <v>137</v>
      </c>
      <c r="H846" s="183">
        <v>0.5</v>
      </c>
      <c r="I846" s="181"/>
      <c r="J846" s="181"/>
    </row>
    <row r="847" spans="1:10" x14ac:dyDescent="0.2">
      <c r="A847" s="178"/>
      <c r="B847" s="180"/>
      <c r="C847" s="178"/>
      <c r="D847" s="178" t="s">
        <v>198</v>
      </c>
      <c r="E847" s="223"/>
      <c r="F847" s="223"/>
      <c r="G847" s="179" t="s">
        <v>137</v>
      </c>
      <c r="H847" s="183">
        <v>0.5</v>
      </c>
      <c r="I847" s="181"/>
      <c r="J847" s="181"/>
    </row>
    <row r="848" spans="1:10" ht="25.5" x14ac:dyDescent="0.2">
      <c r="A848" s="184"/>
      <c r="B848" s="186"/>
      <c r="C848" s="184"/>
      <c r="D848" s="184" t="s">
        <v>837</v>
      </c>
      <c r="E848" s="227"/>
      <c r="F848" s="227"/>
      <c r="G848" s="185" t="s">
        <v>30</v>
      </c>
      <c r="H848" s="189">
        <v>1</v>
      </c>
      <c r="I848" s="187"/>
      <c r="J848" s="187"/>
    </row>
    <row r="849" spans="1:10" x14ac:dyDescent="0.2">
      <c r="A849" s="184"/>
      <c r="B849" s="186"/>
      <c r="C849" s="184"/>
      <c r="D849" s="184" t="s">
        <v>838</v>
      </c>
      <c r="E849" s="227"/>
      <c r="F849" s="227"/>
      <c r="G849" s="185" t="s">
        <v>232</v>
      </c>
      <c r="H849" s="189">
        <v>0.1</v>
      </c>
      <c r="I849" s="187"/>
      <c r="J849" s="187"/>
    </row>
    <row r="850" spans="1:10" x14ac:dyDescent="0.2">
      <c r="A850" s="194"/>
      <c r="B850" s="194"/>
      <c r="C850" s="194"/>
      <c r="D850" s="194"/>
      <c r="E850" s="194" t="s">
        <v>138</v>
      </c>
      <c r="F850" s="195"/>
      <c r="G850" s="194" t="s">
        <v>139</v>
      </c>
      <c r="H850" s="195"/>
      <c r="I850" s="194" t="s">
        <v>140</v>
      </c>
      <c r="J850" s="195"/>
    </row>
    <row r="851" spans="1:10" ht="15" thickBot="1" x14ac:dyDescent="0.25">
      <c r="A851" s="194"/>
      <c r="B851" s="194"/>
      <c r="C851" s="194"/>
      <c r="D851" s="194"/>
      <c r="E851" s="194" t="s">
        <v>141</v>
      </c>
      <c r="F851" s="195"/>
      <c r="G851" s="194"/>
      <c r="H851" s="224" t="s">
        <v>142</v>
      </c>
      <c r="I851" s="224"/>
      <c r="J851" s="195"/>
    </row>
    <row r="852" spans="1:10" ht="15" thickTop="1" x14ac:dyDescent="0.2">
      <c r="A852" s="177"/>
      <c r="B852" s="177"/>
      <c r="C852" s="177"/>
      <c r="D852" s="177"/>
      <c r="E852" s="177"/>
      <c r="F852" s="177"/>
      <c r="G852" s="177"/>
      <c r="H852" s="177"/>
      <c r="I852" s="177"/>
      <c r="J852" s="177"/>
    </row>
    <row r="853" spans="1:10" ht="15" x14ac:dyDescent="0.2">
      <c r="A853" s="169" t="s">
        <v>471</v>
      </c>
      <c r="B853" s="171" t="s">
        <v>8</v>
      </c>
      <c r="C853" s="169" t="s">
        <v>9</v>
      </c>
      <c r="D853" s="169" t="s">
        <v>10</v>
      </c>
      <c r="E853" s="225" t="s">
        <v>129</v>
      </c>
      <c r="F853" s="225"/>
      <c r="G853" s="170" t="s">
        <v>11</v>
      </c>
      <c r="H853" s="171" t="s">
        <v>12</v>
      </c>
      <c r="I853" s="171" t="s">
        <v>13</v>
      </c>
      <c r="J853" s="171" t="s">
        <v>15</v>
      </c>
    </row>
    <row r="854" spans="1:10" x14ac:dyDescent="0.2">
      <c r="A854" s="172"/>
      <c r="B854" s="174"/>
      <c r="C854" s="172"/>
      <c r="D854" s="172" t="s">
        <v>472</v>
      </c>
      <c r="E854" s="226"/>
      <c r="F854" s="226"/>
      <c r="G854" s="173" t="s">
        <v>49</v>
      </c>
      <c r="H854" s="176">
        <v>1</v>
      </c>
      <c r="I854" s="175"/>
      <c r="J854" s="175"/>
    </row>
    <row r="855" spans="1:10" x14ac:dyDescent="0.2">
      <c r="A855" s="184"/>
      <c r="B855" s="186"/>
      <c r="C855" s="184"/>
      <c r="D855" s="184" t="s">
        <v>472</v>
      </c>
      <c r="E855" s="227"/>
      <c r="F855" s="227"/>
      <c r="G855" s="185" t="s">
        <v>49</v>
      </c>
      <c r="H855" s="189">
        <v>1</v>
      </c>
      <c r="I855" s="187"/>
      <c r="J855" s="187"/>
    </row>
    <row r="856" spans="1:10" x14ac:dyDescent="0.2">
      <c r="A856" s="194"/>
      <c r="B856" s="194"/>
      <c r="C856" s="194"/>
      <c r="D856" s="194"/>
      <c r="E856" s="194" t="s">
        <v>138</v>
      </c>
      <c r="F856" s="195"/>
      <c r="G856" s="194" t="s">
        <v>139</v>
      </c>
      <c r="H856" s="195"/>
      <c r="I856" s="194" t="s">
        <v>140</v>
      </c>
      <c r="J856" s="195"/>
    </row>
    <row r="857" spans="1:10" ht="15" thickBot="1" x14ac:dyDescent="0.25">
      <c r="A857" s="194"/>
      <c r="B857" s="194"/>
      <c r="C857" s="194"/>
      <c r="D857" s="194"/>
      <c r="E857" s="194" t="s">
        <v>141</v>
      </c>
      <c r="F857" s="195"/>
      <c r="G857" s="194"/>
      <c r="H857" s="224" t="s">
        <v>142</v>
      </c>
      <c r="I857" s="224"/>
      <c r="J857" s="195"/>
    </row>
    <row r="858" spans="1:10" ht="15" thickTop="1" x14ac:dyDescent="0.2">
      <c r="A858" s="177"/>
      <c r="B858" s="177"/>
      <c r="C858" s="177"/>
      <c r="D858" s="177"/>
      <c r="E858" s="177"/>
      <c r="F858" s="177"/>
      <c r="G858" s="177"/>
      <c r="H858" s="177"/>
      <c r="I858" s="177"/>
      <c r="J858" s="177"/>
    </row>
    <row r="859" spans="1:10" ht="15" x14ac:dyDescent="0.2">
      <c r="A859" s="169" t="s">
        <v>473</v>
      </c>
      <c r="B859" s="171" t="s">
        <v>8</v>
      </c>
      <c r="C859" s="169" t="s">
        <v>9</v>
      </c>
      <c r="D859" s="169" t="s">
        <v>10</v>
      </c>
      <c r="E859" s="225" t="s">
        <v>129</v>
      </c>
      <c r="F859" s="225"/>
      <c r="G859" s="170" t="s">
        <v>11</v>
      </c>
      <c r="H859" s="171" t="s">
        <v>12</v>
      </c>
      <c r="I859" s="171" t="s">
        <v>13</v>
      </c>
      <c r="J859" s="171" t="s">
        <v>15</v>
      </c>
    </row>
    <row r="860" spans="1:10" ht="25.5" x14ac:dyDescent="0.2">
      <c r="A860" s="172"/>
      <c r="B860" s="174"/>
      <c r="C860" s="172"/>
      <c r="D860" s="172" t="s">
        <v>474</v>
      </c>
      <c r="E860" s="226"/>
      <c r="F860" s="226"/>
      <c r="G860" s="173" t="s">
        <v>49</v>
      </c>
      <c r="H860" s="176">
        <v>1</v>
      </c>
      <c r="I860" s="175"/>
      <c r="J860" s="175"/>
    </row>
    <row r="861" spans="1:10" ht="25.5" x14ac:dyDescent="0.2">
      <c r="A861" s="178"/>
      <c r="B861" s="180"/>
      <c r="C861" s="178"/>
      <c r="D861" s="178" t="s">
        <v>839</v>
      </c>
      <c r="E861" s="223"/>
      <c r="F861" s="223"/>
      <c r="G861" s="179" t="s">
        <v>49</v>
      </c>
      <c r="H861" s="183">
        <v>1</v>
      </c>
      <c r="I861" s="181"/>
      <c r="J861" s="181"/>
    </row>
    <row r="862" spans="1:10" ht="38.25" x14ac:dyDescent="0.2">
      <c r="A862" s="184"/>
      <c r="B862" s="186"/>
      <c r="C862" s="184"/>
      <c r="D862" s="184" t="s">
        <v>840</v>
      </c>
      <c r="E862" s="227"/>
      <c r="F862" s="227"/>
      <c r="G862" s="185" t="s">
        <v>49</v>
      </c>
      <c r="H862" s="189">
        <v>1</v>
      </c>
      <c r="I862" s="187"/>
      <c r="J862" s="187"/>
    </row>
    <row r="863" spans="1:10" x14ac:dyDescent="0.2">
      <c r="A863" s="194"/>
      <c r="B863" s="194"/>
      <c r="C863" s="194"/>
      <c r="D863" s="194"/>
      <c r="E863" s="194" t="s">
        <v>138</v>
      </c>
      <c r="F863" s="195"/>
      <c r="G863" s="194" t="s">
        <v>139</v>
      </c>
      <c r="H863" s="195"/>
      <c r="I863" s="194" t="s">
        <v>140</v>
      </c>
      <c r="J863" s="195"/>
    </row>
    <row r="864" spans="1:10" ht="15" thickBot="1" x14ac:dyDescent="0.25">
      <c r="A864" s="194"/>
      <c r="B864" s="194"/>
      <c r="C864" s="194"/>
      <c r="D864" s="194"/>
      <c r="E864" s="194" t="s">
        <v>141</v>
      </c>
      <c r="F864" s="195"/>
      <c r="G864" s="194"/>
      <c r="H864" s="224" t="s">
        <v>142</v>
      </c>
      <c r="I864" s="224"/>
      <c r="J864" s="195"/>
    </row>
    <row r="865" spans="1:10" ht="15" thickTop="1" x14ac:dyDescent="0.2">
      <c r="A865" s="177"/>
      <c r="B865" s="177"/>
      <c r="C865" s="177"/>
      <c r="D865" s="177"/>
      <c r="E865" s="177"/>
      <c r="F865" s="177"/>
      <c r="G865" s="177"/>
      <c r="H865" s="177"/>
      <c r="I865" s="177"/>
      <c r="J865" s="177"/>
    </row>
    <row r="866" spans="1:10" ht="15" x14ac:dyDescent="0.2">
      <c r="A866" s="169" t="s">
        <v>475</v>
      </c>
      <c r="B866" s="171" t="s">
        <v>8</v>
      </c>
      <c r="C866" s="169" t="s">
        <v>9</v>
      </c>
      <c r="D866" s="169" t="s">
        <v>10</v>
      </c>
      <c r="E866" s="225" t="s">
        <v>129</v>
      </c>
      <c r="F866" s="225"/>
      <c r="G866" s="170" t="s">
        <v>11</v>
      </c>
      <c r="H866" s="171" t="s">
        <v>12</v>
      </c>
      <c r="I866" s="171" t="s">
        <v>13</v>
      </c>
      <c r="J866" s="171" t="s">
        <v>15</v>
      </c>
    </row>
    <row r="867" spans="1:10" x14ac:dyDescent="0.2">
      <c r="A867" s="172"/>
      <c r="B867" s="174"/>
      <c r="C867" s="172"/>
      <c r="D867" s="172" t="s">
        <v>476</v>
      </c>
      <c r="E867" s="226"/>
      <c r="F867" s="226"/>
      <c r="G867" s="173" t="s">
        <v>49</v>
      </c>
      <c r="H867" s="176">
        <v>1</v>
      </c>
      <c r="I867" s="175"/>
      <c r="J867" s="175"/>
    </row>
    <row r="868" spans="1:10" x14ac:dyDescent="0.2">
      <c r="A868" s="178"/>
      <c r="B868" s="180"/>
      <c r="C868" s="178"/>
      <c r="D868" s="178" t="s">
        <v>198</v>
      </c>
      <c r="E868" s="223"/>
      <c r="F868" s="223"/>
      <c r="G868" s="179" t="s">
        <v>137</v>
      </c>
      <c r="H868" s="183">
        <v>2.5000000000000001E-2</v>
      </c>
      <c r="I868" s="181"/>
      <c r="J868" s="181"/>
    </row>
    <row r="869" spans="1:10" ht="25.5" x14ac:dyDescent="0.2">
      <c r="A869" s="184"/>
      <c r="B869" s="186"/>
      <c r="C869" s="184"/>
      <c r="D869" s="184" t="s">
        <v>841</v>
      </c>
      <c r="E869" s="227"/>
      <c r="F869" s="227"/>
      <c r="G869" s="185" t="s">
        <v>28</v>
      </c>
      <c r="H869" s="189">
        <v>0.3</v>
      </c>
      <c r="I869" s="187"/>
      <c r="J869" s="187"/>
    </row>
    <row r="870" spans="1:10" x14ac:dyDescent="0.2">
      <c r="A870" s="194"/>
      <c r="B870" s="194"/>
      <c r="C870" s="194"/>
      <c r="D870" s="194"/>
      <c r="E870" s="194" t="s">
        <v>138</v>
      </c>
      <c r="F870" s="195"/>
      <c r="G870" s="194" t="s">
        <v>139</v>
      </c>
      <c r="H870" s="195"/>
      <c r="I870" s="194" t="s">
        <v>140</v>
      </c>
      <c r="J870" s="195"/>
    </row>
    <row r="871" spans="1:10" ht="15" thickBot="1" x14ac:dyDescent="0.25">
      <c r="A871" s="194"/>
      <c r="B871" s="194"/>
      <c r="C871" s="194"/>
      <c r="D871" s="194"/>
      <c r="E871" s="194" t="s">
        <v>141</v>
      </c>
      <c r="F871" s="195"/>
      <c r="G871" s="194"/>
      <c r="H871" s="224" t="s">
        <v>142</v>
      </c>
      <c r="I871" s="224"/>
      <c r="J871" s="195"/>
    </row>
    <row r="872" spans="1:10" ht="15" thickTop="1" x14ac:dyDescent="0.2">
      <c r="A872" s="177"/>
      <c r="B872" s="177"/>
      <c r="C872" s="177"/>
      <c r="D872" s="177"/>
      <c r="E872" s="177"/>
      <c r="F872" s="177"/>
      <c r="G872" s="177"/>
      <c r="H872" s="177"/>
      <c r="I872" s="177"/>
      <c r="J872" s="177"/>
    </row>
    <row r="873" spans="1:10" ht="15" x14ac:dyDescent="0.2">
      <c r="A873" s="169" t="s">
        <v>478</v>
      </c>
      <c r="B873" s="171" t="s">
        <v>8</v>
      </c>
      <c r="C873" s="169" t="s">
        <v>9</v>
      </c>
      <c r="D873" s="169" t="s">
        <v>10</v>
      </c>
      <c r="E873" s="225" t="s">
        <v>129</v>
      </c>
      <c r="F873" s="225"/>
      <c r="G873" s="170" t="s">
        <v>11</v>
      </c>
      <c r="H873" s="171" t="s">
        <v>12</v>
      </c>
      <c r="I873" s="171" t="s">
        <v>13</v>
      </c>
      <c r="J873" s="171" t="s">
        <v>15</v>
      </c>
    </row>
    <row r="874" spans="1:10" x14ac:dyDescent="0.2">
      <c r="A874" s="172"/>
      <c r="B874" s="174"/>
      <c r="C874" s="172"/>
      <c r="D874" s="172" t="s">
        <v>479</v>
      </c>
      <c r="E874" s="226" t="s">
        <v>143</v>
      </c>
      <c r="F874" s="226"/>
      <c r="G874" s="173" t="s">
        <v>23</v>
      </c>
      <c r="H874" s="176">
        <v>1</v>
      </c>
      <c r="I874" s="175"/>
      <c r="J874" s="175"/>
    </row>
    <row r="875" spans="1:10" ht="15" x14ac:dyDescent="0.2">
      <c r="A875" s="169" t="s">
        <v>161</v>
      </c>
      <c r="B875" s="171" t="s">
        <v>8</v>
      </c>
      <c r="C875" s="169" t="s">
        <v>9</v>
      </c>
      <c r="D875" s="169" t="s">
        <v>162</v>
      </c>
      <c r="E875" s="171" t="s">
        <v>146</v>
      </c>
      <c r="F875" s="229" t="s">
        <v>163</v>
      </c>
      <c r="G875" s="229"/>
      <c r="H875" s="229"/>
      <c r="I875" s="229"/>
      <c r="J875" s="171" t="s">
        <v>149</v>
      </c>
    </row>
    <row r="876" spans="1:10" x14ac:dyDescent="0.2">
      <c r="A876" s="184"/>
      <c r="B876" s="186"/>
      <c r="C876" s="184"/>
      <c r="D876" s="184" t="s">
        <v>190</v>
      </c>
      <c r="E876" s="189">
        <v>0.25</v>
      </c>
      <c r="F876" s="184"/>
      <c r="G876" s="184"/>
      <c r="H876" s="184"/>
      <c r="I876" s="188"/>
      <c r="J876" s="188"/>
    </row>
    <row r="877" spans="1:10" x14ac:dyDescent="0.2">
      <c r="A877" s="184"/>
      <c r="B877" s="186"/>
      <c r="C877" s="184"/>
      <c r="D877" s="184" t="s">
        <v>164</v>
      </c>
      <c r="E877" s="189">
        <v>2.0659999999999998</v>
      </c>
      <c r="F877" s="184"/>
      <c r="G877" s="184"/>
      <c r="H877" s="184"/>
      <c r="I877" s="188"/>
      <c r="J877" s="188"/>
    </row>
    <row r="878" spans="1:10" x14ac:dyDescent="0.2">
      <c r="A878" s="213"/>
      <c r="B878" s="213"/>
      <c r="C878" s="213"/>
      <c r="D878" s="213"/>
      <c r="E878" s="213"/>
      <c r="F878" s="213"/>
      <c r="G878" s="213" t="s">
        <v>165</v>
      </c>
      <c r="H878" s="213"/>
      <c r="I878" s="213"/>
      <c r="J878" s="192"/>
    </row>
    <row r="879" spans="1:10" x14ac:dyDescent="0.2">
      <c r="A879" s="213"/>
      <c r="B879" s="213"/>
      <c r="C879" s="213"/>
      <c r="D879" s="213"/>
      <c r="E879" s="213"/>
      <c r="F879" s="213"/>
      <c r="G879" s="213" t="s">
        <v>166</v>
      </c>
      <c r="H879" s="213"/>
      <c r="I879" s="213"/>
      <c r="J879" s="192"/>
    </row>
    <row r="880" spans="1:10" x14ac:dyDescent="0.2">
      <c r="A880" s="213"/>
      <c r="B880" s="213"/>
      <c r="C880" s="213"/>
      <c r="D880" s="213"/>
      <c r="E880" s="213"/>
      <c r="F880" s="213"/>
      <c r="G880" s="213" t="s">
        <v>167</v>
      </c>
      <c r="H880" s="213"/>
      <c r="I880" s="213"/>
      <c r="J880" s="192"/>
    </row>
    <row r="881" spans="1:10" x14ac:dyDescent="0.2">
      <c r="A881" s="213"/>
      <c r="B881" s="213"/>
      <c r="C881" s="213"/>
      <c r="D881" s="213"/>
      <c r="E881" s="213"/>
      <c r="F881" s="213"/>
      <c r="G881" s="213" t="s">
        <v>168</v>
      </c>
      <c r="H881" s="213"/>
      <c r="I881" s="213"/>
      <c r="J881" s="192"/>
    </row>
    <row r="882" spans="1:10" x14ac:dyDescent="0.2">
      <c r="A882" s="213"/>
      <c r="B882" s="213"/>
      <c r="C882" s="213"/>
      <c r="D882" s="213"/>
      <c r="E882" s="213"/>
      <c r="F882" s="213"/>
      <c r="G882" s="213" t="s">
        <v>169</v>
      </c>
      <c r="H882" s="213"/>
      <c r="I882" s="213"/>
      <c r="J882" s="192"/>
    </row>
    <row r="883" spans="1:10" x14ac:dyDescent="0.2">
      <c r="A883" s="213"/>
      <c r="B883" s="213"/>
      <c r="C883" s="213"/>
      <c r="D883" s="213"/>
      <c r="E883" s="213"/>
      <c r="F883" s="213"/>
      <c r="G883" s="213" t="s">
        <v>170</v>
      </c>
      <c r="H883" s="213"/>
      <c r="I883" s="213"/>
      <c r="J883" s="192">
        <v>1</v>
      </c>
    </row>
    <row r="884" spans="1:10" x14ac:dyDescent="0.2">
      <c r="A884" s="213"/>
      <c r="B884" s="213"/>
      <c r="C884" s="213"/>
      <c r="D884" s="213"/>
      <c r="E884" s="213"/>
      <c r="F884" s="213"/>
      <c r="G884" s="213" t="s">
        <v>171</v>
      </c>
      <c r="H884" s="213"/>
      <c r="I884" s="213"/>
      <c r="J884" s="192"/>
    </row>
    <row r="885" spans="1:10" ht="15" x14ac:dyDescent="0.2">
      <c r="A885" s="169" t="s">
        <v>172</v>
      </c>
      <c r="B885" s="171" t="s">
        <v>9</v>
      </c>
      <c r="C885" s="169" t="s">
        <v>8</v>
      </c>
      <c r="D885" s="169" t="s">
        <v>173</v>
      </c>
      <c r="E885" s="171" t="s">
        <v>146</v>
      </c>
      <c r="F885" s="171" t="s">
        <v>174</v>
      </c>
      <c r="G885" s="229" t="s">
        <v>175</v>
      </c>
      <c r="H885" s="229"/>
      <c r="I885" s="229"/>
      <c r="J885" s="171" t="s">
        <v>149</v>
      </c>
    </row>
    <row r="886" spans="1:10" x14ac:dyDescent="0.2">
      <c r="A886" s="184"/>
      <c r="B886" s="186"/>
      <c r="C886" s="184"/>
      <c r="D886" s="184" t="s">
        <v>842</v>
      </c>
      <c r="E886" s="189">
        <v>1.9000000000000001E-4</v>
      </c>
      <c r="F886" s="185" t="s">
        <v>187</v>
      </c>
      <c r="G886" s="230"/>
      <c r="H886" s="230"/>
      <c r="I886" s="227"/>
      <c r="J886" s="188"/>
    </row>
    <row r="887" spans="1:10" x14ac:dyDescent="0.2">
      <c r="A887" s="184"/>
      <c r="B887" s="186"/>
      <c r="C887" s="184"/>
      <c r="D887" s="184" t="s">
        <v>843</v>
      </c>
      <c r="E887" s="189">
        <v>1</v>
      </c>
      <c r="F887" s="185" t="s">
        <v>23</v>
      </c>
      <c r="G887" s="230"/>
      <c r="H887" s="230"/>
      <c r="I887" s="227"/>
      <c r="J887" s="188"/>
    </row>
    <row r="888" spans="1:10" x14ac:dyDescent="0.2">
      <c r="A888" s="213"/>
      <c r="B888" s="213"/>
      <c r="C888" s="213"/>
      <c r="D888" s="213"/>
      <c r="E888" s="213"/>
      <c r="F888" s="213"/>
      <c r="G888" s="213" t="s">
        <v>180</v>
      </c>
      <c r="H888" s="213"/>
      <c r="I888" s="213"/>
      <c r="J888" s="192"/>
    </row>
    <row r="889" spans="1:10" ht="15" x14ac:dyDescent="0.2">
      <c r="A889" s="169" t="s">
        <v>181</v>
      </c>
      <c r="B889" s="171" t="s">
        <v>9</v>
      </c>
      <c r="C889" s="169" t="s">
        <v>8</v>
      </c>
      <c r="D889" s="169" t="s">
        <v>182</v>
      </c>
      <c r="E889" s="171" t="s">
        <v>146</v>
      </c>
      <c r="F889" s="171" t="s">
        <v>174</v>
      </c>
      <c r="G889" s="229" t="s">
        <v>175</v>
      </c>
      <c r="H889" s="229"/>
      <c r="I889" s="229"/>
      <c r="J889" s="171" t="s">
        <v>149</v>
      </c>
    </row>
    <row r="890" spans="1:10" ht="25.5" x14ac:dyDescent="0.2">
      <c r="A890" s="178"/>
      <c r="B890" s="180"/>
      <c r="C890" s="178"/>
      <c r="D890" s="178" t="s">
        <v>254</v>
      </c>
      <c r="E890" s="183">
        <v>0.17499999999999999</v>
      </c>
      <c r="F890" s="179" t="s">
        <v>21</v>
      </c>
      <c r="G890" s="228"/>
      <c r="H890" s="228"/>
      <c r="I890" s="223"/>
      <c r="J890" s="182"/>
    </row>
    <row r="891" spans="1:10" ht="25.5" x14ac:dyDescent="0.2">
      <c r="A891" s="178"/>
      <c r="B891" s="180"/>
      <c r="C891" s="178"/>
      <c r="D891" s="178" t="s">
        <v>844</v>
      </c>
      <c r="E891" s="183">
        <v>0.76</v>
      </c>
      <c r="F891" s="179" t="s">
        <v>28</v>
      </c>
      <c r="G891" s="228"/>
      <c r="H891" s="228"/>
      <c r="I891" s="223"/>
      <c r="J891" s="182"/>
    </row>
    <row r="892" spans="1:10" x14ac:dyDescent="0.2">
      <c r="A892" s="178"/>
      <c r="B892" s="180"/>
      <c r="C892" s="178"/>
      <c r="D892" s="178" t="s">
        <v>253</v>
      </c>
      <c r="E892" s="183">
        <v>0.17</v>
      </c>
      <c r="F892" s="179" t="s">
        <v>21</v>
      </c>
      <c r="G892" s="228"/>
      <c r="H892" s="228"/>
      <c r="I892" s="223"/>
      <c r="J892" s="182"/>
    </row>
    <row r="893" spans="1:10" x14ac:dyDescent="0.2">
      <c r="A893" s="178"/>
      <c r="B893" s="180"/>
      <c r="C893" s="178"/>
      <c r="D893" s="178" t="s">
        <v>366</v>
      </c>
      <c r="E893" s="183">
        <v>0.36</v>
      </c>
      <c r="F893" s="179" t="s">
        <v>21</v>
      </c>
      <c r="G893" s="228"/>
      <c r="H893" s="228"/>
      <c r="I893" s="223"/>
      <c r="J893" s="182"/>
    </row>
    <row r="894" spans="1:10" x14ac:dyDescent="0.2">
      <c r="A894" s="213"/>
      <c r="B894" s="213"/>
      <c r="C894" s="213"/>
      <c r="D894" s="213"/>
      <c r="E894" s="213"/>
      <c r="F894" s="213"/>
      <c r="G894" s="213" t="s">
        <v>184</v>
      </c>
      <c r="H894" s="213"/>
      <c r="I894" s="213"/>
      <c r="J894" s="192"/>
    </row>
    <row r="895" spans="1:10" ht="15" x14ac:dyDescent="0.2">
      <c r="A895" s="169" t="s">
        <v>185</v>
      </c>
      <c r="B895" s="171" t="s">
        <v>9</v>
      </c>
      <c r="C895" s="169" t="s">
        <v>152</v>
      </c>
      <c r="D895" s="169" t="s">
        <v>186</v>
      </c>
      <c r="E895" s="171" t="s">
        <v>8</v>
      </c>
      <c r="F895" s="171" t="s">
        <v>146</v>
      </c>
      <c r="G895" s="170" t="s">
        <v>174</v>
      </c>
      <c r="H895" s="229" t="s">
        <v>175</v>
      </c>
      <c r="I895" s="229"/>
      <c r="J895" s="171" t="s">
        <v>149</v>
      </c>
    </row>
    <row r="896" spans="1:10" ht="25.5" x14ac:dyDescent="0.2">
      <c r="A896" s="178"/>
      <c r="B896" s="180"/>
      <c r="C896" s="178"/>
      <c r="D896" s="178" t="s">
        <v>188</v>
      </c>
      <c r="E896" s="180"/>
      <c r="F896" s="183">
        <v>0.10838</v>
      </c>
      <c r="G896" s="179" t="s">
        <v>187</v>
      </c>
      <c r="H896" s="228"/>
      <c r="I896" s="223"/>
      <c r="J896" s="182"/>
    </row>
    <row r="897" spans="1:10" x14ac:dyDescent="0.2">
      <c r="A897" s="213"/>
      <c r="B897" s="213"/>
      <c r="C897" s="213"/>
      <c r="D897" s="213"/>
      <c r="E897" s="213"/>
      <c r="F897" s="213"/>
      <c r="G897" s="213" t="s">
        <v>189</v>
      </c>
      <c r="H897" s="213"/>
      <c r="I897" s="213"/>
      <c r="J897" s="192"/>
    </row>
    <row r="898" spans="1:10" x14ac:dyDescent="0.2">
      <c r="A898" s="194"/>
      <c r="B898" s="194"/>
      <c r="C898" s="194"/>
      <c r="D898" s="194"/>
      <c r="E898" s="194" t="s">
        <v>138</v>
      </c>
      <c r="F898" s="195"/>
      <c r="G898" s="194" t="s">
        <v>139</v>
      </c>
      <c r="H898" s="195"/>
      <c r="I898" s="194" t="s">
        <v>140</v>
      </c>
      <c r="J898" s="195"/>
    </row>
    <row r="899" spans="1:10" ht="15" thickBot="1" x14ac:dyDescent="0.25">
      <c r="A899" s="194"/>
      <c r="B899" s="194"/>
      <c r="C899" s="194"/>
      <c r="D899" s="194"/>
      <c r="E899" s="194" t="s">
        <v>141</v>
      </c>
      <c r="F899" s="195"/>
      <c r="G899" s="194"/>
      <c r="H899" s="224" t="s">
        <v>142</v>
      </c>
      <c r="I899" s="224"/>
      <c r="J899" s="195"/>
    </row>
    <row r="900" spans="1:10" ht="15" thickTop="1" x14ac:dyDescent="0.2">
      <c r="A900" s="177"/>
      <c r="B900" s="177"/>
      <c r="C900" s="177"/>
      <c r="D900" s="177"/>
      <c r="E900" s="177"/>
      <c r="F900" s="177"/>
      <c r="G900" s="177"/>
      <c r="H900" s="177"/>
      <c r="I900" s="177"/>
      <c r="J900" s="177"/>
    </row>
    <row r="901" spans="1:10" ht="15" x14ac:dyDescent="0.2">
      <c r="A901" s="169" t="s">
        <v>480</v>
      </c>
      <c r="B901" s="171" t="s">
        <v>8</v>
      </c>
      <c r="C901" s="169" t="s">
        <v>9</v>
      </c>
      <c r="D901" s="169" t="s">
        <v>10</v>
      </c>
      <c r="E901" s="225" t="s">
        <v>129</v>
      </c>
      <c r="F901" s="225"/>
      <c r="G901" s="170" t="s">
        <v>11</v>
      </c>
      <c r="H901" s="171" t="s">
        <v>12</v>
      </c>
      <c r="I901" s="171" t="s">
        <v>13</v>
      </c>
      <c r="J901" s="171" t="s">
        <v>15</v>
      </c>
    </row>
    <row r="902" spans="1:10" ht="38.25" x14ac:dyDescent="0.2">
      <c r="A902" s="172"/>
      <c r="B902" s="174"/>
      <c r="C902" s="172"/>
      <c r="D902" s="172" t="s">
        <v>52</v>
      </c>
      <c r="E902" s="226"/>
      <c r="F902" s="226"/>
      <c r="G902" s="173" t="s">
        <v>21</v>
      </c>
      <c r="H902" s="176">
        <v>1</v>
      </c>
      <c r="I902" s="175"/>
      <c r="J902" s="175"/>
    </row>
    <row r="903" spans="1:10" ht="25.5" x14ac:dyDescent="0.2">
      <c r="A903" s="178"/>
      <c r="B903" s="180"/>
      <c r="C903" s="178"/>
      <c r="D903" s="178" t="s">
        <v>248</v>
      </c>
      <c r="E903" s="223"/>
      <c r="F903" s="223"/>
      <c r="G903" s="179" t="s">
        <v>21</v>
      </c>
      <c r="H903" s="183">
        <v>1.1000000000000001</v>
      </c>
      <c r="I903" s="181"/>
      <c r="J903" s="181"/>
    </row>
    <row r="904" spans="1:10" ht="38.25" x14ac:dyDescent="0.2">
      <c r="A904" s="178"/>
      <c r="B904" s="180"/>
      <c r="C904" s="178"/>
      <c r="D904" s="178" t="s">
        <v>249</v>
      </c>
      <c r="E904" s="223"/>
      <c r="F904" s="223"/>
      <c r="G904" s="179" t="s">
        <v>21</v>
      </c>
      <c r="H904" s="183">
        <v>0.15</v>
      </c>
      <c r="I904" s="181"/>
      <c r="J904" s="181"/>
    </row>
    <row r="905" spans="1:10" x14ac:dyDescent="0.2">
      <c r="A905" s="178"/>
      <c r="B905" s="180"/>
      <c r="C905" s="178"/>
      <c r="D905" s="178" t="s">
        <v>198</v>
      </c>
      <c r="E905" s="223"/>
      <c r="F905" s="223"/>
      <c r="G905" s="179" t="s">
        <v>137</v>
      </c>
      <c r="H905" s="183">
        <v>7.2</v>
      </c>
      <c r="I905" s="181"/>
      <c r="J905" s="181"/>
    </row>
    <row r="906" spans="1:10" x14ac:dyDescent="0.2">
      <c r="A906" s="178"/>
      <c r="B906" s="180"/>
      <c r="C906" s="178"/>
      <c r="D906" s="178" t="s">
        <v>136</v>
      </c>
      <c r="E906" s="223"/>
      <c r="F906" s="223"/>
      <c r="G906" s="179" t="s">
        <v>137</v>
      </c>
      <c r="H906" s="183">
        <v>10.199999999999999</v>
      </c>
      <c r="I906" s="181"/>
      <c r="J906" s="181"/>
    </row>
    <row r="907" spans="1:10" ht="25.5" x14ac:dyDescent="0.2">
      <c r="A907" s="184"/>
      <c r="B907" s="186"/>
      <c r="C907" s="184"/>
      <c r="D907" s="184" t="s">
        <v>250</v>
      </c>
      <c r="E907" s="227"/>
      <c r="F907" s="227"/>
      <c r="G907" s="185" t="s">
        <v>21</v>
      </c>
      <c r="H907" s="189">
        <v>1.1000000000000001</v>
      </c>
      <c r="I907" s="187"/>
      <c r="J907" s="187"/>
    </row>
    <row r="908" spans="1:10" x14ac:dyDescent="0.2">
      <c r="A908" s="194"/>
      <c r="B908" s="194"/>
      <c r="C908" s="194"/>
      <c r="D908" s="194"/>
      <c r="E908" s="194" t="s">
        <v>138</v>
      </c>
      <c r="F908" s="195"/>
      <c r="G908" s="194" t="s">
        <v>139</v>
      </c>
      <c r="H908" s="195"/>
      <c r="I908" s="194" t="s">
        <v>140</v>
      </c>
      <c r="J908" s="195"/>
    </row>
    <row r="909" spans="1:10" ht="15" thickBot="1" x14ac:dyDescent="0.25">
      <c r="A909" s="194"/>
      <c r="B909" s="194"/>
      <c r="C909" s="194"/>
      <c r="D909" s="194"/>
      <c r="E909" s="194" t="s">
        <v>141</v>
      </c>
      <c r="F909" s="195"/>
      <c r="G909" s="194"/>
      <c r="H909" s="224" t="s">
        <v>142</v>
      </c>
      <c r="I909" s="224"/>
      <c r="J909" s="195"/>
    </row>
    <row r="910" spans="1:10" ht="15" thickTop="1" x14ac:dyDescent="0.2">
      <c r="A910" s="177"/>
      <c r="B910" s="177"/>
      <c r="C910" s="177"/>
      <c r="D910" s="177"/>
      <c r="E910" s="177"/>
      <c r="F910" s="177"/>
      <c r="G910" s="177"/>
      <c r="H910" s="177"/>
      <c r="I910" s="177"/>
      <c r="J910" s="177"/>
    </row>
    <row r="911" spans="1:10" ht="15" x14ac:dyDescent="0.2">
      <c r="A911" s="169" t="s">
        <v>481</v>
      </c>
      <c r="B911" s="171" t="s">
        <v>8</v>
      </c>
      <c r="C911" s="169" t="s">
        <v>9</v>
      </c>
      <c r="D911" s="169" t="s">
        <v>10</v>
      </c>
      <c r="E911" s="225" t="s">
        <v>129</v>
      </c>
      <c r="F911" s="225"/>
      <c r="G911" s="170" t="s">
        <v>11</v>
      </c>
      <c r="H911" s="171" t="s">
        <v>12</v>
      </c>
      <c r="I911" s="171" t="s">
        <v>13</v>
      </c>
      <c r="J911" s="171" t="s">
        <v>15</v>
      </c>
    </row>
    <row r="912" spans="1:10" ht="51" x14ac:dyDescent="0.2">
      <c r="A912" s="172"/>
      <c r="B912" s="174"/>
      <c r="C912" s="172"/>
      <c r="D912" s="172" t="s">
        <v>482</v>
      </c>
      <c r="E912" s="226"/>
      <c r="F912" s="226"/>
      <c r="G912" s="173" t="s">
        <v>49</v>
      </c>
      <c r="H912" s="176">
        <v>1</v>
      </c>
      <c r="I912" s="175"/>
      <c r="J912" s="175"/>
    </row>
    <row r="913" spans="1:10" ht="25.5" x14ac:dyDescent="0.2">
      <c r="A913" s="178"/>
      <c r="B913" s="180"/>
      <c r="C913" s="178"/>
      <c r="D913" s="178" t="s">
        <v>845</v>
      </c>
      <c r="E913" s="223"/>
      <c r="F913" s="223"/>
      <c r="G913" s="179" t="s">
        <v>130</v>
      </c>
      <c r="H913" s="183">
        <v>1.7999999999999999E-2</v>
      </c>
      <c r="I913" s="181"/>
      <c r="J913" s="181"/>
    </row>
    <row r="914" spans="1:10" ht="25.5" x14ac:dyDescent="0.2">
      <c r="A914" s="178"/>
      <c r="B914" s="180"/>
      <c r="C914" s="178"/>
      <c r="D914" s="178" t="s">
        <v>846</v>
      </c>
      <c r="E914" s="223"/>
      <c r="F914" s="223"/>
      <c r="G914" s="179" t="s">
        <v>133</v>
      </c>
      <c r="H914" s="183">
        <v>9.0999999999999998E-2</v>
      </c>
      <c r="I914" s="181"/>
      <c r="J914" s="181"/>
    </row>
    <row r="915" spans="1:10" ht="25.5" x14ac:dyDescent="0.2">
      <c r="A915" s="178"/>
      <c r="B915" s="180"/>
      <c r="C915" s="178"/>
      <c r="D915" s="178" t="s">
        <v>847</v>
      </c>
      <c r="E915" s="223"/>
      <c r="F915" s="223"/>
      <c r="G915" s="179" t="s">
        <v>21</v>
      </c>
      <c r="H915" s="183">
        <v>3.0000000000000001E-3</v>
      </c>
      <c r="I915" s="181"/>
      <c r="J915" s="181"/>
    </row>
    <row r="916" spans="1:10" x14ac:dyDescent="0.2">
      <c r="A916" s="178"/>
      <c r="B916" s="180"/>
      <c r="C916" s="178"/>
      <c r="D916" s="178" t="s">
        <v>301</v>
      </c>
      <c r="E916" s="223"/>
      <c r="F916" s="223"/>
      <c r="G916" s="179" t="s">
        <v>137</v>
      </c>
      <c r="H916" s="183">
        <v>0.109</v>
      </c>
      <c r="I916" s="181"/>
      <c r="J916" s="181"/>
    </row>
    <row r="917" spans="1:10" x14ac:dyDescent="0.2">
      <c r="A917" s="178"/>
      <c r="B917" s="180"/>
      <c r="C917" s="178"/>
      <c r="D917" s="178" t="s">
        <v>198</v>
      </c>
      <c r="E917" s="223"/>
      <c r="F917" s="223"/>
      <c r="G917" s="179" t="s">
        <v>137</v>
      </c>
      <c r="H917" s="183">
        <v>0.24399999999999999</v>
      </c>
      <c r="I917" s="181"/>
      <c r="J917" s="181"/>
    </row>
    <row r="918" spans="1:10" x14ac:dyDescent="0.2">
      <c r="A918" s="178"/>
      <c r="B918" s="180"/>
      <c r="C918" s="178"/>
      <c r="D918" s="178" t="s">
        <v>136</v>
      </c>
      <c r="E918" s="223"/>
      <c r="F918" s="223"/>
      <c r="G918" s="179" t="s">
        <v>137</v>
      </c>
      <c r="H918" s="183">
        <v>0.48699999999999999</v>
      </c>
      <c r="I918" s="181"/>
      <c r="J918" s="181"/>
    </row>
    <row r="919" spans="1:10" ht="25.5" x14ac:dyDescent="0.2">
      <c r="A919" s="184"/>
      <c r="B919" s="186"/>
      <c r="C919" s="184"/>
      <c r="D919" s="184" t="s">
        <v>214</v>
      </c>
      <c r="E919" s="227"/>
      <c r="F919" s="227"/>
      <c r="G919" s="185" t="s">
        <v>21</v>
      </c>
      <c r="H919" s="189">
        <v>1.4999999999999999E-2</v>
      </c>
      <c r="I919" s="187"/>
      <c r="J919" s="187"/>
    </row>
    <row r="920" spans="1:10" ht="38.25" x14ac:dyDescent="0.2">
      <c r="A920" s="184"/>
      <c r="B920" s="186"/>
      <c r="C920" s="184"/>
      <c r="D920" s="184" t="s">
        <v>323</v>
      </c>
      <c r="E920" s="227"/>
      <c r="F920" s="227"/>
      <c r="G920" s="185" t="s">
        <v>21</v>
      </c>
      <c r="H920" s="189">
        <v>6.3E-2</v>
      </c>
      <c r="I920" s="187"/>
      <c r="J920" s="187"/>
    </row>
    <row r="921" spans="1:10" x14ac:dyDescent="0.2">
      <c r="A921" s="194"/>
      <c r="B921" s="194"/>
      <c r="C921" s="194"/>
      <c r="D921" s="194"/>
      <c r="E921" s="194" t="s">
        <v>138</v>
      </c>
      <c r="F921" s="195"/>
      <c r="G921" s="194" t="s">
        <v>139</v>
      </c>
      <c r="H921" s="195"/>
      <c r="I921" s="194" t="s">
        <v>140</v>
      </c>
      <c r="J921" s="195"/>
    </row>
    <row r="922" spans="1:10" ht="15" thickBot="1" x14ac:dyDescent="0.25">
      <c r="A922" s="194"/>
      <c r="B922" s="194"/>
      <c r="C922" s="194"/>
      <c r="D922" s="194"/>
      <c r="E922" s="194" t="s">
        <v>141</v>
      </c>
      <c r="F922" s="195"/>
      <c r="G922" s="194"/>
      <c r="H922" s="224" t="s">
        <v>142</v>
      </c>
      <c r="I922" s="224"/>
      <c r="J922" s="195"/>
    </row>
    <row r="923" spans="1:10" ht="15" thickTop="1" x14ac:dyDescent="0.2">
      <c r="A923" s="177"/>
      <c r="B923" s="177"/>
      <c r="C923" s="177"/>
      <c r="D923" s="177"/>
      <c r="E923" s="177"/>
      <c r="F923" s="177"/>
      <c r="G923" s="177"/>
      <c r="H923" s="177"/>
      <c r="I923" s="177"/>
      <c r="J923" s="177"/>
    </row>
    <row r="924" spans="1:10" ht="15" x14ac:dyDescent="0.2">
      <c r="A924" s="169" t="s">
        <v>483</v>
      </c>
      <c r="B924" s="171" t="s">
        <v>8</v>
      </c>
      <c r="C924" s="169" t="s">
        <v>9</v>
      </c>
      <c r="D924" s="169" t="s">
        <v>10</v>
      </c>
      <c r="E924" s="225" t="s">
        <v>129</v>
      </c>
      <c r="F924" s="225"/>
      <c r="G924" s="170" t="s">
        <v>11</v>
      </c>
      <c r="H924" s="171" t="s">
        <v>12</v>
      </c>
      <c r="I924" s="171" t="s">
        <v>13</v>
      </c>
      <c r="J924" s="171" t="s">
        <v>15</v>
      </c>
    </row>
    <row r="925" spans="1:10" ht="51" x14ac:dyDescent="0.2">
      <c r="A925" s="172"/>
      <c r="B925" s="174"/>
      <c r="C925" s="172"/>
      <c r="D925" s="172" t="s">
        <v>53</v>
      </c>
      <c r="E925" s="226"/>
      <c r="F925" s="226"/>
      <c r="G925" s="173" t="s">
        <v>36</v>
      </c>
      <c r="H925" s="176">
        <v>1</v>
      </c>
      <c r="I925" s="175"/>
      <c r="J925" s="175"/>
    </row>
    <row r="926" spans="1:10" ht="38.25" x14ac:dyDescent="0.2">
      <c r="A926" s="178"/>
      <c r="B926" s="180"/>
      <c r="C926" s="178"/>
      <c r="D926" s="178" t="s">
        <v>848</v>
      </c>
      <c r="E926" s="223"/>
      <c r="F926" s="223"/>
      <c r="G926" s="179" t="s">
        <v>21</v>
      </c>
      <c r="H926" s="183">
        <v>14.45</v>
      </c>
      <c r="I926" s="181"/>
      <c r="J926" s="181"/>
    </row>
    <row r="927" spans="1:10" ht="51" x14ac:dyDescent="0.2">
      <c r="A927" s="178"/>
      <c r="B927" s="180"/>
      <c r="C927" s="178"/>
      <c r="D927" s="178" t="s">
        <v>251</v>
      </c>
      <c r="E927" s="223"/>
      <c r="F927" s="223"/>
      <c r="G927" s="179" t="s">
        <v>28</v>
      </c>
      <c r="H927" s="183">
        <v>5.74</v>
      </c>
      <c r="I927" s="181"/>
      <c r="J927" s="181"/>
    </row>
    <row r="928" spans="1:10" ht="25.5" x14ac:dyDescent="0.2">
      <c r="A928" s="178"/>
      <c r="B928" s="180"/>
      <c r="C928" s="178"/>
      <c r="D928" s="178" t="s">
        <v>248</v>
      </c>
      <c r="E928" s="223"/>
      <c r="F928" s="223"/>
      <c r="G928" s="179" t="s">
        <v>21</v>
      </c>
      <c r="H928" s="183">
        <v>0.85</v>
      </c>
      <c r="I928" s="181"/>
      <c r="J928" s="181"/>
    </row>
    <row r="929" spans="1:10" ht="25.5" x14ac:dyDescent="0.2">
      <c r="A929" s="178"/>
      <c r="B929" s="180"/>
      <c r="C929" s="178"/>
      <c r="D929" s="178" t="s">
        <v>252</v>
      </c>
      <c r="E929" s="223"/>
      <c r="F929" s="223"/>
      <c r="G929" s="179" t="s">
        <v>21</v>
      </c>
      <c r="H929" s="183">
        <v>0.66700000000000004</v>
      </c>
      <c r="I929" s="181"/>
      <c r="J929" s="181"/>
    </row>
    <row r="930" spans="1:10" x14ac:dyDescent="0.2">
      <c r="A930" s="194"/>
      <c r="B930" s="194"/>
      <c r="C930" s="194"/>
      <c r="D930" s="194"/>
      <c r="E930" s="194" t="s">
        <v>138</v>
      </c>
      <c r="F930" s="195"/>
      <c r="G930" s="194" t="s">
        <v>139</v>
      </c>
      <c r="H930" s="195"/>
      <c r="I930" s="194" t="s">
        <v>140</v>
      </c>
      <c r="J930" s="195"/>
    </row>
    <row r="931" spans="1:10" ht="15" thickBot="1" x14ac:dyDescent="0.25">
      <c r="A931" s="194"/>
      <c r="B931" s="194"/>
      <c r="C931" s="194"/>
      <c r="D931" s="194"/>
      <c r="E931" s="194" t="s">
        <v>141</v>
      </c>
      <c r="F931" s="195"/>
      <c r="G931" s="194"/>
      <c r="H931" s="224" t="s">
        <v>142</v>
      </c>
      <c r="I931" s="224"/>
      <c r="J931" s="195"/>
    </row>
    <row r="932" spans="1:10" ht="15" thickTop="1" x14ac:dyDescent="0.2">
      <c r="A932" s="177"/>
      <c r="B932" s="177"/>
      <c r="C932" s="177"/>
      <c r="D932" s="177"/>
      <c r="E932" s="177"/>
      <c r="F932" s="177"/>
      <c r="G932" s="177"/>
      <c r="H932" s="177"/>
      <c r="I932" s="177"/>
      <c r="J932" s="177"/>
    </row>
    <row r="933" spans="1:10" ht="15" x14ac:dyDescent="0.2">
      <c r="A933" s="169" t="s">
        <v>484</v>
      </c>
      <c r="B933" s="171" t="s">
        <v>8</v>
      </c>
      <c r="C933" s="169" t="s">
        <v>9</v>
      </c>
      <c r="D933" s="169" t="s">
        <v>10</v>
      </c>
      <c r="E933" s="225" t="s">
        <v>129</v>
      </c>
      <c r="F933" s="225"/>
      <c r="G933" s="170" t="s">
        <v>11</v>
      </c>
      <c r="H933" s="171" t="s">
        <v>12</v>
      </c>
      <c r="I933" s="171" t="s">
        <v>13</v>
      </c>
      <c r="J933" s="171" t="s">
        <v>15</v>
      </c>
    </row>
    <row r="934" spans="1:10" ht="25.5" x14ac:dyDescent="0.2">
      <c r="A934" s="172"/>
      <c r="B934" s="174"/>
      <c r="C934" s="172"/>
      <c r="D934" s="172" t="s">
        <v>92</v>
      </c>
      <c r="E934" s="226" t="s">
        <v>143</v>
      </c>
      <c r="F934" s="226"/>
      <c r="G934" s="173" t="s">
        <v>23</v>
      </c>
      <c r="H934" s="176">
        <v>1</v>
      </c>
      <c r="I934" s="175"/>
      <c r="J934" s="175"/>
    </row>
    <row r="935" spans="1:10" x14ac:dyDescent="0.2">
      <c r="A935" s="213"/>
      <c r="B935" s="213"/>
      <c r="C935" s="213"/>
      <c r="D935" s="213"/>
      <c r="E935" s="213"/>
      <c r="F935" s="213"/>
      <c r="G935" s="213" t="s">
        <v>167</v>
      </c>
      <c r="H935" s="213"/>
      <c r="I935" s="213"/>
      <c r="J935" s="192"/>
    </row>
    <row r="936" spans="1:10" x14ac:dyDescent="0.2">
      <c r="A936" s="213"/>
      <c r="B936" s="213"/>
      <c r="C936" s="213"/>
      <c r="D936" s="213"/>
      <c r="E936" s="213"/>
      <c r="F936" s="213"/>
      <c r="G936" s="213" t="s">
        <v>168</v>
      </c>
      <c r="H936" s="213"/>
      <c r="I936" s="213"/>
      <c r="J936" s="192"/>
    </row>
    <row r="937" spans="1:10" x14ac:dyDescent="0.2">
      <c r="A937" s="213"/>
      <c r="B937" s="213"/>
      <c r="C937" s="213"/>
      <c r="D937" s="213"/>
      <c r="E937" s="213"/>
      <c r="F937" s="213"/>
      <c r="G937" s="213" t="s">
        <v>169</v>
      </c>
      <c r="H937" s="213"/>
      <c r="I937" s="213"/>
      <c r="J937" s="192"/>
    </row>
    <row r="938" spans="1:10" x14ac:dyDescent="0.2">
      <c r="A938" s="213"/>
      <c r="B938" s="213"/>
      <c r="C938" s="213"/>
      <c r="D938" s="213"/>
      <c r="E938" s="213"/>
      <c r="F938" s="213"/>
      <c r="G938" s="213" t="s">
        <v>170</v>
      </c>
      <c r="H938" s="213"/>
      <c r="I938" s="213"/>
      <c r="J938" s="192">
        <v>1</v>
      </c>
    </row>
    <row r="939" spans="1:10" x14ac:dyDescent="0.2">
      <c r="A939" s="213"/>
      <c r="B939" s="213"/>
      <c r="C939" s="213"/>
      <c r="D939" s="213"/>
      <c r="E939" s="213"/>
      <c r="F939" s="213"/>
      <c r="G939" s="213" t="s">
        <v>171</v>
      </c>
      <c r="H939" s="213"/>
      <c r="I939" s="213"/>
      <c r="J939" s="192"/>
    </row>
    <row r="940" spans="1:10" ht="15" x14ac:dyDescent="0.2">
      <c r="A940" s="169" t="s">
        <v>181</v>
      </c>
      <c r="B940" s="171" t="s">
        <v>9</v>
      </c>
      <c r="C940" s="169" t="s">
        <v>8</v>
      </c>
      <c r="D940" s="169" t="s">
        <v>182</v>
      </c>
      <c r="E940" s="171" t="s">
        <v>146</v>
      </c>
      <c r="F940" s="171" t="s">
        <v>174</v>
      </c>
      <c r="G940" s="229" t="s">
        <v>175</v>
      </c>
      <c r="H940" s="229"/>
      <c r="I940" s="229"/>
      <c r="J940" s="171" t="s">
        <v>149</v>
      </c>
    </row>
    <row r="941" spans="1:10" ht="25.5" x14ac:dyDescent="0.2">
      <c r="A941" s="178"/>
      <c r="B941" s="180"/>
      <c r="C941" s="178"/>
      <c r="D941" s="178" t="s">
        <v>254</v>
      </c>
      <c r="E941" s="183">
        <v>0.14749999999999999</v>
      </c>
      <c r="F941" s="179" t="s">
        <v>21</v>
      </c>
      <c r="G941" s="228"/>
      <c r="H941" s="228"/>
      <c r="I941" s="223"/>
      <c r="J941" s="182"/>
    </row>
    <row r="942" spans="1:10" ht="25.5" x14ac:dyDescent="0.2">
      <c r="A942" s="178"/>
      <c r="B942" s="180"/>
      <c r="C942" s="178"/>
      <c r="D942" s="178" t="s">
        <v>255</v>
      </c>
      <c r="E942" s="183">
        <v>0.20899999999999999</v>
      </c>
      <c r="F942" s="179" t="s">
        <v>178</v>
      </c>
      <c r="G942" s="228"/>
      <c r="H942" s="228"/>
      <c r="I942" s="223"/>
      <c r="J942" s="182"/>
    </row>
    <row r="943" spans="1:10" x14ac:dyDescent="0.2">
      <c r="A943" s="178"/>
      <c r="B943" s="180"/>
      <c r="C943" s="178"/>
      <c r="D943" s="178" t="s">
        <v>257</v>
      </c>
      <c r="E943" s="183">
        <v>0.995</v>
      </c>
      <c r="F943" s="179" t="s">
        <v>23</v>
      </c>
      <c r="G943" s="228"/>
      <c r="H943" s="228"/>
      <c r="I943" s="223"/>
      <c r="J943" s="182"/>
    </row>
    <row r="944" spans="1:10" x14ac:dyDescent="0.2">
      <c r="A944" s="178"/>
      <c r="B944" s="180"/>
      <c r="C944" s="178"/>
      <c r="D944" s="178" t="s">
        <v>256</v>
      </c>
      <c r="E944" s="183">
        <v>1.85</v>
      </c>
      <c r="F944" s="179" t="s">
        <v>28</v>
      </c>
      <c r="G944" s="228"/>
      <c r="H944" s="228"/>
      <c r="I944" s="223"/>
      <c r="J944" s="182"/>
    </row>
    <row r="945" spans="1:10" x14ac:dyDescent="0.2">
      <c r="A945" s="178"/>
      <c r="B945" s="180"/>
      <c r="C945" s="178"/>
      <c r="D945" s="178" t="s">
        <v>253</v>
      </c>
      <c r="E945" s="183">
        <v>0.29849999999999999</v>
      </c>
      <c r="F945" s="179" t="s">
        <v>21</v>
      </c>
      <c r="G945" s="228"/>
      <c r="H945" s="228"/>
      <c r="I945" s="223"/>
      <c r="J945" s="182"/>
    </row>
    <row r="946" spans="1:10" x14ac:dyDescent="0.2">
      <c r="A946" s="178"/>
      <c r="B946" s="180"/>
      <c r="C946" s="178"/>
      <c r="D946" s="178" t="s">
        <v>366</v>
      </c>
      <c r="E946" s="183">
        <v>0.47249999999999998</v>
      </c>
      <c r="F946" s="179" t="s">
        <v>21</v>
      </c>
      <c r="G946" s="228"/>
      <c r="H946" s="228"/>
      <c r="I946" s="223"/>
      <c r="J946" s="182"/>
    </row>
    <row r="947" spans="1:10" x14ac:dyDescent="0.2">
      <c r="A947" s="213"/>
      <c r="B947" s="213"/>
      <c r="C947" s="213"/>
      <c r="D947" s="213"/>
      <c r="E947" s="213"/>
      <c r="F947" s="213"/>
      <c r="G947" s="213" t="s">
        <v>184</v>
      </c>
      <c r="H947" s="213"/>
      <c r="I947" s="213"/>
      <c r="J947" s="192"/>
    </row>
    <row r="948" spans="1:10" x14ac:dyDescent="0.2">
      <c r="A948" s="194"/>
      <c r="B948" s="194"/>
      <c r="C948" s="194"/>
      <c r="D948" s="194"/>
      <c r="E948" s="194" t="s">
        <v>138</v>
      </c>
      <c r="F948" s="195"/>
      <c r="G948" s="194" t="s">
        <v>139</v>
      </c>
      <c r="H948" s="195"/>
      <c r="I948" s="194" t="s">
        <v>140</v>
      </c>
      <c r="J948" s="195"/>
    </row>
    <row r="949" spans="1:10" ht="15" thickBot="1" x14ac:dyDescent="0.25">
      <c r="A949" s="194"/>
      <c r="B949" s="194"/>
      <c r="C949" s="194"/>
      <c r="D949" s="194"/>
      <c r="E949" s="194" t="s">
        <v>141</v>
      </c>
      <c r="F949" s="195"/>
      <c r="G949" s="194"/>
      <c r="H949" s="224" t="s">
        <v>142</v>
      </c>
      <c r="I949" s="224"/>
      <c r="J949" s="195"/>
    </row>
    <row r="950" spans="1:10" ht="15" thickTop="1" x14ac:dyDescent="0.2">
      <c r="A950" s="177"/>
      <c r="B950" s="177"/>
      <c r="C950" s="177"/>
      <c r="D950" s="177"/>
      <c r="E950" s="177"/>
      <c r="F950" s="177"/>
      <c r="G950" s="177"/>
      <c r="H950" s="177"/>
      <c r="I950" s="177"/>
      <c r="J950" s="177"/>
    </row>
    <row r="951" spans="1:10" ht="15" x14ac:dyDescent="0.2">
      <c r="A951" s="169" t="s">
        <v>485</v>
      </c>
      <c r="B951" s="171" t="s">
        <v>8</v>
      </c>
      <c r="C951" s="169" t="s">
        <v>9</v>
      </c>
      <c r="D951" s="169" t="s">
        <v>10</v>
      </c>
      <c r="E951" s="225" t="s">
        <v>129</v>
      </c>
      <c r="F951" s="225"/>
      <c r="G951" s="170" t="s">
        <v>11</v>
      </c>
      <c r="H951" s="171" t="s">
        <v>12</v>
      </c>
      <c r="I951" s="171" t="s">
        <v>13</v>
      </c>
      <c r="J951" s="171" t="s">
        <v>15</v>
      </c>
    </row>
    <row r="952" spans="1:10" ht="38.25" x14ac:dyDescent="0.2">
      <c r="A952" s="172"/>
      <c r="B952" s="174"/>
      <c r="C952" s="172"/>
      <c r="D952" s="172" t="s">
        <v>486</v>
      </c>
      <c r="E952" s="226"/>
      <c r="F952" s="226"/>
      <c r="G952" s="173" t="s">
        <v>36</v>
      </c>
      <c r="H952" s="176">
        <v>1</v>
      </c>
      <c r="I952" s="175"/>
      <c r="J952" s="175"/>
    </row>
    <row r="953" spans="1:10" ht="38.25" x14ac:dyDescent="0.2">
      <c r="A953" s="178"/>
      <c r="B953" s="180"/>
      <c r="C953" s="178"/>
      <c r="D953" s="178" t="s">
        <v>849</v>
      </c>
      <c r="E953" s="223"/>
      <c r="F953" s="223"/>
      <c r="G953" s="179" t="s">
        <v>21</v>
      </c>
      <c r="H953" s="183">
        <v>8.0000000000000002E-3</v>
      </c>
      <c r="I953" s="181"/>
      <c r="J953" s="181"/>
    </row>
    <row r="954" spans="1:10" x14ac:dyDescent="0.2">
      <c r="A954" s="178"/>
      <c r="B954" s="180"/>
      <c r="C954" s="178"/>
      <c r="D954" s="178" t="s">
        <v>198</v>
      </c>
      <c r="E954" s="223"/>
      <c r="F954" s="223"/>
      <c r="G954" s="179" t="s">
        <v>137</v>
      </c>
      <c r="H954" s="183">
        <v>2.6</v>
      </c>
      <c r="I954" s="181"/>
      <c r="J954" s="181"/>
    </row>
    <row r="955" spans="1:10" x14ac:dyDescent="0.2">
      <c r="A955" s="178"/>
      <c r="B955" s="180"/>
      <c r="C955" s="178"/>
      <c r="D955" s="178" t="s">
        <v>136</v>
      </c>
      <c r="E955" s="223"/>
      <c r="F955" s="223"/>
      <c r="G955" s="179" t="s">
        <v>137</v>
      </c>
      <c r="H955" s="183">
        <v>2.6509999999999998</v>
      </c>
      <c r="I955" s="181"/>
      <c r="J955" s="181"/>
    </row>
    <row r="956" spans="1:10" ht="25.5" x14ac:dyDescent="0.2">
      <c r="A956" s="184"/>
      <c r="B956" s="186"/>
      <c r="C956" s="184"/>
      <c r="D956" s="184" t="s">
        <v>850</v>
      </c>
      <c r="E956" s="227"/>
      <c r="F956" s="227"/>
      <c r="G956" s="185" t="s">
        <v>36</v>
      </c>
      <c r="H956" s="189">
        <v>1</v>
      </c>
      <c r="I956" s="187"/>
      <c r="J956" s="187"/>
    </row>
    <row r="957" spans="1:10" x14ac:dyDescent="0.2">
      <c r="A957" s="194"/>
      <c r="B957" s="194"/>
      <c r="C957" s="194"/>
      <c r="D957" s="194"/>
      <c r="E957" s="194" t="s">
        <v>138</v>
      </c>
      <c r="F957" s="195"/>
      <c r="G957" s="194" t="s">
        <v>139</v>
      </c>
      <c r="H957" s="195"/>
      <c r="I957" s="194" t="s">
        <v>140</v>
      </c>
      <c r="J957" s="195"/>
    </row>
    <row r="958" spans="1:10" ht="15" thickBot="1" x14ac:dyDescent="0.25">
      <c r="A958" s="194"/>
      <c r="B958" s="194"/>
      <c r="C958" s="194"/>
      <c r="D958" s="194"/>
      <c r="E958" s="194" t="s">
        <v>141</v>
      </c>
      <c r="F958" s="195"/>
      <c r="G958" s="194"/>
      <c r="H958" s="224" t="s">
        <v>142</v>
      </c>
      <c r="I958" s="224"/>
      <c r="J958" s="195"/>
    </row>
    <row r="959" spans="1:10" ht="15" thickTop="1" x14ac:dyDescent="0.2">
      <c r="A959" s="177"/>
      <c r="B959" s="177"/>
      <c r="C959" s="177"/>
      <c r="D959" s="177"/>
      <c r="E959" s="177"/>
      <c r="F959" s="177"/>
      <c r="G959" s="177"/>
      <c r="H959" s="177"/>
      <c r="I959" s="177"/>
      <c r="J959" s="177"/>
    </row>
    <row r="960" spans="1:10" ht="15" x14ac:dyDescent="0.2">
      <c r="A960" s="169" t="s">
        <v>488</v>
      </c>
      <c r="B960" s="171" t="s">
        <v>8</v>
      </c>
      <c r="C960" s="169" t="s">
        <v>9</v>
      </c>
      <c r="D960" s="169" t="s">
        <v>10</v>
      </c>
      <c r="E960" s="225" t="s">
        <v>129</v>
      </c>
      <c r="F960" s="225"/>
      <c r="G960" s="170" t="s">
        <v>11</v>
      </c>
      <c r="H960" s="171" t="s">
        <v>12</v>
      </c>
      <c r="I960" s="171" t="s">
        <v>13</v>
      </c>
      <c r="J960" s="171" t="s">
        <v>15</v>
      </c>
    </row>
    <row r="961" spans="1:10" ht="25.5" x14ac:dyDescent="0.2">
      <c r="A961" s="172"/>
      <c r="B961" s="174"/>
      <c r="C961" s="172"/>
      <c r="D961" s="172" t="s">
        <v>56</v>
      </c>
      <c r="E961" s="226" t="s">
        <v>143</v>
      </c>
      <c r="F961" s="226"/>
      <c r="G961" s="173" t="s">
        <v>28</v>
      </c>
      <c r="H961" s="176">
        <v>1</v>
      </c>
      <c r="I961" s="175"/>
      <c r="J961" s="175"/>
    </row>
    <row r="962" spans="1:10" ht="15" x14ac:dyDescent="0.2">
      <c r="A962" s="225" t="s">
        <v>144</v>
      </c>
      <c r="B962" s="229" t="s">
        <v>8</v>
      </c>
      <c r="C962" s="225" t="s">
        <v>9</v>
      </c>
      <c r="D962" s="225" t="s">
        <v>145</v>
      </c>
      <c r="E962" s="229" t="s">
        <v>146</v>
      </c>
      <c r="F962" s="231" t="s">
        <v>147</v>
      </c>
      <c r="G962" s="229"/>
      <c r="H962" s="231" t="s">
        <v>148</v>
      </c>
      <c r="I962" s="229"/>
      <c r="J962" s="229" t="s">
        <v>149</v>
      </c>
    </row>
    <row r="963" spans="1:10" ht="15" x14ac:dyDescent="0.2">
      <c r="A963" s="229"/>
      <c r="B963" s="229"/>
      <c r="C963" s="229"/>
      <c r="D963" s="229"/>
      <c r="E963" s="229"/>
      <c r="F963" s="171" t="s">
        <v>150</v>
      </c>
      <c r="G963" s="171" t="s">
        <v>151</v>
      </c>
      <c r="H963" s="171" t="s">
        <v>150</v>
      </c>
      <c r="I963" s="171" t="s">
        <v>151</v>
      </c>
      <c r="J963" s="229"/>
    </row>
    <row r="964" spans="1:10" x14ac:dyDescent="0.2">
      <c r="A964" s="184"/>
      <c r="B964" s="186"/>
      <c r="C964" s="184"/>
      <c r="D964" s="184" t="s">
        <v>258</v>
      </c>
      <c r="E964" s="189">
        <v>0.48193000000000003</v>
      </c>
      <c r="F964" s="187">
        <v>1</v>
      </c>
      <c r="G964" s="187">
        <v>0</v>
      </c>
      <c r="H964" s="188"/>
      <c r="I964" s="188"/>
      <c r="J964" s="188"/>
    </row>
    <row r="965" spans="1:10" x14ac:dyDescent="0.2">
      <c r="A965" s="184"/>
      <c r="B965" s="186"/>
      <c r="C965" s="184"/>
      <c r="D965" s="184" t="s">
        <v>259</v>
      </c>
      <c r="E965" s="189">
        <v>0.15060000000000001</v>
      </c>
      <c r="F965" s="187">
        <v>1</v>
      </c>
      <c r="G965" s="187">
        <v>0</v>
      </c>
      <c r="H965" s="188"/>
      <c r="I965" s="188"/>
      <c r="J965" s="188"/>
    </row>
    <row r="966" spans="1:10" x14ac:dyDescent="0.2">
      <c r="A966" s="184"/>
      <c r="B966" s="186"/>
      <c r="C966" s="184"/>
      <c r="D966" s="184" t="s">
        <v>199</v>
      </c>
      <c r="E966" s="189">
        <v>0.48193000000000003</v>
      </c>
      <c r="F966" s="187">
        <v>1</v>
      </c>
      <c r="G966" s="187">
        <v>0</v>
      </c>
      <c r="H966" s="188"/>
      <c r="I966" s="188"/>
      <c r="J966" s="188"/>
    </row>
    <row r="967" spans="1:10" x14ac:dyDescent="0.2">
      <c r="A967" s="184"/>
      <c r="B967" s="186"/>
      <c r="C967" s="184"/>
      <c r="D967" s="184" t="s">
        <v>260</v>
      </c>
      <c r="E967" s="189">
        <v>0.20080000000000001</v>
      </c>
      <c r="F967" s="187">
        <v>1</v>
      </c>
      <c r="G967" s="187">
        <v>0</v>
      </c>
      <c r="H967" s="188"/>
      <c r="I967" s="188"/>
      <c r="J967" s="188"/>
    </row>
    <row r="968" spans="1:10" x14ac:dyDescent="0.2">
      <c r="A968" s="184"/>
      <c r="B968" s="186"/>
      <c r="C968" s="184"/>
      <c r="D968" s="184" t="s">
        <v>261</v>
      </c>
      <c r="E968" s="189">
        <v>0.48193000000000003</v>
      </c>
      <c r="F968" s="187">
        <v>1</v>
      </c>
      <c r="G968" s="187">
        <v>0</v>
      </c>
      <c r="H968" s="188"/>
      <c r="I968" s="188"/>
      <c r="J968" s="188"/>
    </row>
    <row r="969" spans="1:10" x14ac:dyDescent="0.2">
      <c r="A969" s="213"/>
      <c r="B969" s="213"/>
      <c r="C969" s="213"/>
      <c r="D969" s="213"/>
      <c r="E969" s="213"/>
      <c r="F969" s="213"/>
      <c r="G969" s="213" t="s">
        <v>160</v>
      </c>
      <c r="H969" s="213"/>
      <c r="I969" s="213"/>
      <c r="J969" s="192"/>
    </row>
    <row r="970" spans="1:10" ht="15" x14ac:dyDescent="0.2">
      <c r="A970" s="169" t="s">
        <v>161</v>
      </c>
      <c r="B970" s="171" t="s">
        <v>8</v>
      </c>
      <c r="C970" s="169" t="s">
        <v>9</v>
      </c>
      <c r="D970" s="169" t="s">
        <v>162</v>
      </c>
      <c r="E970" s="171" t="s">
        <v>146</v>
      </c>
      <c r="F970" s="229" t="s">
        <v>163</v>
      </c>
      <c r="G970" s="229"/>
      <c r="H970" s="229"/>
      <c r="I970" s="229"/>
      <c r="J970" s="171" t="s">
        <v>149</v>
      </c>
    </row>
    <row r="971" spans="1:10" x14ac:dyDescent="0.2">
      <c r="A971" s="184"/>
      <c r="B971" s="186"/>
      <c r="C971" s="184"/>
      <c r="D971" s="184" t="s">
        <v>201</v>
      </c>
      <c r="E971" s="189">
        <v>2</v>
      </c>
      <c r="F971" s="184"/>
      <c r="G971" s="184"/>
      <c r="H971" s="184"/>
      <c r="I971" s="188"/>
      <c r="J971" s="188"/>
    </row>
    <row r="972" spans="1:10" x14ac:dyDescent="0.2">
      <c r="A972" s="184"/>
      <c r="B972" s="186"/>
      <c r="C972" s="184"/>
      <c r="D972" s="184" t="s">
        <v>262</v>
      </c>
      <c r="E972" s="189">
        <v>1</v>
      </c>
      <c r="F972" s="184"/>
      <c r="G972" s="184"/>
      <c r="H972" s="184"/>
      <c r="I972" s="188"/>
      <c r="J972" s="188"/>
    </row>
    <row r="973" spans="1:10" x14ac:dyDescent="0.2">
      <c r="A973" s="184"/>
      <c r="B973" s="186"/>
      <c r="C973" s="184"/>
      <c r="D973" s="184" t="s">
        <v>263</v>
      </c>
      <c r="E973" s="189">
        <v>1</v>
      </c>
      <c r="F973" s="184"/>
      <c r="G973" s="184"/>
      <c r="H973" s="184"/>
      <c r="I973" s="188"/>
      <c r="J973" s="188"/>
    </row>
    <row r="974" spans="1:10" x14ac:dyDescent="0.2">
      <c r="A974" s="184"/>
      <c r="B974" s="186"/>
      <c r="C974" s="184"/>
      <c r="D974" s="184" t="s">
        <v>164</v>
      </c>
      <c r="E974" s="189">
        <v>2</v>
      </c>
      <c r="F974" s="184"/>
      <c r="G974" s="184"/>
      <c r="H974" s="184"/>
      <c r="I974" s="188"/>
      <c r="J974" s="188"/>
    </row>
    <row r="975" spans="1:10" x14ac:dyDescent="0.2">
      <c r="A975" s="213"/>
      <c r="B975" s="213"/>
      <c r="C975" s="213"/>
      <c r="D975" s="213"/>
      <c r="E975" s="213"/>
      <c r="F975" s="213"/>
      <c r="G975" s="213" t="s">
        <v>165</v>
      </c>
      <c r="H975" s="213"/>
      <c r="I975" s="213"/>
      <c r="J975" s="192"/>
    </row>
    <row r="976" spans="1:10" x14ac:dyDescent="0.2">
      <c r="A976" s="213"/>
      <c r="B976" s="213"/>
      <c r="C976" s="213"/>
      <c r="D976" s="213"/>
      <c r="E976" s="213"/>
      <c r="F976" s="213"/>
      <c r="G976" s="213" t="s">
        <v>166</v>
      </c>
      <c r="H976" s="213"/>
      <c r="I976" s="213"/>
      <c r="J976" s="192"/>
    </row>
    <row r="977" spans="1:10" x14ac:dyDescent="0.2">
      <c r="A977" s="213"/>
      <c r="B977" s="213"/>
      <c r="C977" s="213"/>
      <c r="D977" s="213"/>
      <c r="E977" s="213"/>
      <c r="F977" s="213"/>
      <c r="G977" s="213" t="s">
        <v>167</v>
      </c>
      <c r="H977" s="213"/>
      <c r="I977" s="213"/>
      <c r="J977" s="192"/>
    </row>
    <row r="978" spans="1:10" x14ac:dyDescent="0.2">
      <c r="A978" s="213"/>
      <c r="B978" s="213"/>
      <c r="C978" s="213"/>
      <c r="D978" s="213"/>
      <c r="E978" s="213"/>
      <c r="F978" s="213"/>
      <c r="G978" s="213" t="s">
        <v>168</v>
      </c>
      <c r="H978" s="213"/>
      <c r="I978" s="213"/>
      <c r="J978" s="192"/>
    </row>
    <row r="979" spans="1:10" x14ac:dyDescent="0.2">
      <c r="A979" s="213"/>
      <c r="B979" s="213"/>
      <c r="C979" s="213"/>
      <c r="D979" s="213"/>
      <c r="E979" s="213"/>
      <c r="F979" s="213"/>
      <c r="G979" s="213" t="s">
        <v>169</v>
      </c>
      <c r="H979" s="213"/>
      <c r="I979" s="213"/>
      <c r="J979" s="192"/>
    </row>
    <row r="980" spans="1:10" x14ac:dyDescent="0.2">
      <c r="A980" s="213"/>
      <c r="B980" s="213"/>
      <c r="C980" s="213"/>
      <c r="D980" s="213"/>
      <c r="E980" s="213"/>
      <c r="F980" s="213"/>
      <c r="G980" s="213" t="s">
        <v>170</v>
      </c>
      <c r="H980" s="213"/>
      <c r="I980" s="213"/>
      <c r="J980" s="192">
        <v>4</v>
      </c>
    </row>
    <row r="981" spans="1:10" x14ac:dyDescent="0.2">
      <c r="A981" s="213"/>
      <c r="B981" s="213"/>
      <c r="C981" s="213"/>
      <c r="D981" s="213"/>
      <c r="E981" s="213"/>
      <c r="F981" s="213"/>
      <c r="G981" s="213" t="s">
        <v>171</v>
      </c>
      <c r="H981" s="213"/>
      <c r="I981" s="213"/>
      <c r="J981" s="192"/>
    </row>
    <row r="982" spans="1:10" ht="15" x14ac:dyDescent="0.2">
      <c r="A982" s="169" t="s">
        <v>172</v>
      </c>
      <c r="B982" s="171" t="s">
        <v>9</v>
      </c>
      <c r="C982" s="169" t="s">
        <v>8</v>
      </c>
      <c r="D982" s="169" t="s">
        <v>173</v>
      </c>
      <c r="E982" s="171" t="s">
        <v>146</v>
      </c>
      <c r="F982" s="171" t="s">
        <v>174</v>
      </c>
      <c r="G982" s="229" t="s">
        <v>175</v>
      </c>
      <c r="H982" s="229"/>
      <c r="I982" s="229"/>
      <c r="J982" s="171" t="s">
        <v>149</v>
      </c>
    </row>
    <row r="983" spans="1:10" x14ac:dyDescent="0.2">
      <c r="A983" s="184"/>
      <c r="B983" s="186"/>
      <c r="C983" s="184"/>
      <c r="D983" s="184" t="s">
        <v>264</v>
      </c>
      <c r="E983" s="189">
        <v>11.775</v>
      </c>
      <c r="F983" s="185" t="s">
        <v>178</v>
      </c>
      <c r="G983" s="230"/>
      <c r="H983" s="230"/>
      <c r="I983" s="227"/>
      <c r="J983" s="188"/>
    </row>
    <row r="984" spans="1:10" x14ac:dyDescent="0.2">
      <c r="A984" s="184"/>
      <c r="B984" s="186"/>
      <c r="C984" s="184"/>
      <c r="D984" s="184" t="s">
        <v>265</v>
      </c>
      <c r="E984" s="189">
        <v>1</v>
      </c>
      <c r="F984" s="185" t="s">
        <v>28</v>
      </c>
      <c r="G984" s="230"/>
      <c r="H984" s="230"/>
      <c r="I984" s="227"/>
      <c r="J984" s="188"/>
    </row>
    <row r="985" spans="1:10" x14ac:dyDescent="0.2">
      <c r="A985" s="184"/>
      <c r="B985" s="186"/>
      <c r="C985" s="184"/>
      <c r="D985" s="184" t="s">
        <v>266</v>
      </c>
      <c r="E985" s="189">
        <v>0.4</v>
      </c>
      <c r="F985" s="185" t="s">
        <v>28</v>
      </c>
      <c r="G985" s="230"/>
      <c r="H985" s="230"/>
      <c r="I985" s="227"/>
      <c r="J985" s="188"/>
    </row>
    <row r="986" spans="1:10" x14ac:dyDescent="0.2">
      <c r="A986" s="213"/>
      <c r="B986" s="213"/>
      <c r="C986" s="213"/>
      <c r="D986" s="213"/>
      <c r="E986" s="213"/>
      <c r="F986" s="213"/>
      <c r="G986" s="213" t="s">
        <v>180</v>
      </c>
      <c r="H986" s="213"/>
      <c r="I986" s="213"/>
      <c r="J986" s="192"/>
    </row>
    <row r="987" spans="1:10" ht="15" x14ac:dyDescent="0.2">
      <c r="A987" s="169" t="s">
        <v>181</v>
      </c>
      <c r="B987" s="171" t="s">
        <v>9</v>
      </c>
      <c r="C987" s="169" t="s">
        <v>8</v>
      </c>
      <c r="D987" s="169" t="s">
        <v>182</v>
      </c>
      <c r="E987" s="171" t="s">
        <v>146</v>
      </c>
      <c r="F987" s="171" t="s">
        <v>174</v>
      </c>
      <c r="G987" s="229" t="s">
        <v>175</v>
      </c>
      <c r="H987" s="229"/>
      <c r="I987" s="229"/>
      <c r="J987" s="171" t="s">
        <v>149</v>
      </c>
    </row>
    <row r="988" spans="1:10" x14ac:dyDescent="0.2">
      <c r="A988" s="178"/>
      <c r="B988" s="180"/>
      <c r="C988" s="178"/>
      <c r="D988" s="178" t="s">
        <v>267</v>
      </c>
      <c r="E988" s="183">
        <v>1</v>
      </c>
      <c r="F988" s="179" t="s">
        <v>28</v>
      </c>
      <c r="G988" s="228"/>
      <c r="H988" s="228"/>
      <c r="I988" s="223"/>
      <c r="J988" s="182"/>
    </row>
    <row r="989" spans="1:10" x14ac:dyDescent="0.2">
      <c r="A989" s="213"/>
      <c r="B989" s="213"/>
      <c r="C989" s="213"/>
      <c r="D989" s="213"/>
      <c r="E989" s="213"/>
      <c r="F989" s="213"/>
      <c r="G989" s="213" t="s">
        <v>184</v>
      </c>
      <c r="H989" s="213"/>
      <c r="I989" s="213"/>
      <c r="J989" s="192"/>
    </row>
    <row r="990" spans="1:10" ht="15" x14ac:dyDescent="0.2">
      <c r="A990" s="169" t="s">
        <v>185</v>
      </c>
      <c r="B990" s="171" t="s">
        <v>9</v>
      </c>
      <c r="C990" s="169" t="s">
        <v>152</v>
      </c>
      <c r="D990" s="169" t="s">
        <v>186</v>
      </c>
      <c r="E990" s="171" t="s">
        <v>8</v>
      </c>
      <c r="F990" s="171" t="s">
        <v>146</v>
      </c>
      <c r="G990" s="170" t="s">
        <v>174</v>
      </c>
      <c r="H990" s="229" t="s">
        <v>175</v>
      </c>
      <c r="I990" s="229"/>
      <c r="J990" s="171" t="s">
        <v>149</v>
      </c>
    </row>
    <row r="991" spans="1:10" ht="25.5" x14ac:dyDescent="0.2">
      <c r="A991" s="178"/>
      <c r="B991" s="180"/>
      <c r="C991" s="178"/>
      <c r="D991" s="178" t="s">
        <v>268</v>
      </c>
      <c r="E991" s="180"/>
      <c r="F991" s="183">
        <v>1.1780000000000001E-2</v>
      </c>
      <c r="G991" s="179" t="s">
        <v>187</v>
      </c>
      <c r="H991" s="228"/>
      <c r="I991" s="223"/>
      <c r="J991" s="182"/>
    </row>
    <row r="992" spans="1:10" ht="25.5" x14ac:dyDescent="0.2">
      <c r="A992" s="178"/>
      <c r="B992" s="180"/>
      <c r="C992" s="178"/>
      <c r="D992" s="178" t="s">
        <v>367</v>
      </c>
      <c r="E992" s="180"/>
      <c r="F992" s="183">
        <v>5.4000000000000001E-4</v>
      </c>
      <c r="G992" s="179" t="s">
        <v>187</v>
      </c>
      <c r="H992" s="228"/>
      <c r="I992" s="223"/>
      <c r="J992" s="182"/>
    </row>
    <row r="993" spans="1:10" ht="25.5" x14ac:dyDescent="0.2">
      <c r="A993" s="178"/>
      <c r="B993" s="180"/>
      <c r="C993" s="178"/>
      <c r="D993" s="178" t="s">
        <v>367</v>
      </c>
      <c r="E993" s="180"/>
      <c r="F993" s="183">
        <v>1.6000000000000001E-4</v>
      </c>
      <c r="G993" s="179" t="s">
        <v>187</v>
      </c>
      <c r="H993" s="228"/>
      <c r="I993" s="223"/>
      <c r="J993" s="182"/>
    </row>
    <row r="994" spans="1:10" x14ac:dyDescent="0.2">
      <c r="A994" s="213"/>
      <c r="B994" s="213"/>
      <c r="C994" s="213"/>
      <c r="D994" s="213"/>
      <c r="E994" s="213"/>
      <c r="F994" s="213"/>
      <c r="G994" s="213" t="s">
        <v>189</v>
      </c>
      <c r="H994" s="213"/>
      <c r="I994" s="213"/>
      <c r="J994" s="192"/>
    </row>
    <row r="995" spans="1:10" x14ac:dyDescent="0.2">
      <c r="A995" s="194"/>
      <c r="B995" s="194"/>
      <c r="C995" s="194"/>
      <c r="D995" s="194"/>
      <c r="E995" s="194" t="s">
        <v>138</v>
      </c>
      <c r="F995" s="195"/>
      <c r="G995" s="194" t="s">
        <v>139</v>
      </c>
      <c r="H995" s="195"/>
      <c r="I995" s="194" t="s">
        <v>140</v>
      </c>
      <c r="J995" s="195"/>
    </row>
    <row r="996" spans="1:10" ht="15" thickBot="1" x14ac:dyDescent="0.25">
      <c r="A996" s="194"/>
      <c r="B996" s="194"/>
      <c r="C996" s="194"/>
      <c r="D996" s="194"/>
      <c r="E996" s="194" t="s">
        <v>141</v>
      </c>
      <c r="F996" s="195"/>
      <c r="G996" s="194"/>
      <c r="H996" s="224" t="s">
        <v>142</v>
      </c>
      <c r="I996" s="224"/>
      <c r="J996" s="195"/>
    </row>
    <row r="997" spans="1:10" ht="15" thickTop="1" x14ac:dyDescent="0.2">
      <c r="A997" s="177"/>
      <c r="B997" s="177"/>
      <c r="C997" s="177"/>
      <c r="D997" s="177"/>
      <c r="E997" s="177"/>
      <c r="F997" s="177"/>
      <c r="G997" s="177"/>
      <c r="H997" s="177"/>
      <c r="I997" s="177"/>
      <c r="J997" s="177"/>
    </row>
    <row r="998" spans="1:10" ht="15" x14ac:dyDescent="0.2">
      <c r="A998" s="169" t="s">
        <v>489</v>
      </c>
      <c r="B998" s="171" t="s">
        <v>8</v>
      </c>
      <c r="C998" s="169" t="s">
        <v>9</v>
      </c>
      <c r="D998" s="169" t="s">
        <v>10</v>
      </c>
      <c r="E998" s="225" t="s">
        <v>129</v>
      </c>
      <c r="F998" s="225"/>
      <c r="G998" s="170" t="s">
        <v>11</v>
      </c>
      <c r="H998" s="171" t="s">
        <v>12</v>
      </c>
      <c r="I998" s="171" t="s">
        <v>13</v>
      </c>
      <c r="J998" s="171" t="s">
        <v>15</v>
      </c>
    </row>
    <row r="999" spans="1:10" ht="25.5" x14ac:dyDescent="0.2">
      <c r="A999" s="172"/>
      <c r="B999" s="174"/>
      <c r="C999" s="172"/>
      <c r="D999" s="172" t="s">
        <v>57</v>
      </c>
      <c r="E999" s="226" t="s">
        <v>143</v>
      </c>
      <c r="F999" s="226"/>
      <c r="G999" s="173" t="s">
        <v>58</v>
      </c>
      <c r="H999" s="176">
        <v>1</v>
      </c>
      <c r="I999" s="175"/>
      <c r="J999" s="175"/>
    </row>
    <row r="1000" spans="1:10" ht="15" x14ac:dyDescent="0.2">
      <c r="A1000" s="225" t="s">
        <v>144</v>
      </c>
      <c r="B1000" s="229" t="s">
        <v>8</v>
      </c>
      <c r="C1000" s="225" t="s">
        <v>9</v>
      </c>
      <c r="D1000" s="225" t="s">
        <v>145</v>
      </c>
      <c r="E1000" s="229" t="s">
        <v>146</v>
      </c>
      <c r="F1000" s="231" t="s">
        <v>147</v>
      </c>
      <c r="G1000" s="229"/>
      <c r="H1000" s="231" t="s">
        <v>148</v>
      </c>
      <c r="I1000" s="229"/>
      <c r="J1000" s="229" t="s">
        <v>149</v>
      </c>
    </row>
    <row r="1001" spans="1:10" ht="15" x14ac:dyDescent="0.2">
      <c r="A1001" s="229"/>
      <c r="B1001" s="229"/>
      <c r="C1001" s="229"/>
      <c r="D1001" s="229"/>
      <c r="E1001" s="229"/>
      <c r="F1001" s="171" t="s">
        <v>150</v>
      </c>
      <c r="G1001" s="171" t="s">
        <v>151</v>
      </c>
      <c r="H1001" s="171" t="s">
        <v>150</v>
      </c>
      <c r="I1001" s="171" t="s">
        <v>151</v>
      </c>
      <c r="J1001" s="229"/>
    </row>
    <row r="1002" spans="1:10" x14ac:dyDescent="0.2">
      <c r="A1002" s="184"/>
      <c r="B1002" s="186"/>
      <c r="C1002" s="184"/>
      <c r="D1002" s="184" t="s">
        <v>269</v>
      </c>
      <c r="E1002" s="189">
        <v>1</v>
      </c>
      <c r="F1002" s="187">
        <v>0.3</v>
      </c>
      <c r="G1002" s="187">
        <v>0.7</v>
      </c>
      <c r="H1002" s="188"/>
      <c r="I1002" s="188"/>
      <c r="J1002" s="188"/>
    </row>
    <row r="1003" spans="1:10" x14ac:dyDescent="0.2">
      <c r="A1003" s="213"/>
      <c r="B1003" s="213"/>
      <c r="C1003" s="213"/>
      <c r="D1003" s="213"/>
      <c r="E1003" s="213"/>
      <c r="F1003" s="213"/>
      <c r="G1003" s="213" t="s">
        <v>160</v>
      </c>
      <c r="H1003" s="213"/>
      <c r="I1003" s="213"/>
      <c r="J1003" s="192"/>
    </row>
    <row r="1004" spans="1:10" ht="15" x14ac:dyDescent="0.2">
      <c r="A1004" s="169" t="s">
        <v>161</v>
      </c>
      <c r="B1004" s="171" t="s">
        <v>8</v>
      </c>
      <c r="C1004" s="169" t="s">
        <v>9</v>
      </c>
      <c r="D1004" s="169" t="s">
        <v>162</v>
      </c>
      <c r="E1004" s="171" t="s">
        <v>146</v>
      </c>
      <c r="F1004" s="229" t="s">
        <v>163</v>
      </c>
      <c r="G1004" s="229"/>
      <c r="H1004" s="229"/>
      <c r="I1004" s="229"/>
      <c r="J1004" s="171" t="s">
        <v>149</v>
      </c>
    </row>
    <row r="1005" spans="1:10" x14ac:dyDescent="0.2">
      <c r="A1005" s="184"/>
      <c r="B1005" s="186"/>
      <c r="C1005" s="184"/>
      <c r="D1005" s="184" t="s">
        <v>202</v>
      </c>
      <c r="E1005" s="189">
        <v>1</v>
      </c>
      <c r="F1005" s="184"/>
      <c r="G1005" s="184"/>
      <c r="H1005" s="184"/>
      <c r="I1005" s="188"/>
      <c r="J1005" s="188"/>
    </row>
    <row r="1006" spans="1:10" x14ac:dyDescent="0.2">
      <c r="A1006" s="184"/>
      <c r="B1006" s="186"/>
      <c r="C1006" s="184"/>
      <c r="D1006" s="184" t="s">
        <v>270</v>
      </c>
      <c r="E1006" s="189">
        <v>0.5</v>
      </c>
      <c r="F1006" s="184"/>
      <c r="G1006" s="184"/>
      <c r="H1006" s="184"/>
      <c r="I1006" s="188"/>
      <c r="J1006" s="188"/>
    </row>
    <row r="1007" spans="1:10" x14ac:dyDescent="0.2">
      <c r="A1007" s="184"/>
      <c r="B1007" s="186"/>
      <c r="C1007" s="184"/>
      <c r="D1007" s="184" t="s">
        <v>164</v>
      </c>
      <c r="E1007" s="189">
        <v>1</v>
      </c>
      <c r="F1007" s="184"/>
      <c r="G1007" s="184"/>
      <c r="H1007" s="184"/>
      <c r="I1007" s="188"/>
      <c r="J1007" s="188"/>
    </row>
    <row r="1008" spans="1:10" x14ac:dyDescent="0.2">
      <c r="A1008" s="213"/>
      <c r="B1008" s="213"/>
      <c r="C1008" s="213"/>
      <c r="D1008" s="213"/>
      <c r="E1008" s="213"/>
      <c r="F1008" s="213"/>
      <c r="G1008" s="213" t="s">
        <v>165</v>
      </c>
      <c r="H1008" s="213"/>
      <c r="I1008" s="213"/>
      <c r="J1008" s="192"/>
    </row>
    <row r="1009" spans="1:10" x14ac:dyDescent="0.2">
      <c r="A1009" s="213"/>
      <c r="B1009" s="213"/>
      <c r="C1009" s="213"/>
      <c r="D1009" s="213"/>
      <c r="E1009" s="213"/>
      <c r="F1009" s="213"/>
      <c r="G1009" s="213" t="s">
        <v>166</v>
      </c>
      <c r="H1009" s="213"/>
      <c r="I1009" s="213"/>
      <c r="J1009" s="192"/>
    </row>
    <row r="1010" spans="1:10" x14ac:dyDescent="0.2">
      <c r="A1010" s="213"/>
      <c r="B1010" s="213"/>
      <c r="C1010" s="213"/>
      <c r="D1010" s="213"/>
      <c r="E1010" s="213"/>
      <c r="F1010" s="213"/>
      <c r="G1010" s="213" t="s">
        <v>167</v>
      </c>
      <c r="H1010" s="213"/>
      <c r="I1010" s="213"/>
      <c r="J1010" s="192"/>
    </row>
    <row r="1011" spans="1:10" x14ac:dyDescent="0.2">
      <c r="A1011" s="213"/>
      <c r="B1011" s="213"/>
      <c r="C1011" s="213"/>
      <c r="D1011" s="213"/>
      <c r="E1011" s="213"/>
      <c r="F1011" s="213"/>
      <c r="G1011" s="213" t="s">
        <v>168</v>
      </c>
      <c r="H1011" s="213"/>
      <c r="I1011" s="213"/>
      <c r="J1011" s="192"/>
    </row>
    <row r="1012" spans="1:10" x14ac:dyDescent="0.2">
      <c r="A1012" s="213"/>
      <c r="B1012" s="213"/>
      <c r="C1012" s="213"/>
      <c r="D1012" s="213"/>
      <c r="E1012" s="213"/>
      <c r="F1012" s="213"/>
      <c r="G1012" s="213" t="s">
        <v>169</v>
      </c>
      <c r="H1012" s="213"/>
      <c r="I1012" s="213"/>
      <c r="J1012" s="192"/>
    </row>
    <row r="1013" spans="1:10" x14ac:dyDescent="0.2">
      <c r="A1013" s="213"/>
      <c r="B1013" s="213"/>
      <c r="C1013" s="213"/>
      <c r="D1013" s="213"/>
      <c r="E1013" s="213"/>
      <c r="F1013" s="213"/>
      <c r="G1013" s="213" t="s">
        <v>170</v>
      </c>
      <c r="H1013" s="213"/>
      <c r="I1013" s="213"/>
      <c r="J1013" s="192">
        <v>4</v>
      </c>
    </row>
    <row r="1014" spans="1:10" x14ac:dyDescent="0.2">
      <c r="A1014" s="213"/>
      <c r="B1014" s="213"/>
      <c r="C1014" s="213"/>
      <c r="D1014" s="213"/>
      <c r="E1014" s="213"/>
      <c r="F1014" s="213"/>
      <c r="G1014" s="213" t="s">
        <v>171</v>
      </c>
      <c r="H1014" s="213"/>
      <c r="I1014" s="213"/>
      <c r="J1014" s="192"/>
    </row>
    <row r="1015" spans="1:10" ht="15" x14ac:dyDescent="0.2">
      <c r="A1015" s="169" t="s">
        <v>172</v>
      </c>
      <c r="B1015" s="171" t="s">
        <v>9</v>
      </c>
      <c r="C1015" s="169" t="s">
        <v>8</v>
      </c>
      <c r="D1015" s="169" t="s">
        <v>173</v>
      </c>
      <c r="E1015" s="171" t="s">
        <v>146</v>
      </c>
      <c r="F1015" s="171" t="s">
        <v>174</v>
      </c>
      <c r="G1015" s="229" t="s">
        <v>175</v>
      </c>
      <c r="H1015" s="229"/>
      <c r="I1015" s="229"/>
      <c r="J1015" s="171" t="s">
        <v>149</v>
      </c>
    </row>
    <row r="1016" spans="1:10" x14ac:dyDescent="0.2">
      <c r="A1016" s="184"/>
      <c r="B1016" s="186"/>
      <c r="C1016" s="184"/>
      <c r="D1016" s="184" t="s">
        <v>271</v>
      </c>
      <c r="E1016" s="189">
        <v>1.0581199999999999</v>
      </c>
      <c r="F1016" s="185" t="s">
        <v>178</v>
      </c>
      <c r="G1016" s="230"/>
      <c r="H1016" s="230"/>
      <c r="I1016" s="227"/>
      <c r="J1016" s="188"/>
    </row>
    <row r="1017" spans="1:10" x14ac:dyDescent="0.2">
      <c r="A1017" s="184"/>
      <c r="B1017" s="186"/>
      <c r="C1017" s="184"/>
      <c r="D1017" s="184" t="s">
        <v>272</v>
      </c>
      <c r="E1017" s="189">
        <v>1.4</v>
      </c>
      <c r="F1017" s="185" t="s">
        <v>23</v>
      </c>
      <c r="G1017" s="230"/>
      <c r="H1017" s="230"/>
      <c r="I1017" s="227"/>
      <c r="J1017" s="188"/>
    </row>
    <row r="1018" spans="1:10" x14ac:dyDescent="0.2">
      <c r="A1018" s="184"/>
      <c r="B1018" s="186"/>
      <c r="C1018" s="184"/>
      <c r="D1018" s="184" t="s">
        <v>273</v>
      </c>
      <c r="E1018" s="189">
        <v>3</v>
      </c>
      <c r="F1018" s="185" t="s">
        <v>23</v>
      </c>
      <c r="G1018" s="230"/>
      <c r="H1018" s="230"/>
      <c r="I1018" s="227"/>
      <c r="J1018" s="188"/>
    </row>
    <row r="1019" spans="1:10" x14ac:dyDescent="0.2">
      <c r="A1019" s="184"/>
      <c r="B1019" s="186"/>
      <c r="C1019" s="184"/>
      <c r="D1019" s="184" t="s">
        <v>274</v>
      </c>
      <c r="E1019" s="189">
        <v>0.32998</v>
      </c>
      <c r="F1019" s="185" t="s">
        <v>206</v>
      </c>
      <c r="G1019" s="230"/>
      <c r="H1019" s="230"/>
      <c r="I1019" s="227"/>
      <c r="J1019" s="188"/>
    </row>
    <row r="1020" spans="1:10" x14ac:dyDescent="0.2">
      <c r="A1020" s="213"/>
      <c r="B1020" s="213"/>
      <c r="C1020" s="213"/>
      <c r="D1020" s="213"/>
      <c r="E1020" s="213"/>
      <c r="F1020" s="213"/>
      <c r="G1020" s="213" t="s">
        <v>180</v>
      </c>
      <c r="H1020" s="213"/>
      <c r="I1020" s="213"/>
      <c r="J1020" s="192"/>
    </row>
    <row r="1021" spans="1:10" ht="15" x14ac:dyDescent="0.2">
      <c r="A1021" s="169" t="s">
        <v>181</v>
      </c>
      <c r="B1021" s="171" t="s">
        <v>9</v>
      </c>
      <c r="C1021" s="169" t="s">
        <v>8</v>
      </c>
      <c r="D1021" s="169" t="s">
        <v>182</v>
      </c>
      <c r="E1021" s="171" t="s">
        <v>146</v>
      </c>
      <c r="F1021" s="171" t="s">
        <v>174</v>
      </c>
      <c r="G1021" s="229" t="s">
        <v>175</v>
      </c>
      <c r="H1021" s="229"/>
      <c r="I1021" s="229"/>
      <c r="J1021" s="171" t="s">
        <v>149</v>
      </c>
    </row>
    <row r="1022" spans="1:10" ht="25.5" x14ac:dyDescent="0.2">
      <c r="A1022" s="178"/>
      <c r="B1022" s="180"/>
      <c r="C1022" s="178"/>
      <c r="D1022" s="178" t="s">
        <v>275</v>
      </c>
      <c r="E1022" s="183">
        <v>7.1999999999999995E-2</v>
      </c>
      <c r="F1022" s="179" t="s">
        <v>21</v>
      </c>
      <c r="G1022" s="228"/>
      <c r="H1022" s="228"/>
      <c r="I1022" s="223"/>
      <c r="J1022" s="182"/>
    </row>
    <row r="1023" spans="1:10" x14ac:dyDescent="0.2">
      <c r="A1023" s="213"/>
      <c r="B1023" s="213"/>
      <c r="C1023" s="213"/>
      <c r="D1023" s="213"/>
      <c r="E1023" s="213"/>
      <c r="F1023" s="213"/>
      <c r="G1023" s="213" t="s">
        <v>184</v>
      </c>
      <c r="H1023" s="213"/>
      <c r="I1023" s="213"/>
      <c r="J1023" s="192"/>
    </row>
    <row r="1024" spans="1:10" x14ac:dyDescent="0.2">
      <c r="A1024" s="194"/>
      <c r="B1024" s="194"/>
      <c r="C1024" s="194"/>
      <c r="D1024" s="194"/>
      <c r="E1024" s="194" t="s">
        <v>138</v>
      </c>
      <c r="F1024" s="195"/>
      <c r="G1024" s="194" t="s">
        <v>139</v>
      </c>
      <c r="H1024" s="195"/>
      <c r="I1024" s="194" t="s">
        <v>140</v>
      </c>
      <c r="J1024" s="195"/>
    </row>
    <row r="1025" spans="1:10" ht="15" thickBot="1" x14ac:dyDescent="0.25">
      <c r="A1025" s="194"/>
      <c r="B1025" s="194"/>
      <c r="C1025" s="194"/>
      <c r="D1025" s="194"/>
      <c r="E1025" s="194" t="s">
        <v>141</v>
      </c>
      <c r="F1025" s="195"/>
      <c r="G1025" s="194"/>
      <c r="H1025" s="224" t="s">
        <v>142</v>
      </c>
      <c r="I1025" s="224"/>
      <c r="J1025" s="195"/>
    </row>
    <row r="1026" spans="1:10" ht="15" thickTop="1" x14ac:dyDescent="0.2">
      <c r="A1026" s="177"/>
      <c r="B1026" s="177"/>
      <c r="C1026" s="177"/>
      <c r="D1026" s="177"/>
      <c r="E1026" s="177"/>
      <c r="F1026" s="177"/>
      <c r="G1026" s="177"/>
      <c r="H1026" s="177"/>
      <c r="I1026" s="177"/>
      <c r="J1026" s="177"/>
    </row>
    <row r="1027" spans="1:10" ht="15" x14ac:dyDescent="0.2">
      <c r="A1027" s="169" t="s">
        <v>490</v>
      </c>
      <c r="B1027" s="171" t="s">
        <v>8</v>
      </c>
      <c r="C1027" s="169" t="s">
        <v>9</v>
      </c>
      <c r="D1027" s="169" t="s">
        <v>10</v>
      </c>
      <c r="E1027" s="225" t="s">
        <v>129</v>
      </c>
      <c r="F1027" s="225"/>
      <c r="G1027" s="170" t="s">
        <v>11</v>
      </c>
      <c r="H1027" s="171" t="s">
        <v>12</v>
      </c>
      <c r="I1027" s="171" t="s">
        <v>13</v>
      </c>
      <c r="J1027" s="171" t="s">
        <v>15</v>
      </c>
    </row>
    <row r="1028" spans="1:10" ht="25.5" x14ac:dyDescent="0.2">
      <c r="A1028" s="172"/>
      <c r="B1028" s="174"/>
      <c r="C1028" s="172"/>
      <c r="D1028" s="172" t="s">
        <v>94</v>
      </c>
      <c r="E1028" s="226" t="s">
        <v>143</v>
      </c>
      <c r="F1028" s="226"/>
      <c r="G1028" s="173" t="s">
        <v>58</v>
      </c>
      <c r="H1028" s="176">
        <v>1</v>
      </c>
      <c r="I1028" s="175"/>
      <c r="J1028" s="175"/>
    </row>
    <row r="1029" spans="1:10" ht="15" x14ac:dyDescent="0.2">
      <c r="A1029" s="225" t="s">
        <v>144</v>
      </c>
      <c r="B1029" s="229" t="s">
        <v>8</v>
      </c>
      <c r="C1029" s="225" t="s">
        <v>9</v>
      </c>
      <c r="D1029" s="225" t="s">
        <v>145</v>
      </c>
      <c r="E1029" s="229" t="s">
        <v>146</v>
      </c>
      <c r="F1029" s="231" t="s">
        <v>147</v>
      </c>
      <c r="G1029" s="229"/>
      <c r="H1029" s="231" t="s">
        <v>148</v>
      </c>
      <c r="I1029" s="229"/>
      <c r="J1029" s="229" t="s">
        <v>149</v>
      </c>
    </row>
    <row r="1030" spans="1:10" ht="15" x14ac:dyDescent="0.2">
      <c r="A1030" s="229"/>
      <c r="B1030" s="229"/>
      <c r="C1030" s="229"/>
      <c r="D1030" s="229"/>
      <c r="E1030" s="229"/>
      <c r="F1030" s="171" t="s">
        <v>150</v>
      </c>
      <c r="G1030" s="171" t="s">
        <v>151</v>
      </c>
      <c r="H1030" s="171" t="s">
        <v>150</v>
      </c>
      <c r="I1030" s="171" t="s">
        <v>151</v>
      </c>
      <c r="J1030" s="229"/>
    </row>
    <row r="1031" spans="1:10" x14ac:dyDescent="0.2">
      <c r="A1031" s="184"/>
      <c r="B1031" s="186"/>
      <c r="C1031" s="184"/>
      <c r="D1031" s="184" t="s">
        <v>325</v>
      </c>
      <c r="E1031" s="189">
        <v>1</v>
      </c>
      <c r="F1031" s="187">
        <v>1</v>
      </c>
      <c r="G1031" s="187">
        <v>0</v>
      </c>
      <c r="H1031" s="188"/>
      <c r="I1031" s="188"/>
      <c r="J1031" s="188"/>
    </row>
    <row r="1032" spans="1:10" x14ac:dyDescent="0.2">
      <c r="A1032" s="213"/>
      <c r="B1032" s="213"/>
      <c r="C1032" s="213"/>
      <c r="D1032" s="213"/>
      <c r="E1032" s="213"/>
      <c r="F1032" s="213"/>
      <c r="G1032" s="213" t="s">
        <v>160</v>
      </c>
      <c r="H1032" s="213"/>
      <c r="I1032" s="213"/>
      <c r="J1032" s="192"/>
    </row>
    <row r="1033" spans="1:10" ht="15" x14ac:dyDescent="0.2">
      <c r="A1033" s="169" t="s">
        <v>161</v>
      </c>
      <c r="B1033" s="171" t="s">
        <v>8</v>
      </c>
      <c r="C1033" s="169" t="s">
        <v>9</v>
      </c>
      <c r="D1033" s="169" t="s">
        <v>162</v>
      </c>
      <c r="E1033" s="171" t="s">
        <v>146</v>
      </c>
      <c r="F1033" s="229" t="s">
        <v>163</v>
      </c>
      <c r="G1033" s="229"/>
      <c r="H1033" s="229"/>
      <c r="I1033" s="229"/>
      <c r="J1033" s="171" t="s">
        <v>149</v>
      </c>
    </row>
    <row r="1034" spans="1:10" x14ac:dyDescent="0.2">
      <c r="A1034" s="184"/>
      <c r="B1034" s="186"/>
      <c r="C1034" s="184"/>
      <c r="D1034" s="184" t="s">
        <v>262</v>
      </c>
      <c r="E1034" s="189">
        <v>1</v>
      </c>
      <c r="F1034" s="184"/>
      <c r="G1034" s="184"/>
      <c r="H1034" s="184"/>
      <c r="I1034" s="188"/>
      <c r="J1034" s="188"/>
    </row>
    <row r="1035" spans="1:10" x14ac:dyDescent="0.2">
      <c r="A1035" s="184"/>
      <c r="B1035" s="186"/>
      <c r="C1035" s="184"/>
      <c r="D1035" s="184" t="s">
        <v>164</v>
      </c>
      <c r="E1035" s="189">
        <v>3</v>
      </c>
      <c r="F1035" s="184"/>
      <c r="G1035" s="184"/>
      <c r="H1035" s="184"/>
      <c r="I1035" s="188"/>
      <c r="J1035" s="188"/>
    </row>
    <row r="1036" spans="1:10" x14ac:dyDescent="0.2">
      <c r="A1036" s="213"/>
      <c r="B1036" s="213"/>
      <c r="C1036" s="213"/>
      <c r="D1036" s="213"/>
      <c r="E1036" s="213"/>
      <c r="F1036" s="213"/>
      <c r="G1036" s="213" t="s">
        <v>165</v>
      </c>
      <c r="H1036" s="213"/>
      <c r="I1036" s="213"/>
      <c r="J1036" s="192"/>
    </row>
    <row r="1037" spans="1:10" x14ac:dyDescent="0.2">
      <c r="A1037" s="213"/>
      <c r="B1037" s="213"/>
      <c r="C1037" s="213"/>
      <c r="D1037" s="213"/>
      <c r="E1037" s="213"/>
      <c r="F1037" s="213"/>
      <c r="G1037" s="213" t="s">
        <v>166</v>
      </c>
      <c r="H1037" s="213"/>
      <c r="I1037" s="213"/>
      <c r="J1037" s="192"/>
    </row>
    <row r="1038" spans="1:10" x14ac:dyDescent="0.2">
      <c r="A1038" s="213"/>
      <c r="B1038" s="213"/>
      <c r="C1038" s="213"/>
      <c r="D1038" s="213"/>
      <c r="E1038" s="213"/>
      <c r="F1038" s="213"/>
      <c r="G1038" s="213" t="s">
        <v>167</v>
      </c>
      <c r="H1038" s="213"/>
      <c r="I1038" s="213"/>
      <c r="J1038" s="192"/>
    </row>
    <row r="1039" spans="1:10" x14ac:dyDescent="0.2">
      <c r="A1039" s="213"/>
      <c r="B1039" s="213"/>
      <c r="C1039" s="213"/>
      <c r="D1039" s="213"/>
      <c r="E1039" s="213"/>
      <c r="F1039" s="213"/>
      <c r="G1039" s="213" t="s">
        <v>168</v>
      </c>
      <c r="H1039" s="213"/>
      <c r="I1039" s="213"/>
      <c r="J1039" s="192"/>
    </row>
    <row r="1040" spans="1:10" x14ac:dyDescent="0.2">
      <c r="A1040" s="213"/>
      <c r="B1040" s="213"/>
      <c r="C1040" s="213"/>
      <c r="D1040" s="213"/>
      <c r="E1040" s="213"/>
      <c r="F1040" s="213"/>
      <c r="G1040" s="213" t="s">
        <v>169</v>
      </c>
      <c r="H1040" s="213"/>
      <c r="I1040" s="213"/>
      <c r="J1040" s="192"/>
    </row>
    <row r="1041" spans="1:10" x14ac:dyDescent="0.2">
      <c r="A1041" s="213"/>
      <c r="B1041" s="213"/>
      <c r="C1041" s="213"/>
      <c r="D1041" s="213"/>
      <c r="E1041" s="213"/>
      <c r="F1041" s="213"/>
      <c r="G1041" s="213" t="s">
        <v>170</v>
      </c>
      <c r="H1041" s="213"/>
      <c r="I1041" s="213"/>
      <c r="J1041" s="192">
        <v>1</v>
      </c>
    </row>
    <row r="1042" spans="1:10" x14ac:dyDescent="0.2">
      <c r="A1042" s="213"/>
      <c r="B1042" s="213"/>
      <c r="C1042" s="213"/>
      <c r="D1042" s="213"/>
      <c r="E1042" s="213"/>
      <c r="F1042" s="213"/>
      <c r="G1042" s="213" t="s">
        <v>171</v>
      </c>
      <c r="H1042" s="213"/>
      <c r="I1042" s="213"/>
      <c r="J1042" s="192"/>
    </row>
    <row r="1043" spans="1:10" ht="15" x14ac:dyDescent="0.2">
      <c r="A1043" s="169" t="s">
        <v>172</v>
      </c>
      <c r="B1043" s="171" t="s">
        <v>9</v>
      </c>
      <c r="C1043" s="169" t="s">
        <v>8</v>
      </c>
      <c r="D1043" s="169" t="s">
        <v>173</v>
      </c>
      <c r="E1043" s="171" t="s">
        <v>146</v>
      </c>
      <c r="F1043" s="171" t="s">
        <v>174</v>
      </c>
      <c r="G1043" s="229" t="s">
        <v>175</v>
      </c>
      <c r="H1043" s="229"/>
      <c r="I1043" s="229"/>
      <c r="J1043" s="171" t="s">
        <v>149</v>
      </c>
    </row>
    <row r="1044" spans="1:10" x14ac:dyDescent="0.2">
      <c r="A1044" s="184"/>
      <c r="B1044" s="186"/>
      <c r="C1044" s="184"/>
      <c r="D1044" s="184" t="s">
        <v>326</v>
      </c>
      <c r="E1044" s="189">
        <v>1</v>
      </c>
      <c r="F1044" s="185" t="s">
        <v>58</v>
      </c>
      <c r="G1044" s="230"/>
      <c r="H1044" s="230"/>
      <c r="I1044" s="227"/>
      <c r="J1044" s="188"/>
    </row>
    <row r="1045" spans="1:10" x14ac:dyDescent="0.2">
      <c r="A1045" s="213"/>
      <c r="B1045" s="213"/>
      <c r="C1045" s="213"/>
      <c r="D1045" s="213"/>
      <c r="E1045" s="213"/>
      <c r="F1045" s="213"/>
      <c r="G1045" s="213" t="s">
        <v>180</v>
      </c>
      <c r="H1045" s="213"/>
      <c r="I1045" s="213"/>
      <c r="J1045" s="192"/>
    </row>
    <row r="1046" spans="1:10" ht="15" x14ac:dyDescent="0.2">
      <c r="A1046" s="169" t="s">
        <v>181</v>
      </c>
      <c r="B1046" s="171" t="s">
        <v>9</v>
      </c>
      <c r="C1046" s="169" t="s">
        <v>8</v>
      </c>
      <c r="D1046" s="169" t="s">
        <v>182</v>
      </c>
      <c r="E1046" s="171" t="s">
        <v>146</v>
      </c>
      <c r="F1046" s="171" t="s">
        <v>174</v>
      </c>
      <c r="G1046" s="229" t="s">
        <v>175</v>
      </c>
      <c r="H1046" s="229"/>
      <c r="I1046" s="229"/>
      <c r="J1046" s="171" t="s">
        <v>149</v>
      </c>
    </row>
    <row r="1047" spans="1:10" x14ac:dyDescent="0.2">
      <c r="A1047" s="178"/>
      <c r="B1047" s="180"/>
      <c r="C1047" s="178"/>
      <c r="D1047" s="178" t="s">
        <v>183</v>
      </c>
      <c r="E1047" s="183">
        <v>249.11944</v>
      </c>
      <c r="F1047" s="179" t="s">
        <v>178</v>
      </c>
      <c r="G1047" s="228"/>
      <c r="H1047" s="228"/>
      <c r="I1047" s="223"/>
      <c r="J1047" s="182"/>
    </row>
    <row r="1048" spans="1:10" ht="25.5" x14ac:dyDescent="0.2">
      <c r="A1048" s="178"/>
      <c r="B1048" s="180"/>
      <c r="C1048" s="178"/>
      <c r="D1048" s="178" t="s">
        <v>327</v>
      </c>
      <c r="E1048" s="183">
        <v>64.8</v>
      </c>
      <c r="F1048" s="179" t="s">
        <v>178</v>
      </c>
      <c r="G1048" s="228"/>
      <c r="H1048" s="228"/>
      <c r="I1048" s="223"/>
      <c r="J1048" s="182"/>
    </row>
    <row r="1049" spans="1:10" ht="25.5" x14ac:dyDescent="0.2">
      <c r="A1049" s="178"/>
      <c r="B1049" s="180"/>
      <c r="C1049" s="178"/>
      <c r="D1049" s="178" t="s">
        <v>328</v>
      </c>
      <c r="E1049" s="183">
        <v>5.2</v>
      </c>
      <c r="F1049" s="179" t="s">
        <v>21</v>
      </c>
      <c r="G1049" s="228"/>
      <c r="H1049" s="228"/>
      <c r="I1049" s="223"/>
      <c r="J1049" s="182"/>
    </row>
    <row r="1050" spans="1:10" x14ac:dyDescent="0.2">
      <c r="A1050" s="178"/>
      <c r="B1050" s="180"/>
      <c r="C1050" s="178"/>
      <c r="D1050" s="178" t="s">
        <v>368</v>
      </c>
      <c r="E1050" s="183">
        <v>5.2</v>
      </c>
      <c r="F1050" s="179" t="s">
        <v>21</v>
      </c>
      <c r="G1050" s="228"/>
      <c r="H1050" s="228"/>
      <c r="I1050" s="223"/>
      <c r="J1050" s="182"/>
    </row>
    <row r="1051" spans="1:10" x14ac:dyDescent="0.2">
      <c r="A1051" s="213"/>
      <c r="B1051" s="213"/>
      <c r="C1051" s="213"/>
      <c r="D1051" s="213"/>
      <c r="E1051" s="213"/>
      <c r="F1051" s="213"/>
      <c r="G1051" s="213" t="s">
        <v>184</v>
      </c>
      <c r="H1051" s="213"/>
      <c r="I1051" s="213"/>
      <c r="J1051" s="192"/>
    </row>
    <row r="1052" spans="1:10" ht="15" x14ac:dyDescent="0.2">
      <c r="A1052" s="169" t="s">
        <v>185</v>
      </c>
      <c r="B1052" s="171" t="s">
        <v>9</v>
      </c>
      <c r="C1052" s="169" t="s">
        <v>152</v>
      </c>
      <c r="D1052" s="169" t="s">
        <v>186</v>
      </c>
      <c r="E1052" s="171" t="s">
        <v>8</v>
      </c>
      <c r="F1052" s="171" t="s">
        <v>146</v>
      </c>
      <c r="G1052" s="170" t="s">
        <v>174</v>
      </c>
      <c r="H1052" s="229" t="s">
        <v>175</v>
      </c>
      <c r="I1052" s="229"/>
      <c r="J1052" s="171" t="s">
        <v>149</v>
      </c>
    </row>
    <row r="1053" spans="1:10" ht="25.5" x14ac:dyDescent="0.2">
      <c r="A1053" s="178"/>
      <c r="B1053" s="180"/>
      <c r="C1053" s="178"/>
      <c r="D1053" s="178" t="s">
        <v>369</v>
      </c>
      <c r="E1053" s="180"/>
      <c r="F1053" s="183">
        <v>9.75</v>
      </c>
      <c r="G1053" s="179" t="s">
        <v>187</v>
      </c>
      <c r="H1053" s="228"/>
      <c r="I1053" s="223"/>
      <c r="J1053" s="182"/>
    </row>
    <row r="1054" spans="1:10" x14ac:dyDescent="0.2">
      <c r="A1054" s="213"/>
      <c r="B1054" s="213"/>
      <c r="C1054" s="213"/>
      <c r="D1054" s="213"/>
      <c r="E1054" s="213"/>
      <c r="F1054" s="213"/>
      <c r="G1054" s="213" t="s">
        <v>189</v>
      </c>
      <c r="H1054" s="213"/>
      <c r="I1054" s="213"/>
      <c r="J1054" s="192"/>
    </row>
    <row r="1055" spans="1:10" x14ac:dyDescent="0.2">
      <c r="A1055" s="194"/>
      <c r="B1055" s="194"/>
      <c r="C1055" s="194"/>
      <c r="D1055" s="194"/>
      <c r="E1055" s="194" t="s">
        <v>138</v>
      </c>
      <c r="F1055" s="195"/>
      <c r="G1055" s="194" t="s">
        <v>139</v>
      </c>
      <c r="H1055" s="195"/>
      <c r="I1055" s="194" t="s">
        <v>140</v>
      </c>
      <c r="J1055" s="195"/>
    </row>
    <row r="1056" spans="1:10" ht="15" thickBot="1" x14ac:dyDescent="0.25">
      <c r="A1056" s="194"/>
      <c r="B1056" s="194"/>
      <c r="C1056" s="194"/>
      <c r="D1056" s="194"/>
      <c r="E1056" s="194" t="s">
        <v>141</v>
      </c>
      <c r="F1056" s="195"/>
      <c r="G1056" s="194"/>
      <c r="H1056" s="224" t="s">
        <v>142</v>
      </c>
      <c r="I1056" s="224"/>
      <c r="J1056" s="195"/>
    </row>
    <row r="1057" spans="1:10" ht="15" thickTop="1" x14ac:dyDescent="0.2">
      <c r="A1057" s="177"/>
      <c r="B1057" s="177"/>
      <c r="C1057" s="177"/>
      <c r="D1057" s="177"/>
      <c r="E1057" s="177"/>
      <c r="F1057" s="177"/>
      <c r="G1057" s="177"/>
      <c r="H1057" s="177"/>
      <c r="I1057" s="177"/>
      <c r="J1057" s="177"/>
    </row>
    <row r="1058" spans="1:10" ht="15" x14ac:dyDescent="0.2">
      <c r="A1058" s="169" t="s">
        <v>491</v>
      </c>
      <c r="B1058" s="171" t="s">
        <v>8</v>
      </c>
      <c r="C1058" s="169" t="s">
        <v>9</v>
      </c>
      <c r="D1058" s="169" t="s">
        <v>10</v>
      </c>
      <c r="E1058" s="225" t="s">
        <v>129</v>
      </c>
      <c r="F1058" s="225"/>
      <c r="G1058" s="170" t="s">
        <v>11</v>
      </c>
      <c r="H1058" s="171" t="s">
        <v>12</v>
      </c>
      <c r="I1058" s="171" t="s">
        <v>13</v>
      </c>
      <c r="J1058" s="171" t="s">
        <v>15</v>
      </c>
    </row>
    <row r="1059" spans="1:10" ht="25.5" x14ac:dyDescent="0.2">
      <c r="A1059" s="172"/>
      <c r="B1059" s="174"/>
      <c r="C1059" s="172"/>
      <c r="D1059" s="172" t="s">
        <v>492</v>
      </c>
      <c r="E1059" s="226"/>
      <c r="F1059" s="226"/>
      <c r="G1059" s="173" t="s">
        <v>23</v>
      </c>
      <c r="H1059" s="176">
        <v>1</v>
      </c>
      <c r="I1059" s="175"/>
      <c r="J1059" s="175"/>
    </row>
    <row r="1060" spans="1:10" x14ac:dyDescent="0.2">
      <c r="A1060" s="178"/>
      <c r="B1060" s="180"/>
      <c r="C1060" s="178"/>
      <c r="D1060" s="178" t="s">
        <v>230</v>
      </c>
      <c r="E1060" s="223"/>
      <c r="F1060" s="223"/>
      <c r="G1060" s="179" t="s">
        <v>137</v>
      </c>
      <c r="H1060" s="183">
        <v>0.6</v>
      </c>
      <c r="I1060" s="181"/>
      <c r="J1060" s="181"/>
    </row>
    <row r="1061" spans="1:10" x14ac:dyDescent="0.2">
      <c r="A1061" s="178"/>
      <c r="B1061" s="180"/>
      <c r="C1061" s="178"/>
      <c r="D1061" s="178" t="s">
        <v>231</v>
      </c>
      <c r="E1061" s="223"/>
      <c r="F1061" s="223"/>
      <c r="G1061" s="179" t="s">
        <v>137</v>
      </c>
      <c r="H1061" s="183">
        <v>1</v>
      </c>
      <c r="I1061" s="181"/>
      <c r="J1061" s="181"/>
    </row>
    <row r="1062" spans="1:10" x14ac:dyDescent="0.2">
      <c r="A1062" s="184"/>
      <c r="B1062" s="186"/>
      <c r="C1062" s="184"/>
      <c r="D1062" s="184" t="s">
        <v>851</v>
      </c>
      <c r="E1062" s="227"/>
      <c r="F1062" s="227"/>
      <c r="G1062" s="185" t="s">
        <v>23</v>
      </c>
      <c r="H1062" s="189">
        <v>1</v>
      </c>
      <c r="I1062" s="187"/>
      <c r="J1062" s="187"/>
    </row>
    <row r="1063" spans="1:10" ht="25.5" x14ac:dyDescent="0.2">
      <c r="A1063" s="184"/>
      <c r="B1063" s="186"/>
      <c r="C1063" s="184"/>
      <c r="D1063" s="184" t="s">
        <v>852</v>
      </c>
      <c r="E1063" s="227"/>
      <c r="F1063" s="227"/>
      <c r="G1063" s="185" t="s">
        <v>49</v>
      </c>
      <c r="H1063" s="189">
        <v>1</v>
      </c>
      <c r="I1063" s="187"/>
      <c r="J1063" s="187"/>
    </row>
    <row r="1064" spans="1:10" x14ac:dyDescent="0.2">
      <c r="A1064" s="194"/>
      <c r="B1064" s="194"/>
      <c r="C1064" s="194"/>
      <c r="D1064" s="194"/>
      <c r="E1064" s="194" t="s">
        <v>138</v>
      </c>
      <c r="F1064" s="195"/>
      <c r="G1064" s="194" t="s">
        <v>139</v>
      </c>
      <c r="H1064" s="195"/>
      <c r="I1064" s="194" t="s">
        <v>140</v>
      </c>
      <c r="J1064" s="195"/>
    </row>
    <row r="1065" spans="1:10" ht="15" thickBot="1" x14ac:dyDescent="0.25">
      <c r="A1065" s="194"/>
      <c r="B1065" s="194"/>
      <c r="C1065" s="194"/>
      <c r="D1065" s="194"/>
      <c r="E1065" s="194" t="s">
        <v>141</v>
      </c>
      <c r="F1065" s="195"/>
      <c r="G1065" s="194"/>
      <c r="H1065" s="224" t="s">
        <v>142</v>
      </c>
      <c r="I1065" s="224"/>
      <c r="J1065" s="195"/>
    </row>
    <row r="1066" spans="1:10" ht="15" thickTop="1" x14ac:dyDescent="0.2">
      <c r="A1066" s="177"/>
      <c r="B1066" s="177"/>
      <c r="C1066" s="177"/>
      <c r="D1066" s="177"/>
      <c r="E1066" s="177"/>
      <c r="F1066" s="177"/>
      <c r="G1066" s="177"/>
      <c r="H1066" s="177"/>
      <c r="I1066" s="177"/>
      <c r="J1066" s="177"/>
    </row>
    <row r="1067" spans="1:10" ht="15" x14ac:dyDescent="0.2">
      <c r="A1067" s="169" t="s">
        <v>494</v>
      </c>
      <c r="B1067" s="171" t="s">
        <v>8</v>
      </c>
      <c r="C1067" s="169" t="s">
        <v>9</v>
      </c>
      <c r="D1067" s="169" t="s">
        <v>10</v>
      </c>
      <c r="E1067" s="225" t="s">
        <v>129</v>
      </c>
      <c r="F1067" s="225"/>
      <c r="G1067" s="170" t="s">
        <v>11</v>
      </c>
      <c r="H1067" s="171" t="s">
        <v>12</v>
      </c>
      <c r="I1067" s="171" t="s">
        <v>13</v>
      </c>
      <c r="J1067" s="171" t="s">
        <v>15</v>
      </c>
    </row>
    <row r="1068" spans="1:10" ht="25.5" x14ac:dyDescent="0.2">
      <c r="A1068" s="172"/>
      <c r="B1068" s="174"/>
      <c r="C1068" s="172"/>
      <c r="D1068" s="172" t="s">
        <v>61</v>
      </c>
      <c r="E1068" s="226" t="s">
        <v>143</v>
      </c>
      <c r="F1068" s="226"/>
      <c r="G1068" s="173" t="s">
        <v>28</v>
      </c>
      <c r="H1068" s="176">
        <v>1</v>
      </c>
      <c r="I1068" s="175"/>
      <c r="J1068" s="175"/>
    </row>
    <row r="1069" spans="1:10" ht="15" x14ac:dyDescent="0.2">
      <c r="A1069" s="225" t="s">
        <v>144</v>
      </c>
      <c r="B1069" s="229" t="s">
        <v>8</v>
      </c>
      <c r="C1069" s="225" t="s">
        <v>9</v>
      </c>
      <c r="D1069" s="225" t="s">
        <v>145</v>
      </c>
      <c r="E1069" s="229" t="s">
        <v>146</v>
      </c>
      <c r="F1069" s="231" t="s">
        <v>147</v>
      </c>
      <c r="G1069" s="229"/>
      <c r="H1069" s="231" t="s">
        <v>148</v>
      </c>
      <c r="I1069" s="229"/>
      <c r="J1069" s="229" t="s">
        <v>149</v>
      </c>
    </row>
    <row r="1070" spans="1:10" ht="15" x14ac:dyDescent="0.2">
      <c r="A1070" s="229"/>
      <c r="B1070" s="229"/>
      <c r="C1070" s="229"/>
      <c r="D1070" s="229"/>
      <c r="E1070" s="229"/>
      <c r="F1070" s="171" t="s">
        <v>150</v>
      </c>
      <c r="G1070" s="171" t="s">
        <v>151</v>
      </c>
      <c r="H1070" s="171" t="s">
        <v>150</v>
      </c>
      <c r="I1070" s="171" t="s">
        <v>151</v>
      </c>
      <c r="J1070" s="229"/>
    </row>
    <row r="1071" spans="1:10" x14ac:dyDescent="0.2">
      <c r="A1071" s="184"/>
      <c r="B1071" s="186"/>
      <c r="C1071" s="184"/>
      <c r="D1071" s="184" t="s">
        <v>269</v>
      </c>
      <c r="E1071" s="189">
        <v>1</v>
      </c>
      <c r="F1071" s="187">
        <v>0.5</v>
      </c>
      <c r="G1071" s="187">
        <v>0.5</v>
      </c>
      <c r="H1071" s="188"/>
      <c r="I1071" s="188"/>
      <c r="J1071" s="188"/>
    </row>
    <row r="1072" spans="1:10" ht="25.5" x14ac:dyDescent="0.2">
      <c r="A1072" s="184"/>
      <c r="B1072" s="186"/>
      <c r="C1072" s="184"/>
      <c r="D1072" s="184" t="s">
        <v>276</v>
      </c>
      <c r="E1072" s="189">
        <v>1</v>
      </c>
      <c r="F1072" s="187">
        <v>1</v>
      </c>
      <c r="G1072" s="187">
        <v>0</v>
      </c>
      <c r="H1072" s="188"/>
      <c r="I1072" s="188"/>
      <c r="J1072" s="188"/>
    </row>
    <row r="1073" spans="1:10" x14ac:dyDescent="0.2">
      <c r="A1073" s="213"/>
      <c r="B1073" s="213"/>
      <c r="C1073" s="213"/>
      <c r="D1073" s="213"/>
      <c r="E1073" s="213"/>
      <c r="F1073" s="213"/>
      <c r="G1073" s="213" t="s">
        <v>160</v>
      </c>
      <c r="H1073" s="213"/>
      <c r="I1073" s="213"/>
      <c r="J1073" s="192"/>
    </row>
    <row r="1074" spans="1:10" ht="15" x14ac:dyDescent="0.2">
      <c r="A1074" s="169" t="s">
        <v>161</v>
      </c>
      <c r="B1074" s="171" t="s">
        <v>8</v>
      </c>
      <c r="C1074" s="169" t="s">
        <v>9</v>
      </c>
      <c r="D1074" s="169" t="s">
        <v>162</v>
      </c>
      <c r="E1074" s="171" t="s">
        <v>146</v>
      </c>
      <c r="F1074" s="229" t="s">
        <v>163</v>
      </c>
      <c r="G1074" s="229"/>
      <c r="H1074" s="229"/>
      <c r="I1074" s="229"/>
      <c r="J1074" s="171" t="s">
        <v>149</v>
      </c>
    </row>
    <row r="1075" spans="1:10" x14ac:dyDescent="0.2">
      <c r="A1075" s="184"/>
      <c r="B1075" s="186"/>
      <c r="C1075" s="184"/>
      <c r="D1075" s="184" t="s">
        <v>277</v>
      </c>
      <c r="E1075" s="189">
        <v>1</v>
      </c>
      <c r="F1075" s="184"/>
      <c r="G1075" s="184"/>
      <c r="H1075" s="184"/>
      <c r="I1075" s="188"/>
      <c r="J1075" s="188"/>
    </row>
    <row r="1076" spans="1:10" x14ac:dyDescent="0.2">
      <c r="A1076" s="184"/>
      <c r="B1076" s="186"/>
      <c r="C1076" s="184"/>
      <c r="D1076" s="184" t="s">
        <v>164</v>
      </c>
      <c r="E1076" s="189">
        <v>5</v>
      </c>
      <c r="F1076" s="184"/>
      <c r="G1076" s="184"/>
      <c r="H1076" s="184"/>
      <c r="I1076" s="188"/>
      <c r="J1076" s="188"/>
    </row>
    <row r="1077" spans="1:10" x14ac:dyDescent="0.2">
      <c r="A1077" s="213"/>
      <c r="B1077" s="213"/>
      <c r="C1077" s="213"/>
      <c r="D1077" s="213"/>
      <c r="E1077" s="213"/>
      <c r="F1077" s="213"/>
      <c r="G1077" s="213" t="s">
        <v>165</v>
      </c>
      <c r="H1077" s="213"/>
      <c r="I1077" s="213"/>
      <c r="J1077" s="192"/>
    </row>
    <row r="1078" spans="1:10" x14ac:dyDescent="0.2">
      <c r="A1078" s="213"/>
      <c r="B1078" s="213"/>
      <c r="C1078" s="213"/>
      <c r="D1078" s="213"/>
      <c r="E1078" s="213"/>
      <c r="F1078" s="213"/>
      <c r="G1078" s="213" t="s">
        <v>166</v>
      </c>
      <c r="H1078" s="213"/>
      <c r="I1078" s="213"/>
      <c r="J1078" s="192"/>
    </row>
    <row r="1079" spans="1:10" x14ac:dyDescent="0.2">
      <c r="A1079" s="213"/>
      <c r="B1079" s="213"/>
      <c r="C1079" s="213"/>
      <c r="D1079" s="213"/>
      <c r="E1079" s="213"/>
      <c r="F1079" s="213"/>
      <c r="G1079" s="213" t="s">
        <v>167</v>
      </c>
      <c r="H1079" s="213"/>
      <c r="I1079" s="213"/>
      <c r="J1079" s="192"/>
    </row>
    <row r="1080" spans="1:10" x14ac:dyDescent="0.2">
      <c r="A1080" s="213"/>
      <c r="B1080" s="213"/>
      <c r="C1080" s="213"/>
      <c r="D1080" s="213"/>
      <c r="E1080" s="213"/>
      <c r="F1080" s="213"/>
      <c r="G1080" s="213" t="s">
        <v>168</v>
      </c>
      <c r="H1080" s="213"/>
      <c r="I1080" s="213"/>
      <c r="J1080" s="192"/>
    </row>
    <row r="1081" spans="1:10" x14ac:dyDescent="0.2">
      <c r="A1081" s="213"/>
      <c r="B1081" s="213"/>
      <c r="C1081" s="213"/>
      <c r="D1081" s="213"/>
      <c r="E1081" s="213"/>
      <c r="F1081" s="213"/>
      <c r="G1081" s="213" t="s">
        <v>169</v>
      </c>
      <c r="H1081" s="213"/>
      <c r="I1081" s="213"/>
      <c r="J1081" s="192"/>
    </row>
    <row r="1082" spans="1:10" x14ac:dyDescent="0.2">
      <c r="A1082" s="213"/>
      <c r="B1082" s="213"/>
      <c r="C1082" s="213"/>
      <c r="D1082" s="213"/>
      <c r="E1082" s="213"/>
      <c r="F1082" s="213"/>
      <c r="G1082" s="213" t="s">
        <v>170</v>
      </c>
      <c r="H1082" s="213"/>
      <c r="I1082" s="213"/>
      <c r="J1082" s="192">
        <v>163.22999999999999</v>
      </c>
    </row>
    <row r="1083" spans="1:10" x14ac:dyDescent="0.2">
      <c r="A1083" s="213"/>
      <c r="B1083" s="213"/>
      <c r="C1083" s="213"/>
      <c r="D1083" s="213"/>
      <c r="E1083" s="213"/>
      <c r="F1083" s="213"/>
      <c r="G1083" s="213" t="s">
        <v>171</v>
      </c>
      <c r="H1083" s="213"/>
      <c r="I1083" s="213"/>
      <c r="J1083" s="192"/>
    </row>
    <row r="1084" spans="1:10" ht="15" x14ac:dyDescent="0.2">
      <c r="A1084" s="169" t="s">
        <v>172</v>
      </c>
      <c r="B1084" s="171" t="s">
        <v>9</v>
      </c>
      <c r="C1084" s="169" t="s">
        <v>8</v>
      </c>
      <c r="D1084" s="169" t="s">
        <v>173</v>
      </c>
      <c r="E1084" s="171" t="s">
        <v>146</v>
      </c>
      <c r="F1084" s="171" t="s">
        <v>174</v>
      </c>
      <c r="G1084" s="229" t="s">
        <v>175</v>
      </c>
      <c r="H1084" s="229"/>
      <c r="I1084" s="229"/>
      <c r="J1084" s="171" t="s">
        <v>149</v>
      </c>
    </row>
    <row r="1085" spans="1:10" x14ac:dyDescent="0.2">
      <c r="A1085" s="184"/>
      <c r="B1085" s="186"/>
      <c r="C1085" s="184"/>
      <c r="D1085" s="184" t="s">
        <v>278</v>
      </c>
      <c r="E1085" s="189">
        <v>0.125</v>
      </c>
      <c r="F1085" s="185" t="s">
        <v>178</v>
      </c>
      <c r="G1085" s="230"/>
      <c r="H1085" s="230"/>
      <c r="I1085" s="227"/>
      <c r="J1085" s="188"/>
    </row>
    <row r="1086" spans="1:10" x14ac:dyDescent="0.2">
      <c r="A1086" s="184"/>
      <c r="B1086" s="186"/>
      <c r="C1086" s="184"/>
      <c r="D1086" s="184" t="s">
        <v>279</v>
      </c>
      <c r="E1086" s="189">
        <v>0.25</v>
      </c>
      <c r="F1086" s="185" t="s">
        <v>178</v>
      </c>
      <c r="G1086" s="230"/>
      <c r="H1086" s="230"/>
      <c r="I1086" s="227"/>
      <c r="J1086" s="188"/>
    </row>
    <row r="1087" spans="1:10" x14ac:dyDescent="0.2">
      <c r="A1087" s="184"/>
      <c r="B1087" s="186"/>
      <c r="C1087" s="184"/>
      <c r="D1087" s="184" t="s">
        <v>280</v>
      </c>
      <c r="E1087" s="189">
        <v>0.5</v>
      </c>
      <c r="F1087" s="185" t="s">
        <v>206</v>
      </c>
      <c r="G1087" s="230"/>
      <c r="H1087" s="230"/>
      <c r="I1087" s="227"/>
      <c r="J1087" s="188"/>
    </row>
    <row r="1088" spans="1:10" x14ac:dyDescent="0.2">
      <c r="A1088" s="184"/>
      <c r="B1088" s="186"/>
      <c r="C1088" s="184"/>
      <c r="D1088" s="184" t="s">
        <v>281</v>
      </c>
      <c r="E1088" s="189">
        <v>0.03</v>
      </c>
      <c r="F1088" s="185" t="s">
        <v>206</v>
      </c>
      <c r="G1088" s="230"/>
      <c r="H1088" s="230"/>
      <c r="I1088" s="227"/>
      <c r="J1088" s="188"/>
    </row>
    <row r="1089" spans="1:10" x14ac:dyDescent="0.2">
      <c r="A1089" s="213"/>
      <c r="B1089" s="213"/>
      <c r="C1089" s="213"/>
      <c r="D1089" s="213"/>
      <c r="E1089" s="213"/>
      <c r="F1089" s="213"/>
      <c r="G1089" s="213" t="s">
        <v>180</v>
      </c>
      <c r="H1089" s="213"/>
      <c r="I1089" s="213"/>
      <c r="J1089" s="192"/>
    </row>
    <row r="1090" spans="1:10" ht="15" x14ac:dyDescent="0.2">
      <c r="A1090" s="169" t="s">
        <v>185</v>
      </c>
      <c r="B1090" s="171" t="s">
        <v>9</v>
      </c>
      <c r="C1090" s="169" t="s">
        <v>152</v>
      </c>
      <c r="D1090" s="169" t="s">
        <v>186</v>
      </c>
      <c r="E1090" s="171" t="s">
        <v>8</v>
      </c>
      <c r="F1090" s="171" t="s">
        <v>146</v>
      </c>
      <c r="G1090" s="170" t="s">
        <v>174</v>
      </c>
      <c r="H1090" s="229" t="s">
        <v>175</v>
      </c>
      <c r="I1090" s="229"/>
      <c r="J1090" s="171" t="s">
        <v>149</v>
      </c>
    </row>
    <row r="1091" spans="1:10" ht="25.5" x14ac:dyDescent="0.2">
      <c r="A1091" s="178"/>
      <c r="B1091" s="180"/>
      <c r="C1091" s="178"/>
      <c r="D1091" s="178" t="s">
        <v>367</v>
      </c>
      <c r="E1091" s="180"/>
      <c r="F1091" s="183">
        <v>1.2999999999999999E-4</v>
      </c>
      <c r="G1091" s="179" t="s">
        <v>187</v>
      </c>
      <c r="H1091" s="228"/>
      <c r="I1091" s="223"/>
      <c r="J1091" s="182"/>
    </row>
    <row r="1092" spans="1:10" ht="25.5" x14ac:dyDescent="0.2">
      <c r="A1092" s="178"/>
      <c r="B1092" s="180"/>
      <c r="C1092" s="178"/>
      <c r="D1092" s="178" t="s">
        <v>367</v>
      </c>
      <c r="E1092" s="180"/>
      <c r="F1092" s="183">
        <v>2.5000000000000001E-4</v>
      </c>
      <c r="G1092" s="179" t="s">
        <v>187</v>
      </c>
      <c r="H1092" s="228"/>
      <c r="I1092" s="223"/>
      <c r="J1092" s="182"/>
    </row>
    <row r="1093" spans="1:10" ht="25.5" x14ac:dyDescent="0.2">
      <c r="A1093" s="178"/>
      <c r="B1093" s="180"/>
      <c r="C1093" s="178"/>
      <c r="D1093" s="178" t="s">
        <v>367</v>
      </c>
      <c r="E1093" s="180"/>
      <c r="F1093" s="183">
        <v>8.0000000000000004E-4</v>
      </c>
      <c r="G1093" s="179" t="s">
        <v>187</v>
      </c>
      <c r="H1093" s="228"/>
      <c r="I1093" s="223"/>
      <c r="J1093" s="182"/>
    </row>
    <row r="1094" spans="1:10" ht="25.5" x14ac:dyDescent="0.2">
      <c r="A1094" s="178"/>
      <c r="B1094" s="180"/>
      <c r="C1094" s="178"/>
      <c r="D1094" s="178" t="s">
        <v>367</v>
      </c>
      <c r="E1094" s="180"/>
      <c r="F1094" s="183">
        <v>5.0000000000000002E-5</v>
      </c>
      <c r="G1094" s="179" t="s">
        <v>187</v>
      </c>
      <c r="H1094" s="228"/>
      <c r="I1094" s="223"/>
      <c r="J1094" s="182"/>
    </row>
    <row r="1095" spans="1:10" x14ac:dyDescent="0.2">
      <c r="A1095" s="213"/>
      <c r="B1095" s="213"/>
      <c r="C1095" s="213"/>
      <c r="D1095" s="213"/>
      <c r="E1095" s="213"/>
      <c r="F1095" s="213"/>
      <c r="G1095" s="213" t="s">
        <v>189</v>
      </c>
      <c r="H1095" s="213"/>
      <c r="I1095" s="213"/>
      <c r="J1095" s="192"/>
    </row>
    <row r="1096" spans="1:10" x14ac:dyDescent="0.2">
      <c r="A1096" s="194"/>
      <c r="B1096" s="194"/>
      <c r="C1096" s="194"/>
      <c r="D1096" s="194"/>
      <c r="E1096" s="194" t="s">
        <v>138</v>
      </c>
      <c r="F1096" s="195"/>
      <c r="G1096" s="194" t="s">
        <v>139</v>
      </c>
      <c r="H1096" s="195"/>
      <c r="I1096" s="194" t="s">
        <v>140</v>
      </c>
      <c r="J1096" s="195"/>
    </row>
    <row r="1097" spans="1:10" ht="15" thickBot="1" x14ac:dyDescent="0.25">
      <c r="A1097" s="194"/>
      <c r="B1097" s="194"/>
      <c r="C1097" s="194"/>
      <c r="D1097" s="194"/>
      <c r="E1097" s="194" t="s">
        <v>141</v>
      </c>
      <c r="F1097" s="195"/>
      <c r="G1097" s="194"/>
      <c r="H1097" s="224" t="s">
        <v>142</v>
      </c>
      <c r="I1097" s="224"/>
      <c r="J1097" s="195"/>
    </row>
    <row r="1098" spans="1:10" ht="15" thickTop="1" x14ac:dyDescent="0.2">
      <c r="A1098" s="177"/>
      <c r="B1098" s="177"/>
      <c r="C1098" s="177"/>
      <c r="D1098" s="177"/>
      <c r="E1098" s="177"/>
      <c r="F1098" s="177"/>
      <c r="G1098" s="177"/>
      <c r="H1098" s="177"/>
      <c r="I1098" s="177"/>
      <c r="J1098" s="177"/>
    </row>
    <row r="1099" spans="1:10" ht="15" x14ac:dyDescent="0.2">
      <c r="A1099" s="169" t="s">
        <v>495</v>
      </c>
      <c r="B1099" s="171" t="s">
        <v>8</v>
      </c>
      <c r="C1099" s="169" t="s">
        <v>9</v>
      </c>
      <c r="D1099" s="169" t="s">
        <v>10</v>
      </c>
      <c r="E1099" s="225" t="s">
        <v>129</v>
      </c>
      <c r="F1099" s="225"/>
      <c r="G1099" s="170" t="s">
        <v>11</v>
      </c>
      <c r="H1099" s="171" t="s">
        <v>12</v>
      </c>
      <c r="I1099" s="171" t="s">
        <v>13</v>
      </c>
      <c r="J1099" s="171" t="s">
        <v>15</v>
      </c>
    </row>
    <row r="1100" spans="1:10" x14ac:dyDescent="0.2">
      <c r="A1100" s="172"/>
      <c r="B1100" s="174"/>
      <c r="C1100" s="172"/>
      <c r="D1100" s="172" t="s">
        <v>62</v>
      </c>
      <c r="E1100" s="226" t="s">
        <v>143</v>
      </c>
      <c r="F1100" s="226"/>
      <c r="G1100" s="173" t="s">
        <v>28</v>
      </c>
      <c r="H1100" s="176">
        <v>1</v>
      </c>
      <c r="I1100" s="175"/>
      <c r="J1100" s="175"/>
    </row>
    <row r="1101" spans="1:10" ht="15" x14ac:dyDescent="0.2">
      <c r="A1101" s="225" t="s">
        <v>144</v>
      </c>
      <c r="B1101" s="229" t="s">
        <v>8</v>
      </c>
      <c r="C1101" s="225" t="s">
        <v>9</v>
      </c>
      <c r="D1101" s="225" t="s">
        <v>145</v>
      </c>
      <c r="E1101" s="229" t="s">
        <v>146</v>
      </c>
      <c r="F1101" s="231" t="s">
        <v>147</v>
      </c>
      <c r="G1101" s="229"/>
      <c r="H1101" s="231" t="s">
        <v>148</v>
      </c>
      <c r="I1101" s="229"/>
      <c r="J1101" s="229" t="s">
        <v>149</v>
      </c>
    </row>
    <row r="1102" spans="1:10" ht="15" x14ac:dyDescent="0.2">
      <c r="A1102" s="229"/>
      <c r="B1102" s="229"/>
      <c r="C1102" s="229"/>
      <c r="D1102" s="229"/>
      <c r="E1102" s="229"/>
      <c r="F1102" s="171" t="s">
        <v>150</v>
      </c>
      <c r="G1102" s="171" t="s">
        <v>151</v>
      </c>
      <c r="H1102" s="171" t="s">
        <v>150</v>
      </c>
      <c r="I1102" s="171" t="s">
        <v>151</v>
      </c>
      <c r="J1102" s="229"/>
    </row>
    <row r="1103" spans="1:10" x14ac:dyDescent="0.2">
      <c r="A1103" s="184"/>
      <c r="B1103" s="186"/>
      <c r="C1103" s="184"/>
      <c r="D1103" s="184" t="s">
        <v>269</v>
      </c>
      <c r="E1103" s="189">
        <v>1</v>
      </c>
      <c r="F1103" s="187">
        <v>0.5</v>
      </c>
      <c r="G1103" s="187">
        <v>0.5</v>
      </c>
      <c r="H1103" s="188"/>
      <c r="I1103" s="188"/>
      <c r="J1103" s="188"/>
    </row>
    <row r="1104" spans="1:10" ht="25.5" x14ac:dyDescent="0.2">
      <c r="A1104" s="184"/>
      <c r="B1104" s="186"/>
      <c r="C1104" s="184"/>
      <c r="D1104" s="184" t="s">
        <v>282</v>
      </c>
      <c r="E1104" s="189">
        <v>1</v>
      </c>
      <c r="F1104" s="187">
        <v>1</v>
      </c>
      <c r="G1104" s="187">
        <v>0</v>
      </c>
      <c r="H1104" s="188"/>
      <c r="I1104" s="188"/>
      <c r="J1104" s="188"/>
    </row>
    <row r="1105" spans="1:10" x14ac:dyDescent="0.2">
      <c r="A1105" s="213"/>
      <c r="B1105" s="213"/>
      <c r="C1105" s="213"/>
      <c r="D1105" s="213"/>
      <c r="E1105" s="213"/>
      <c r="F1105" s="213"/>
      <c r="G1105" s="213" t="s">
        <v>160</v>
      </c>
      <c r="H1105" s="213"/>
      <c r="I1105" s="213"/>
      <c r="J1105" s="192"/>
    </row>
    <row r="1106" spans="1:10" ht="15" x14ac:dyDescent="0.2">
      <c r="A1106" s="169" t="s">
        <v>161</v>
      </c>
      <c r="B1106" s="171" t="s">
        <v>8</v>
      </c>
      <c r="C1106" s="169" t="s">
        <v>9</v>
      </c>
      <c r="D1106" s="169" t="s">
        <v>162</v>
      </c>
      <c r="E1106" s="171" t="s">
        <v>146</v>
      </c>
      <c r="F1106" s="229" t="s">
        <v>163</v>
      </c>
      <c r="G1106" s="229"/>
      <c r="H1106" s="229"/>
      <c r="I1106" s="229"/>
      <c r="J1106" s="171" t="s">
        <v>149</v>
      </c>
    </row>
    <row r="1107" spans="1:10" x14ac:dyDescent="0.2">
      <c r="A1107" s="184"/>
      <c r="B1107" s="186"/>
      <c r="C1107" s="184"/>
      <c r="D1107" s="184" t="s">
        <v>277</v>
      </c>
      <c r="E1107" s="189">
        <v>1</v>
      </c>
      <c r="F1107" s="184"/>
      <c r="G1107" s="184"/>
      <c r="H1107" s="184"/>
      <c r="I1107" s="188"/>
      <c r="J1107" s="188"/>
    </row>
    <row r="1108" spans="1:10" x14ac:dyDescent="0.2">
      <c r="A1108" s="184"/>
      <c r="B1108" s="186"/>
      <c r="C1108" s="184"/>
      <c r="D1108" s="184" t="s">
        <v>164</v>
      </c>
      <c r="E1108" s="189">
        <v>5</v>
      </c>
      <c r="F1108" s="184"/>
      <c r="G1108" s="184"/>
      <c r="H1108" s="184"/>
      <c r="I1108" s="188"/>
      <c r="J1108" s="188"/>
    </row>
    <row r="1109" spans="1:10" x14ac:dyDescent="0.2">
      <c r="A1109" s="213"/>
      <c r="B1109" s="213"/>
      <c r="C1109" s="213"/>
      <c r="D1109" s="213"/>
      <c r="E1109" s="213"/>
      <c r="F1109" s="213"/>
      <c r="G1109" s="213" t="s">
        <v>165</v>
      </c>
      <c r="H1109" s="213"/>
      <c r="I1109" s="213"/>
      <c r="J1109" s="192"/>
    </row>
    <row r="1110" spans="1:10" x14ac:dyDescent="0.2">
      <c r="A1110" s="213"/>
      <c r="B1110" s="213"/>
      <c r="C1110" s="213"/>
      <c r="D1110" s="213"/>
      <c r="E1110" s="213"/>
      <c r="F1110" s="213"/>
      <c r="G1110" s="213" t="s">
        <v>166</v>
      </c>
      <c r="H1110" s="213"/>
      <c r="I1110" s="213"/>
      <c r="J1110" s="192"/>
    </row>
    <row r="1111" spans="1:10" x14ac:dyDescent="0.2">
      <c r="A1111" s="213"/>
      <c r="B1111" s="213"/>
      <c r="C1111" s="213"/>
      <c r="D1111" s="213"/>
      <c r="E1111" s="213"/>
      <c r="F1111" s="213"/>
      <c r="G1111" s="213" t="s">
        <v>167</v>
      </c>
      <c r="H1111" s="213"/>
      <c r="I1111" s="213"/>
      <c r="J1111" s="192"/>
    </row>
    <row r="1112" spans="1:10" x14ac:dyDescent="0.2">
      <c r="A1112" s="213"/>
      <c r="B1112" s="213"/>
      <c r="C1112" s="213"/>
      <c r="D1112" s="213"/>
      <c r="E1112" s="213"/>
      <c r="F1112" s="213"/>
      <c r="G1112" s="213" t="s">
        <v>168</v>
      </c>
      <c r="H1112" s="213"/>
      <c r="I1112" s="213"/>
      <c r="J1112" s="192"/>
    </row>
    <row r="1113" spans="1:10" x14ac:dyDescent="0.2">
      <c r="A1113" s="213"/>
      <c r="B1113" s="213"/>
      <c r="C1113" s="213"/>
      <c r="D1113" s="213"/>
      <c r="E1113" s="213"/>
      <c r="F1113" s="213"/>
      <c r="G1113" s="213" t="s">
        <v>169</v>
      </c>
      <c r="H1113" s="213"/>
      <c r="I1113" s="213"/>
      <c r="J1113" s="192"/>
    </row>
    <row r="1114" spans="1:10" x14ac:dyDescent="0.2">
      <c r="A1114" s="213"/>
      <c r="B1114" s="213"/>
      <c r="C1114" s="213"/>
      <c r="D1114" s="213"/>
      <c r="E1114" s="213"/>
      <c r="F1114" s="213"/>
      <c r="G1114" s="213" t="s">
        <v>170</v>
      </c>
      <c r="H1114" s="213"/>
      <c r="I1114" s="213"/>
      <c r="J1114" s="192">
        <v>95.4</v>
      </c>
    </row>
    <row r="1115" spans="1:10" x14ac:dyDescent="0.2">
      <c r="A1115" s="213"/>
      <c r="B1115" s="213"/>
      <c r="C1115" s="213"/>
      <c r="D1115" s="213"/>
      <c r="E1115" s="213"/>
      <c r="F1115" s="213"/>
      <c r="G1115" s="213" t="s">
        <v>171</v>
      </c>
      <c r="H1115" s="213"/>
      <c r="I1115" s="213"/>
      <c r="J1115" s="192"/>
    </row>
    <row r="1116" spans="1:10" ht="15" x14ac:dyDescent="0.2">
      <c r="A1116" s="169" t="s">
        <v>172</v>
      </c>
      <c r="B1116" s="171" t="s">
        <v>9</v>
      </c>
      <c r="C1116" s="169" t="s">
        <v>8</v>
      </c>
      <c r="D1116" s="169" t="s">
        <v>173</v>
      </c>
      <c r="E1116" s="171" t="s">
        <v>146</v>
      </c>
      <c r="F1116" s="171" t="s">
        <v>174</v>
      </c>
      <c r="G1116" s="229" t="s">
        <v>175</v>
      </c>
      <c r="H1116" s="229"/>
      <c r="I1116" s="229"/>
      <c r="J1116" s="171" t="s">
        <v>149</v>
      </c>
    </row>
    <row r="1117" spans="1:10" x14ac:dyDescent="0.2">
      <c r="A1117" s="184"/>
      <c r="B1117" s="186"/>
      <c r="C1117" s="184"/>
      <c r="D1117" s="184" t="s">
        <v>283</v>
      </c>
      <c r="E1117" s="189">
        <v>3.0750000000000002</v>
      </c>
      <c r="F1117" s="185" t="s">
        <v>178</v>
      </c>
      <c r="G1117" s="230"/>
      <c r="H1117" s="230"/>
      <c r="I1117" s="227"/>
      <c r="J1117" s="188"/>
    </row>
    <row r="1118" spans="1:10" x14ac:dyDescent="0.2">
      <c r="A1118" s="184"/>
      <c r="B1118" s="186"/>
      <c r="C1118" s="184"/>
      <c r="D1118" s="184" t="s">
        <v>279</v>
      </c>
      <c r="E1118" s="189">
        <v>0.35</v>
      </c>
      <c r="F1118" s="185" t="s">
        <v>178</v>
      </c>
      <c r="G1118" s="230"/>
      <c r="H1118" s="230"/>
      <c r="I1118" s="227"/>
      <c r="J1118" s="188"/>
    </row>
    <row r="1119" spans="1:10" x14ac:dyDescent="0.2">
      <c r="A1119" s="184"/>
      <c r="B1119" s="186"/>
      <c r="C1119" s="184"/>
      <c r="D1119" s="184" t="s">
        <v>281</v>
      </c>
      <c r="E1119" s="189">
        <v>0.03</v>
      </c>
      <c r="F1119" s="185" t="s">
        <v>206</v>
      </c>
      <c r="G1119" s="230"/>
      <c r="H1119" s="230"/>
      <c r="I1119" s="227"/>
      <c r="J1119" s="188"/>
    </row>
    <row r="1120" spans="1:10" x14ac:dyDescent="0.2">
      <c r="A1120" s="213"/>
      <c r="B1120" s="213"/>
      <c r="C1120" s="213"/>
      <c r="D1120" s="213"/>
      <c r="E1120" s="213"/>
      <c r="F1120" s="213"/>
      <c r="G1120" s="213" t="s">
        <v>180</v>
      </c>
      <c r="H1120" s="213"/>
      <c r="I1120" s="213"/>
      <c r="J1120" s="192"/>
    </row>
    <row r="1121" spans="1:10" ht="15" x14ac:dyDescent="0.2">
      <c r="A1121" s="169" t="s">
        <v>185</v>
      </c>
      <c r="B1121" s="171" t="s">
        <v>9</v>
      </c>
      <c r="C1121" s="169" t="s">
        <v>152</v>
      </c>
      <c r="D1121" s="169" t="s">
        <v>186</v>
      </c>
      <c r="E1121" s="171" t="s">
        <v>8</v>
      </c>
      <c r="F1121" s="171" t="s">
        <v>146</v>
      </c>
      <c r="G1121" s="170" t="s">
        <v>174</v>
      </c>
      <c r="H1121" s="229" t="s">
        <v>175</v>
      </c>
      <c r="I1121" s="229"/>
      <c r="J1121" s="171" t="s">
        <v>149</v>
      </c>
    </row>
    <row r="1122" spans="1:10" ht="25.5" x14ac:dyDescent="0.2">
      <c r="A1122" s="178"/>
      <c r="B1122" s="180"/>
      <c r="C1122" s="178"/>
      <c r="D1122" s="178" t="s">
        <v>367</v>
      </c>
      <c r="E1122" s="180"/>
      <c r="F1122" s="183">
        <v>3.0799999999999998E-3</v>
      </c>
      <c r="G1122" s="179" t="s">
        <v>187</v>
      </c>
      <c r="H1122" s="228"/>
      <c r="I1122" s="223"/>
      <c r="J1122" s="182"/>
    </row>
    <row r="1123" spans="1:10" ht="25.5" x14ac:dyDescent="0.2">
      <c r="A1123" s="178"/>
      <c r="B1123" s="180"/>
      <c r="C1123" s="178"/>
      <c r="D1123" s="178" t="s">
        <v>367</v>
      </c>
      <c r="E1123" s="180"/>
      <c r="F1123" s="183">
        <v>3.5E-4</v>
      </c>
      <c r="G1123" s="179" t="s">
        <v>187</v>
      </c>
      <c r="H1123" s="228"/>
      <c r="I1123" s="223"/>
      <c r="J1123" s="182"/>
    </row>
    <row r="1124" spans="1:10" ht="25.5" x14ac:dyDescent="0.2">
      <c r="A1124" s="178"/>
      <c r="B1124" s="180"/>
      <c r="C1124" s="178"/>
      <c r="D1124" s="178" t="s">
        <v>367</v>
      </c>
      <c r="E1124" s="180"/>
      <c r="F1124" s="183">
        <v>5.0000000000000002E-5</v>
      </c>
      <c r="G1124" s="179" t="s">
        <v>187</v>
      </c>
      <c r="H1124" s="228"/>
      <c r="I1124" s="223"/>
      <c r="J1124" s="182"/>
    </row>
    <row r="1125" spans="1:10" x14ac:dyDescent="0.2">
      <c r="A1125" s="213"/>
      <c r="B1125" s="213"/>
      <c r="C1125" s="213"/>
      <c r="D1125" s="213"/>
      <c r="E1125" s="213"/>
      <c r="F1125" s="213"/>
      <c r="G1125" s="213" t="s">
        <v>189</v>
      </c>
      <c r="H1125" s="213"/>
      <c r="I1125" s="213"/>
      <c r="J1125" s="192"/>
    </row>
    <row r="1126" spans="1:10" x14ac:dyDescent="0.2">
      <c r="A1126" s="194"/>
      <c r="B1126" s="194"/>
      <c r="C1126" s="194"/>
      <c r="D1126" s="194"/>
      <c r="E1126" s="194" t="s">
        <v>138</v>
      </c>
      <c r="F1126" s="195"/>
      <c r="G1126" s="194" t="s">
        <v>139</v>
      </c>
      <c r="H1126" s="195"/>
      <c r="I1126" s="194" t="s">
        <v>140</v>
      </c>
      <c r="J1126" s="195"/>
    </row>
    <row r="1127" spans="1:10" ht="15" thickBot="1" x14ac:dyDescent="0.25">
      <c r="A1127" s="194"/>
      <c r="B1127" s="194"/>
      <c r="C1127" s="194"/>
      <c r="D1127" s="194"/>
      <c r="E1127" s="194" t="s">
        <v>141</v>
      </c>
      <c r="F1127" s="195"/>
      <c r="G1127" s="194"/>
      <c r="H1127" s="224" t="s">
        <v>142</v>
      </c>
      <c r="I1127" s="224"/>
      <c r="J1127" s="195"/>
    </row>
    <row r="1128" spans="1:10" ht="15" thickTop="1" x14ac:dyDescent="0.2">
      <c r="A1128" s="177"/>
      <c r="B1128" s="177"/>
      <c r="C1128" s="177"/>
      <c r="D1128" s="177"/>
      <c r="E1128" s="177"/>
      <c r="F1128" s="177"/>
      <c r="G1128" s="177"/>
      <c r="H1128" s="177"/>
      <c r="I1128" s="177"/>
      <c r="J1128" s="177"/>
    </row>
    <row r="1129" spans="1:10" ht="15" x14ac:dyDescent="0.2">
      <c r="A1129" s="169" t="s">
        <v>496</v>
      </c>
      <c r="B1129" s="171" t="s">
        <v>8</v>
      </c>
      <c r="C1129" s="169" t="s">
        <v>9</v>
      </c>
      <c r="D1129" s="169" t="s">
        <v>10</v>
      </c>
      <c r="E1129" s="225" t="s">
        <v>129</v>
      </c>
      <c r="F1129" s="225"/>
      <c r="G1129" s="170" t="s">
        <v>11</v>
      </c>
      <c r="H1129" s="171" t="s">
        <v>12</v>
      </c>
      <c r="I1129" s="171" t="s">
        <v>13</v>
      </c>
      <c r="J1129" s="171" t="s">
        <v>15</v>
      </c>
    </row>
    <row r="1130" spans="1:10" ht="25.5" x14ac:dyDescent="0.2">
      <c r="A1130" s="172"/>
      <c r="B1130" s="174"/>
      <c r="C1130" s="172"/>
      <c r="D1130" s="172" t="s">
        <v>63</v>
      </c>
      <c r="E1130" s="226" t="s">
        <v>143</v>
      </c>
      <c r="F1130" s="226"/>
      <c r="G1130" s="173" t="s">
        <v>28</v>
      </c>
      <c r="H1130" s="176">
        <v>1</v>
      </c>
      <c r="I1130" s="175"/>
      <c r="J1130" s="175"/>
    </row>
    <row r="1131" spans="1:10" ht="15" x14ac:dyDescent="0.2">
      <c r="A1131" s="225" t="s">
        <v>144</v>
      </c>
      <c r="B1131" s="229" t="s">
        <v>8</v>
      </c>
      <c r="C1131" s="225" t="s">
        <v>9</v>
      </c>
      <c r="D1131" s="225" t="s">
        <v>145</v>
      </c>
      <c r="E1131" s="229" t="s">
        <v>146</v>
      </c>
      <c r="F1131" s="231" t="s">
        <v>147</v>
      </c>
      <c r="G1131" s="229"/>
      <c r="H1131" s="231" t="s">
        <v>148</v>
      </c>
      <c r="I1131" s="229"/>
      <c r="J1131" s="229" t="s">
        <v>149</v>
      </c>
    </row>
    <row r="1132" spans="1:10" ht="15" x14ac:dyDescent="0.2">
      <c r="A1132" s="229"/>
      <c r="B1132" s="229"/>
      <c r="C1132" s="229"/>
      <c r="D1132" s="229"/>
      <c r="E1132" s="229"/>
      <c r="F1132" s="171" t="s">
        <v>150</v>
      </c>
      <c r="G1132" s="171" t="s">
        <v>151</v>
      </c>
      <c r="H1132" s="171" t="s">
        <v>150</v>
      </c>
      <c r="I1132" s="171" t="s">
        <v>151</v>
      </c>
      <c r="J1132" s="229"/>
    </row>
    <row r="1133" spans="1:10" x14ac:dyDescent="0.2">
      <c r="A1133" s="184"/>
      <c r="B1133" s="186"/>
      <c r="C1133" s="184"/>
      <c r="D1133" s="184" t="s">
        <v>269</v>
      </c>
      <c r="E1133" s="189">
        <v>1</v>
      </c>
      <c r="F1133" s="187">
        <v>0.5</v>
      </c>
      <c r="G1133" s="187">
        <v>0.5</v>
      </c>
      <c r="H1133" s="188"/>
      <c r="I1133" s="188"/>
      <c r="J1133" s="188"/>
    </row>
    <row r="1134" spans="1:10" ht="25.5" x14ac:dyDescent="0.2">
      <c r="A1134" s="184"/>
      <c r="B1134" s="186"/>
      <c r="C1134" s="184"/>
      <c r="D1134" s="184" t="s">
        <v>282</v>
      </c>
      <c r="E1134" s="189">
        <v>1</v>
      </c>
      <c r="F1134" s="187">
        <v>1</v>
      </c>
      <c r="G1134" s="187">
        <v>0</v>
      </c>
      <c r="H1134" s="188"/>
      <c r="I1134" s="188"/>
      <c r="J1134" s="188"/>
    </row>
    <row r="1135" spans="1:10" x14ac:dyDescent="0.2">
      <c r="A1135" s="213"/>
      <c r="B1135" s="213"/>
      <c r="C1135" s="213"/>
      <c r="D1135" s="213"/>
      <c r="E1135" s="213"/>
      <c r="F1135" s="213"/>
      <c r="G1135" s="213" t="s">
        <v>160</v>
      </c>
      <c r="H1135" s="213"/>
      <c r="I1135" s="213"/>
      <c r="J1135" s="192"/>
    </row>
    <row r="1136" spans="1:10" ht="15" x14ac:dyDescent="0.2">
      <c r="A1136" s="169" t="s">
        <v>161</v>
      </c>
      <c r="B1136" s="171" t="s">
        <v>8</v>
      </c>
      <c r="C1136" s="169" t="s">
        <v>9</v>
      </c>
      <c r="D1136" s="169" t="s">
        <v>162</v>
      </c>
      <c r="E1136" s="171" t="s">
        <v>146</v>
      </c>
      <c r="F1136" s="229" t="s">
        <v>163</v>
      </c>
      <c r="G1136" s="229"/>
      <c r="H1136" s="229"/>
      <c r="I1136" s="229"/>
      <c r="J1136" s="171" t="s">
        <v>149</v>
      </c>
    </row>
    <row r="1137" spans="1:10" x14ac:dyDescent="0.2">
      <c r="A1137" s="184"/>
      <c r="B1137" s="186"/>
      <c r="C1137" s="184"/>
      <c r="D1137" s="184" t="s">
        <v>277</v>
      </c>
      <c r="E1137" s="189">
        <v>1</v>
      </c>
      <c r="F1137" s="184"/>
      <c r="G1137" s="184"/>
      <c r="H1137" s="184"/>
      <c r="I1137" s="188"/>
      <c r="J1137" s="188"/>
    </row>
    <row r="1138" spans="1:10" x14ac:dyDescent="0.2">
      <c r="A1138" s="184"/>
      <c r="B1138" s="186"/>
      <c r="C1138" s="184"/>
      <c r="D1138" s="184" t="s">
        <v>164</v>
      </c>
      <c r="E1138" s="189">
        <v>7</v>
      </c>
      <c r="F1138" s="184"/>
      <c r="G1138" s="184"/>
      <c r="H1138" s="184"/>
      <c r="I1138" s="188"/>
      <c r="J1138" s="188"/>
    </row>
    <row r="1139" spans="1:10" x14ac:dyDescent="0.2">
      <c r="A1139" s="213"/>
      <c r="B1139" s="213"/>
      <c r="C1139" s="213"/>
      <c r="D1139" s="213"/>
      <c r="E1139" s="213"/>
      <c r="F1139" s="213"/>
      <c r="G1139" s="213" t="s">
        <v>165</v>
      </c>
      <c r="H1139" s="213"/>
      <c r="I1139" s="213"/>
      <c r="J1139" s="192"/>
    </row>
    <row r="1140" spans="1:10" x14ac:dyDescent="0.2">
      <c r="A1140" s="213"/>
      <c r="B1140" s="213"/>
      <c r="C1140" s="213"/>
      <c r="D1140" s="213"/>
      <c r="E1140" s="213"/>
      <c r="F1140" s="213"/>
      <c r="G1140" s="213" t="s">
        <v>166</v>
      </c>
      <c r="H1140" s="213"/>
      <c r="I1140" s="213"/>
      <c r="J1140" s="192"/>
    </row>
    <row r="1141" spans="1:10" x14ac:dyDescent="0.2">
      <c r="A1141" s="213"/>
      <c r="B1141" s="213"/>
      <c r="C1141" s="213"/>
      <c r="D1141" s="213"/>
      <c r="E1141" s="213"/>
      <c r="F1141" s="213"/>
      <c r="G1141" s="213" t="s">
        <v>167</v>
      </c>
      <c r="H1141" s="213"/>
      <c r="I1141" s="213"/>
      <c r="J1141" s="192"/>
    </row>
    <row r="1142" spans="1:10" x14ac:dyDescent="0.2">
      <c r="A1142" s="213"/>
      <c r="B1142" s="213"/>
      <c r="C1142" s="213"/>
      <c r="D1142" s="213"/>
      <c r="E1142" s="213"/>
      <c r="F1142" s="213"/>
      <c r="G1142" s="213" t="s">
        <v>168</v>
      </c>
      <c r="H1142" s="213"/>
      <c r="I1142" s="213"/>
      <c r="J1142" s="192"/>
    </row>
    <row r="1143" spans="1:10" x14ac:dyDescent="0.2">
      <c r="A1143" s="213"/>
      <c r="B1143" s="213"/>
      <c r="C1143" s="213"/>
      <c r="D1143" s="213"/>
      <c r="E1143" s="213"/>
      <c r="F1143" s="213"/>
      <c r="G1143" s="213" t="s">
        <v>169</v>
      </c>
      <c r="H1143" s="213"/>
      <c r="I1143" s="213"/>
      <c r="J1143" s="192"/>
    </row>
    <row r="1144" spans="1:10" x14ac:dyDescent="0.2">
      <c r="A1144" s="213"/>
      <c r="B1144" s="213"/>
      <c r="C1144" s="213"/>
      <c r="D1144" s="213"/>
      <c r="E1144" s="213"/>
      <c r="F1144" s="213"/>
      <c r="G1144" s="213" t="s">
        <v>170</v>
      </c>
      <c r="H1144" s="213"/>
      <c r="I1144" s="213"/>
      <c r="J1144" s="192">
        <v>39.520000000000003</v>
      </c>
    </row>
    <row r="1145" spans="1:10" x14ac:dyDescent="0.2">
      <c r="A1145" s="213"/>
      <c r="B1145" s="213"/>
      <c r="C1145" s="213"/>
      <c r="D1145" s="213"/>
      <c r="E1145" s="213"/>
      <c r="F1145" s="213"/>
      <c r="G1145" s="213" t="s">
        <v>171</v>
      </c>
      <c r="H1145" s="213"/>
      <c r="I1145" s="213"/>
      <c r="J1145" s="192"/>
    </row>
    <row r="1146" spans="1:10" ht="15" x14ac:dyDescent="0.2">
      <c r="A1146" s="169" t="s">
        <v>172</v>
      </c>
      <c r="B1146" s="171" t="s">
        <v>9</v>
      </c>
      <c r="C1146" s="169" t="s">
        <v>8</v>
      </c>
      <c r="D1146" s="169" t="s">
        <v>173</v>
      </c>
      <c r="E1146" s="171" t="s">
        <v>146</v>
      </c>
      <c r="F1146" s="171" t="s">
        <v>174</v>
      </c>
      <c r="G1146" s="229" t="s">
        <v>175</v>
      </c>
      <c r="H1146" s="229"/>
      <c r="I1146" s="229"/>
      <c r="J1146" s="171" t="s">
        <v>149</v>
      </c>
    </row>
    <row r="1147" spans="1:10" x14ac:dyDescent="0.2">
      <c r="A1147" s="184"/>
      <c r="B1147" s="186"/>
      <c r="C1147" s="184"/>
      <c r="D1147" s="184" t="s">
        <v>284</v>
      </c>
      <c r="E1147" s="189">
        <v>6.15</v>
      </c>
      <c r="F1147" s="185" t="s">
        <v>178</v>
      </c>
      <c r="G1147" s="230"/>
      <c r="H1147" s="230"/>
      <c r="I1147" s="227"/>
      <c r="J1147" s="188"/>
    </row>
    <row r="1148" spans="1:10" x14ac:dyDescent="0.2">
      <c r="A1148" s="184"/>
      <c r="B1148" s="186"/>
      <c r="C1148" s="184"/>
      <c r="D1148" s="184" t="s">
        <v>279</v>
      </c>
      <c r="E1148" s="189">
        <v>0.4</v>
      </c>
      <c r="F1148" s="185" t="s">
        <v>178</v>
      </c>
      <c r="G1148" s="230"/>
      <c r="H1148" s="230"/>
      <c r="I1148" s="227"/>
      <c r="J1148" s="188"/>
    </row>
    <row r="1149" spans="1:10" x14ac:dyDescent="0.2">
      <c r="A1149" s="184"/>
      <c r="B1149" s="186"/>
      <c r="C1149" s="184"/>
      <c r="D1149" s="184" t="s">
        <v>281</v>
      </c>
      <c r="E1149" s="189">
        <v>0.03</v>
      </c>
      <c r="F1149" s="185" t="s">
        <v>206</v>
      </c>
      <c r="G1149" s="230"/>
      <c r="H1149" s="230"/>
      <c r="I1149" s="227"/>
      <c r="J1149" s="188"/>
    </row>
    <row r="1150" spans="1:10" x14ac:dyDescent="0.2">
      <c r="A1150" s="213"/>
      <c r="B1150" s="213"/>
      <c r="C1150" s="213"/>
      <c r="D1150" s="213"/>
      <c r="E1150" s="213"/>
      <c r="F1150" s="213"/>
      <c r="G1150" s="213" t="s">
        <v>180</v>
      </c>
      <c r="H1150" s="213"/>
      <c r="I1150" s="213"/>
      <c r="J1150" s="192"/>
    </row>
    <row r="1151" spans="1:10" ht="15" x14ac:dyDescent="0.2">
      <c r="A1151" s="169" t="s">
        <v>185</v>
      </c>
      <c r="B1151" s="171" t="s">
        <v>9</v>
      </c>
      <c r="C1151" s="169" t="s">
        <v>152</v>
      </c>
      <c r="D1151" s="169" t="s">
        <v>186</v>
      </c>
      <c r="E1151" s="171" t="s">
        <v>8</v>
      </c>
      <c r="F1151" s="171" t="s">
        <v>146</v>
      </c>
      <c r="G1151" s="170" t="s">
        <v>174</v>
      </c>
      <c r="H1151" s="229" t="s">
        <v>175</v>
      </c>
      <c r="I1151" s="229"/>
      <c r="J1151" s="171" t="s">
        <v>149</v>
      </c>
    </row>
    <row r="1152" spans="1:10" ht="25.5" x14ac:dyDescent="0.2">
      <c r="A1152" s="178"/>
      <c r="B1152" s="180"/>
      <c r="C1152" s="178"/>
      <c r="D1152" s="178" t="s">
        <v>367</v>
      </c>
      <c r="E1152" s="180"/>
      <c r="F1152" s="183">
        <v>6.1500000000000001E-3</v>
      </c>
      <c r="G1152" s="179" t="s">
        <v>187</v>
      </c>
      <c r="H1152" s="228"/>
      <c r="I1152" s="223"/>
      <c r="J1152" s="182"/>
    </row>
    <row r="1153" spans="1:10" ht="25.5" x14ac:dyDescent="0.2">
      <c r="A1153" s="178"/>
      <c r="B1153" s="180"/>
      <c r="C1153" s="178"/>
      <c r="D1153" s="178" t="s">
        <v>367</v>
      </c>
      <c r="E1153" s="180"/>
      <c r="F1153" s="183">
        <v>4.0000000000000002E-4</v>
      </c>
      <c r="G1153" s="179" t="s">
        <v>187</v>
      </c>
      <c r="H1153" s="228"/>
      <c r="I1153" s="223"/>
      <c r="J1153" s="182"/>
    </row>
    <row r="1154" spans="1:10" ht="25.5" x14ac:dyDescent="0.2">
      <c r="A1154" s="178"/>
      <c r="B1154" s="180"/>
      <c r="C1154" s="178"/>
      <c r="D1154" s="178" t="s">
        <v>367</v>
      </c>
      <c r="E1154" s="180"/>
      <c r="F1154" s="183">
        <v>5.0000000000000002E-5</v>
      </c>
      <c r="G1154" s="179" t="s">
        <v>187</v>
      </c>
      <c r="H1154" s="228"/>
      <c r="I1154" s="223"/>
      <c r="J1154" s="182"/>
    </row>
    <row r="1155" spans="1:10" x14ac:dyDescent="0.2">
      <c r="A1155" s="213"/>
      <c r="B1155" s="213"/>
      <c r="C1155" s="213"/>
      <c r="D1155" s="213"/>
      <c r="E1155" s="213"/>
      <c r="F1155" s="213"/>
      <c r="G1155" s="213" t="s">
        <v>189</v>
      </c>
      <c r="H1155" s="213"/>
      <c r="I1155" s="213"/>
      <c r="J1155" s="192"/>
    </row>
    <row r="1156" spans="1:10" x14ac:dyDescent="0.2">
      <c r="A1156" s="194"/>
      <c r="B1156" s="194"/>
      <c r="C1156" s="194"/>
      <c r="D1156" s="194"/>
      <c r="E1156" s="194" t="s">
        <v>138</v>
      </c>
      <c r="F1156" s="195"/>
      <c r="G1156" s="194" t="s">
        <v>139</v>
      </c>
      <c r="H1156" s="195"/>
      <c r="I1156" s="194" t="s">
        <v>140</v>
      </c>
      <c r="J1156" s="195"/>
    </row>
    <row r="1157" spans="1:10" ht="15" thickBot="1" x14ac:dyDescent="0.25">
      <c r="A1157" s="194"/>
      <c r="B1157" s="194"/>
      <c r="C1157" s="194"/>
      <c r="D1157" s="194"/>
      <c r="E1157" s="194" t="s">
        <v>141</v>
      </c>
      <c r="F1157" s="195"/>
      <c r="G1157" s="194"/>
      <c r="H1157" s="224" t="s">
        <v>142</v>
      </c>
      <c r="I1157" s="224"/>
      <c r="J1157" s="195"/>
    </row>
    <row r="1158" spans="1:10" ht="15" thickTop="1" x14ac:dyDescent="0.2">
      <c r="A1158" s="177"/>
      <c r="B1158" s="177"/>
      <c r="C1158" s="177"/>
      <c r="D1158" s="177"/>
      <c r="E1158" s="177"/>
      <c r="F1158" s="177"/>
      <c r="G1158" s="177"/>
      <c r="H1158" s="177"/>
      <c r="I1158" s="177"/>
      <c r="J1158" s="177"/>
    </row>
    <row r="1159" spans="1:10" ht="15" x14ac:dyDescent="0.2">
      <c r="A1159" s="169" t="s">
        <v>497</v>
      </c>
      <c r="B1159" s="171" t="s">
        <v>8</v>
      </c>
      <c r="C1159" s="169" t="s">
        <v>9</v>
      </c>
      <c r="D1159" s="169" t="s">
        <v>10</v>
      </c>
      <c r="E1159" s="225" t="s">
        <v>129</v>
      </c>
      <c r="F1159" s="225"/>
      <c r="G1159" s="170" t="s">
        <v>11</v>
      </c>
      <c r="H1159" s="171" t="s">
        <v>12</v>
      </c>
      <c r="I1159" s="171" t="s">
        <v>13</v>
      </c>
      <c r="J1159" s="171" t="s">
        <v>15</v>
      </c>
    </row>
    <row r="1160" spans="1:10" x14ac:dyDescent="0.2">
      <c r="A1160" s="172"/>
      <c r="B1160" s="174"/>
      <c r="C1160" s="172"/>
      <c r="D1160" s="172" t="s">
        <v>64</v>
      </c>
      <c r="E1160" s="226" t="s">
        <v>143</v>
      </c>
      <c r="F1160" s="226"/>
      <c r="G1160" s="173" t="s">
        <v>58</v>
      </c>
      <c r="H1160" s="176">
        <v>1</v>
      </c>
      <c r="I1160" s="175"/>
      <c r="J1160" s="175"/>
    </row>
    <row r="1161" spans="1:10" ht="15" x14ac:dyDescent="0.2">
      <c r="A1161" s="225" t="s">
        <v>144</v>
      </c>
      <c r="B1161" s="229" t="s">
        <v>8</v>
      </c>
      <c r="C1161" s="225" t="s">
        <v>9</v>
      </c>
      <c r="D1161" s="225" t="s">
        <v>145</v>
      </c>
      <c r="E1161" s="229" t="s">
        <v>146</v>
      </c>
      <c r="F1161" s="231" t="s">
        <v>147</v>
      </c>
      <c r="G1161" s="229"/>
      <c r="H1161" s="231" t="s">
        <v>148</v>
      </c>
      <c r="I1161" s="229"/>
      <c r="J1161" s="229" t="s">
        <v>149</v>
      </c>
    </row>
    <row r="1162" spans="1:10" ht="15" x14ac:dyDescent="0.2">
      <c r="A1162" s="229"/>
      <c r="B1162" s="229"/>
      <c r="C1162" s="229"/>
      <c r="D1162" s="229"/>
      <c r="E1162" s="229"/>
      <c r="F1162" s="171" t="s">
        <v>150</v>
      </c>
      <c r="G1162" s="171" t="s">
        <v>151</v>
      </c>
      <c r="H1162" s="171" t="s">
        <v>150</v>
      </c>
      <c r="I1162" s="171" t="s">
        <v>151</v>
      </c>
      <c r="J1162" s="229"/>
    </row>
    <row r="1163" spans="1:10" x14ac:dyDescent="0.2">
      <c r="A1163" s="184"/>
      <c r="B1163" s="186"/>
      <c r="C1163" s="184"/>
      <c r="D1163" s="184" t="s">
        <v>269</v>
      </c>
      <c r="E1163" s="189">
        <v>1</v>
      </c>
      <c r="F1163" s="187">
        <v>1</v>
      </c>
      <c r="G1163" s="187">
        <v>0</v>
      </c>
      <c r="H1163" s="188"/>
      <c r="I1163" s="188"/>
      <c r="J1163" s="188"/>
    </row>
    <row r="1164" spans="1:10" x14ac:dyDescent="0.2">
      <c r="A1164" s="184"/>
      <c r="B1164" s="186"/>
      <c r="C1164" s="184"/>
      <c r="D1164" s="184" t="s">
        <v>285</v>
      </c>
      <c r="E1164" s="189">
        <v>1</v>
      </c>
      <c r="F1164" s="187">
        <v>1</v>
      </c>
      <c r="G1164" s="187">
        <v>0</v>
      </c>
      <c r="H1164" s="188"/>
      <c r="I1164" s="188"/>
      <c r="J1164" s="188"/>
    </row>
    <row r="1165" spans="1:10" x14ac:dyDescent="0.2">
      <c r="A1165" s="184"/>
      <c r="B1165" s="186"/>
      <c r="C1165" s="184"/>
      <c r="D1165" s="184" t="s">
        <v>286</v>
      </c>
      <c r="E1165" s="189">
        <v>1</v>
      </c>
      <c r="F1165" s="187">
        <v>1</v>
      </c>
      <c r="G1165" s="187">
        <v>0</v>
      </c>
      <c r="H1165" s="188"/>
      <c r="I1165" s="188"/>
      <c r="J1165" s="188"/>
    </row>
    <row r="1166" spans="1:10" x14ac:dyDescent="0.2">
      <c r="A1166" s="213"/>
      <c r="B1166" s="213"/>
      <c r="C1166" s="213"/>
      <c r="D1166" s="213"/>
      <c r="E1166" s="213"/>
      <c r="F1166" s="213"/>
      <c r="G1166" s="213" t="s">
        <v>160</v>
      </c>
      <c r="H1166" s="213"/>
      <c r="I1166" s="213"/>
      <c r="J1166" s="192"/>
    </row>
    <row r="1167" spans="1:10" ht="15" x14ac:dyDescent="0.2">
      <c r="A1167" s="169" t="s">
        <v>161</v>
      </c>
      <c r="B1167" s="171" t="s">
        <v>8</v>
      </c>
      <c r="C1167" s="169" t="s">
        <v>9</v>
      </c>
      <c r="D1167" s="169" t="s">
        <v>162</v>
      </c>
      <c r="E1167" s="171" t="s">
        <v>146</v>
      </c>
      <c r="F1167" s="229" t="s">
        <v>163</v>
      </c>
      <c r="G1167" s="229"/>
      <c r="H1167" s="229"/>
      <c r="I1167" s="229"/>
      <c r="J1167" s="171" t="s">
        <v>149</v>
      </c>
    </row>
    <row r="1168" spans="1:10" x14ac:dyDescent="0.2">
      <c r="A1168" s="184"/>
      <c r="B1168" s="186"/>
      <c r="C1168" s="184"/>
      <c r="D1168" s="184" t="s">
        <v>262</v>
      </c>
      <c r="E1168" s="189">
        <v>1</v>
      </c>
      <c r="F1168" s="184"/>
      <c r="G1168" s="184"/>
      <c r="H1168" s="184"/>
      <c r="I1168" s="188"/>
      <c r="J1168" s="188"/>
    </row>
    <row r="1169" spans="1:10" x14ac:dyDescent="0.2">
      <c r="A1169" s="184"/>
      <c r="B1169" s="186"/>
      <c r="C1169" s="184"/>
      <c r="D1169" s="184" t="s">
        <v>164</v>
      </c>
      <c r="E1169" s="189">
        <v>5</v>
      </c>
      <c r="F1169" s="184"/>
      <c r="G1169" s="184"/>
      <c r="H1169" s="184"/>
      <c r="I1169" s="188"/>
      <c r="J1169" s="188"/>
    </row>
    <row r="1170" spans="1:10" x14ac:dyDescent="0.2">
      <c r="A1170" s="213"/>
      <c r="B1170" s="213"/>
      <c r="C1170" s="213"/>
      <c r="D1170" s="213"/>
      <c r="E1170" s="213"/>
      <c r="F1170" s="213"/>
      <c r="G1170" s="213" t="s">
        <v>165</v>
      </c>
      <c r="H1170" s="213"/>
      <c r="I1170" s="213"/>
      <c r="J1170" s="192"/>
    </row>
    <row r="1171" spans="1:10" x14ac:dyDescent="0.2">
      <c r="A1171" s="213"/>
      <c r="B1171" s="213"/>
      <c r="C1171" s="213"/>
      <c r="D1171" s="213"/>
      <c r="E1171" s="213"/>
      <c r="F1171" s="213"/>
      <c r="G1171" s="213" t="s">
        <v>166</v>
      </c>
      <c r="H1171" s="213"/>
      <c r="I1171" s="213"/>
      <c r="J1171" s="192"/>
    </row>
    <row r="1172" spans="1:10" x14ac:dyDescent="0.2">
      <c r="A1172" s="213"/>
      <c r="B1172" s="213"/>
      <c r="C1172" s="213"/>
      <c r="D1172" s="213"/>
      <c r="E1172" s="213"/>
      <c r="F1172" s="213"/>
      <c r="G1172" s="213" t="s">
        <v>167</v>
      </c>
      <c r="H1172" s="213"/>
      <c r="I1172" s="213"/>
      <c r="J1172" s="192"/>
    </row>
    <row r="1173" spans="1:10" x14ac:dyDescent="0.2">
      <c r="A1173" s="213"/>
      <c r="B1173" s="213"/>
      <c r="C1173" s="213"/>
      <c r="D1173" s="213"/>
      <c r="E1173" s="213"/>
      <c r="F1173" s="213"/>
      <c r="G1173" s="213" t="s">
        <v>168</v>
      </c>
      <c r="H1173" s="213"/>
      <c r="I1173" s="213"/>
      <c r="J1173" s="192"/>
    </row>
    <row r="1174" spans="1:10" x14ac:dyDescent="0.2">
      <c r="A1174" s="213"/>
      <c r="B1174" s="213"/>
      <c r="C1174" s="213"/>
      <c r="D1174" s="213"/>
      <c r="E1174" s="213"/>
      <c r="F1174" s="213"/>
      <c r="G1174" s="213" t="s">
        <v>169</v>
      </c>
      <c r="H1174" s="213"/>
      <c r="I1174" s="213"/>
      <c r="J1174" s="192"/>
    </row>
    <row r="1175" spans="1:10" x14ac:dyDescent="0.2">
      <c r="A1175" s="213"/>
      <c r="B1175" s="213"/>
      <c r="C1175" s="213"/>
      <c r="D1175" s="213"/>
      <c r="E1175" s="213"/>
      <c r="F1175" s="213"/>
      <c r="G1175" s="213" t="s">
        <v>170</v>
      </c>
      <c r="H1175" s="213"/>
      <c r="I1175" s="213"/>
      <c r="J1175" s="192">
        <v>19.79</v>
      </c>
    </row>
    <row r="1176" spans="1:10" x14ac:dyDescent="0.2">
      <c r="A1176" s="213"/>
      <c r="B1176" s="213"/>
      <c r="C1176" s="213"/>
      <c r="D1176" s="213"/>
      <c r="E1176" s="213"/>
      <c r="F1176" s="213"/>
      <c r="G1176" s="213" t="s">
        <v>171</v>
      </c>
      <c r="H1176" s="213"/>
      <c r="I1176" s="213"/>
      <c r="J1176" s="192"/>
    </row>
    <row r="1177" spans="1:10" ht="15" x14ac:dyDescent="0.2">
      <c r="A1177" s="169" t="s">
        <v>172</v>
      </c>
      <c r="B1177" s="171" t="s">
        <v>9</v>
      </c>
      <c r="C1177" s="169" t="s">
        <v>8</v>
      </c>
      <c r="D1177" s="169" t="s">
        <v>173</v>
      </c>
      <c r="E1177" s="171" t="s">
        <v>146</v>
      </c>
      <c r="F1177" s="171" t="s">
        <v>174</v>
      </c>
      <c r="G1177" s="229" t="s">
        <v>175</v>
      </c>
      <c r="H1177" s="229"/>
      <c r="I1177" s="229"/>
      <c r="J1177" s="171" t="s">
        <v>149</v>
      </c>
    </row>
    <row r="1178" spans="1:10" x14ac:dyDescent="0.2">
      <c r="A1178" s="184"/>
      <c r="B1178" s="186"/>
      <c r="C1178" s="184"/>
      <c r="D1178" s="184" t="s">
        <v>1040</v>
      </c>
      <c r="E1178" s="189">
        <v>5.2700000000000004E-3</v>
      </c>
      <c r="F1178" s="185" t="s">
        <v>58</v>
      </c>
      <c r="G1178" s="230"/>
      <c r="H1178" s="230"/>
      <c r="I1178" s="227"/>
      <c r="J1178" s="188"/>
    </row>
    <row r="1179" spans="1:10" x14ac:dyDescent="0.2">
      <c r="A1179" s="184"/>
      <c r="B1179" s="186"/>
      <c r="C1179" s="184"/>
      <c r="D1179" s="184" t="s">
        <v>287</v>
      </c>
      <c r="E1179" s="189">
        <v>0.21778</v>
      </c>
      <c r="F1179" s="185" t="s">
        <v>178</v>
      </c>
      <c r="G1179" s="230"/>
      <c r="H1179" s="230"/>
      <c r="I1179" s="227"/>
      <c r="J1179" s="188"/>
    </row>
    <row r="1180" spans="1:10" x14ac:dyDescent="0.2">
      <c r="A1180" s="184"/>
      <c r="B1180" s="186"/>
      <c r="C1180" s="184"/>
      <c r="D1180" s="184" t="s">
        <v>1041</v>
      </c>
      <c r="E1180" s="189">
        <v>1</v>
      </c>
      <c r="F1180" s="185" t="s">
        <v>58</v>
      </c>
      <c r="G1180" s="230"/>
      <c r="H1180" s="230"/>
      <c r="I1180" s="227"/>
      <c r="J1180" s="188"/>
    </row>
    <row r="1181" spans="1:10" x14ac:dyDescent="0.2">
      <c r="A1181" s="213"/>
      <c r="B1181" s="213"/>
      <c r="C1181" s="213"/>
      <c r="D1181" s="213"/>
      <c r="E1181" s="213"/>
      <c r="F1181" s="213"/>
      <c r="G1181" s="213" t="s">
        <v>180</v>
      </c>
      <c r="H1181" s="213"/>
      <c r="I1181" s="213"/>
      <c r="J1181" s="192"/>
    </row>
    <row r="1182" spans="1:10" ht="15" x14ac:dyDescent="0.2">
      <c r="A1182" s="169" t="s">
        <v>185</v>
      </c>
      <c r="B1182" s="171" t="s">
        <v>9</v>
      </c>
      <c r="C1182" s="169" t="s">
        <v>152</v>
      </c>
      <c r="D1182" s="169" t="s">
        <v>186</v>
      </c>
      <c r="E1182" s="171" t="s">
        <v>8</v>
      </c>
      <c r="F1182" s="171" t="s">
        <v>146</v>
      </c>
      <c r="G1182" s="170" t="s">
        <v>174</v>
      </c>
      <c r="H1182" s="229" t="s">
        <v>175</v>
      </c>
      <c r="I1182" s="229"/>
      <c r="J1182" s="171" t="s">
        <v>149</v>
      </c>
    </row>
    <row r="1183" spans="1:10" ht="25.5" x14ac:dyDescent="0.2">
      <c r="A1183" s="178"/>
      <c r="B1183" s="180"/>
      <c r="C1183" s="178"/>
      <c r="D1183" s="178" t="s">
        <v>188</v>
      </c>
      <c r="E1183" s="180"/>
      <c r="F1183" s="183">
        <v>2.2000000000000001E-4</v>
      </c>
      <c r="G1183" s="179" t="s">
        <v>187</v>
      </c>
      <c r="H1183" s="228"/>
      <c r="I1183" s="223"/>
      <c r="J1183" s="182"/>
    </row>
    <row r="1184" spans="1:10" ht="25.5" x14ac:dyDescent="0.2">
      <c r="A1184" s="178"/>
      <c r="B1184" s="180"/>
      <c r="C1184" s="178"/>
      <c r="D1184" s="178" t="s">
        <v>188</v>
      </c>
      <c r="E1184" s="180"/>
      <c r="F1184" s="183">
        <v>1.1000000000000001E-3</v>
      </c>
      <c r="G1184" s="179" t="s">
        <v>187</v>
      </c>
      <c r="H1184" s="228"/>
      <c r="I1184" s="223"/>
      <c r="J1184" s="182"/>
    </row>
    <row r="1185" spans="1:10" x14ac:dyDescent="0.2">
      <c r="A1185" s="213"/>
      <c r="B1185" s="213"/>
      <c r="C1185" s="213"/>
      <c r="D1185" s="213"/>
      <c r="E1185" s="213"/>
      <c r="F1185" s="213"/>
      <c r="G1185" s="213" t="s">
        <v>189</v>
      </c>
      <c r="H1185" s="213"/>
      <c r="I1185" s="213"/>
      <c r="J1185" s="192"/>
    </row>
    <row r="1186" spans="1:10" x14ac:dyDescent="0.2">
      <c r="A1186" s="194"/>
      <c r="B1186" s="194"/>
      <c r="C1186" s="194"/>
      <c r="D1186" s="194"/>
      <c r="E1186" s="194" t="s">
        <v>138</v>
      </c>
      <c r="F1186" s="195"/>
      <c r="G1186" s="194" t="s">
        <v>139</v>
      </c>
      <c r="H1186" s="195"/>
      <c r="I1186" s="194" t="s">
        <v>140</v>
      </c>
      <c r="J1186" s="195"/>
    </row>
    <row r="1187" spans="1:10" ht="15" thickBot="1" x14ac:dyDescent="0.25">
      <c r="A1187" s="194"/>
      <c r="B1187" s="194"/>
      <c r="C1187" s="194"/>
      <c r="D1187" s="194"/>
      <c r="E1187" s="194" t="s">
        <v>141</v>
      </c>
      <c r="F1187" s="195"/>
      <c r="G1187" s="194"/>
      <c r="H1187" s="224" t="s">
        <v>142</v>
      </c>
      <c r="I1187" s="224"/>
      <c r="J1187" s="195"/>
    </row>
    <row r="1188" spans="1:10" ht="15" thickTop="1" x14ac:dyDescent="0.2">
      <c r="A1188" s="177"/>
      <c r="B1188" s="177"/>
      <c r="C1188" s="177"/>
      <c r="D1188" s="177"/>
      <c r="E1188" s="177"/>
      <c r="F1188" s="177"/>
      <c r="G1188" s="177"/>
      <c r="H1188" s="177"/>
      <c r="I1188" s="177"/>
      <c r="J1188" s="177"/>
    </row>
    <row r="1189" spans="1:10" ht="15" x14ac:dyDescent="0.2">
      <c r="A1189" s="169" t="s">
        <v>498</v>
      </c>
      <c r="B1189" s="171" t="s">
        <v>8</v>
      </c>
      <c r="C1189" s="169" t="s">
        <v>9</v>
      </c>
      <c r="D1189" s="169" t="s">
        <v>10</v>
      </c>
      <c r="E1189" s="225" t="s">
        <v>129</v>
      </c>
      <c r="F1189" s="225"/>
      <c r="G1189" s="170" t="s">
        <v>11</v>
      </c>
      <c r="H1189" s="171" t="s">
        <v>12</v>
      </c>
      <c r="I1189" s="171" t="s">
        <v>13</v>
      </c>
      <c r="J1189" s="171" t="s">
        <v>15</v>
      </c>
    </row>
    <row r="1190" spans="1:10" ht="25.5" x14ac:dyDescent="0.2">
      <c r="A1190" s="172"/>
      <c r="B1190" s="174"/>
      <c r="C1190" s="172"/>
      <c r="D1190" s="172" t="s">
        <v>499</v>
      </c>
      <c r="E1190" s="226" t="s">
        <v>143</v>
      </c>
      <c r="F1190" s="226"/>
      <c r="G1190" s="173" t="s">
        <v>23</v>
      </c>
      <c r="H1190" s="176">
        <v>1</v>
      </c>
      <c r="I1190" s="175"/>
      <c r="J1190" s="175"/>
    </row>
    <row r="1191" spans="1:10" ht="15" x14ac:dyDescent="0.2">
      <c r="A1191" s="225" t="s">
        <v>144</v>
      </c>
      <c r="B1191" s="229" t="s">
        <v>8</v>
      </c>
      <c r="C1191" s="225" t="s">
        <v>9</v>
      </c>
      <c r="D1191" s="225" t="s">
        <v>145</v>
      </c>
      <c r="E1191" s="229" t="s">
        <v>146</v>
      </c>
      <c r="F1191" s="231" t="s">
        <v>147</v>
      </c>
      <c r="G1191" s="229"/>
      <c r="H1191" s="231" t="s">
        <v>148</v>
      </c>
      <c r="I1191" s="229"/>
      <c r="J1191" s="229" t="s">
        <v>149</v>
      </c>
    </row>
    <row r="1192" spans="1:10" ht="15" x14ac:dyDescent="0.2">
      <c r="A1192" s="229"/>
      <c r="B1192" s="229"/>
      <c r="C1192" s="229"/>
      <c r="D1192" s="229"/>
      <c r="E1192" s="229"/>
      <c r="F1192" s="171" t="s">
        <v>150</v>
      </c>
      <c r="G1192" s="171" t="s">
        <v>151</v>
      </c>
      <c r="H1192" s="171" t="s">
        <v>150</v>
      </c>
      <c r="I1192" s="171" t="s">
        <v>151</v>
      </c>
      <c r="J1192" s="229"/>
    </row>
    <row r="1193" spans="1:10" x14ac:dyDescent="0.2">
      <c r="A1193" s="184"/>
      <c r="B1193" s="186"/>
      <c r="C1193" s="184"/>
      <c r="D1193" s="184" t="s">
        <v>853</v>
      </c>
      <c r="E1193" s="189">
        <v>1</v>
      </c>
      <c r="F1193" s="187">
        <v>1</v>
      </c>
      <c r="G1193" s="187">
        <v>0</v>
      </c>
      <c r="H1193" s="188"/>
      <c r="I1193" s="188"/>
      <c r="J1193" s="188"/>
    </row>
    <row r="1194" spans="1:10" x14ac:dyDescent="0.2">
      <c r="A1194" s="213"/>
      <c r="B1194" s="213"/>
      <c r="C1194" s="213"/>
      <c r="D1194" s="213"/>
      <c r="E1194" s="213"/>
      <c r="F1194" s="213"/>
      <c r="G1194" s="213" t="s">
        <v>160</v>
      </c>
      <c r="H1194" s="213"/>
      <c r="I1194" s="213"/>
      <c r="J1194" s="192"/>
    </row>
    <row r="1195" spans="1:10" ht="15" x14ac:dyDescent="0.2">
      <c r="A1195" s="169" t="s">
        <v>161</v>
      </c>
      <c r="B1195" s="171" t="s">
        <v>8</v>
      </c>
      <c r="C1195" s="169" t="s">
        <v>9</v>
      </c>
      <c r="D1195" s="169" t="s">
        <v>162</v>
      </c>
      <c r="E1195" s="171" t="s">
        <v>146</v>
      </c>
      <c r="F1195" s="229" t="s">
        <v>163</v>
      </c>
      <c r="G1195" s="229"/>
      <c r="H1195" s="229"/>
      <c r="I1195" s="229"/>
      <c r="J1195" s="171" t="s">
        <v>149</v>
      </c>
    </row>
    <row r="1196" spans="1:10" x14ac:dyDescent="0.2">
      <c r="A1196" s="184"/>
      <c r="B1196" s="186"/>
      <c r="C1196" s="184"/>
      <c r="D1196" s="184" t="s">
        <v>262</v>
      </c>
      <c r="E1196" s="189">
        <v>1</v>
      </c>
      <c r="F1196" s="184"/>
      <c r="G1196" s="184"/>
      <c r="H1196" s="184"/>
      <c r="I1196" s="188"/>
      <c r="J1196" s="188"/>
    </row>
    <row r="1197" spans="1:10" x14ac:dyDescent="0.2">
      <c r="A1197" s="184"/>
      <c r="B1197" s="186"/>
      <c r="C1197" s="184"/>
      <c r="D1197" s="184" t="s">
        <v>164</v>
      </c>
      <c r="E1197" s="189">
        <v>4</v>
      </c>
      <c r="F1197" s="184"/>
      <c r="G1197" s="184"/>
      <c r="H1197" s="184"/>
      <c r="I1197" s="188"/>
      <c r="J1197" s="188"/>
    </row>
    <row r="1198" spans="1:10" x14ac:dyDescent="0.2">
      <c r="A1198" s="213"/>
      <c r="B1198" s="213"/>
      <c r="C1198" s="213"/>
      <c r="D1198" s="213"/>
      <c r="E1198" s="213"/>
      <c r="F1198" s="213"/>
      <c r="G1198" s="213" t="s">
        <v>165</v>
      </c>
      <c r="H1198" s="213"/>
      <c r="I1198" s="213"/>
      <c r="J1198" s="192"/>
    </row>
    <row r="1199" spans="1:10" x14ac:dyDescent="0.2">
      <c r="A1199" s="213"/>
      <c r="B1199" s="213"/>
      <c r="C1199" s="213"/>
      <c r="D1199" s="213"/>
      <c r="E1199" s="213"/>
      <c r="F1199" s="213"/>
      <c r="G1199" s="213" t="s">
        <v>166</v>
      </c>
      <c r="H1199" s="213"/>
      <c r="I1199" s="213"/>
      <c r="J1199" s="192"/>
    </row>
    <row r="1200" spans="1:10" x14ac:dyDescent="0.2">
      <c r="A1200" s="213"/>
      <c r="B1200" s="213"/>
      <c r="C1200" s="213"/>
      <c r="D1200" s="213"/>
      <c r="E1200" s="213"/>
      <c r="F1200" s="213"/>
      <c r="G1200" s="213" t="s">
        <v>167</v>
      </c>
      <c r="H1200" s="213"/>
      <c r="I1200" s="213"/>
      <c r="J1200" s="192"/>
    </row>
    <row r="1201" spans="1:10" x14ac:dyDescent="0.2">
      <c r="A1201" s="213"/>
      <c r="B1201" s="213"/>
      <c r="C1201" s="213"/>
      <c r="D1201" s="213"/>
      <c r="E1201" s="213"/>
      <c r="F1201" s="213"/>
      <c r="G1201" s="213" t="s">
        <v>168</v>
      </c>
      <c r="H1201" s="213"/>
      <c r="I1201" s="213"/>
      <c r="J1201" s="192"/>
    </row>
    <row r="1202" spans="1:10" x14ac:dyDescent="0.2">
      <c r="A1202" s="213"/>
      <c r="B1202" s="213"/>
      <c r="C1202" s="213"/>
      <c r="D1202" s="213"/>
      <c r="E1202" s="213"/>
      <c r="F1202" s="213"/>
      <c r="G1202" s="213" t="s">
        <v>169</v>
      </c>
      <c r="H1202" s="213"/>
      <c r="I1202" s="213"/>
      <c r="J1202" s="192"/>
    </row>
    <row r="1203" spans="1:10" x14ac:dyDescent="0.2">
      <c r="A1203" s="213"/>
      <c r="B1203" s="213"/>
      <c r="C1203" s="213"/>
      <c r="D1203" s="213"/>
      <c r="E1203" s="213"/>
      <c r="F1203" s="213"/>
      <c r="G1203" s="213" t="s">
        <v>170</v>
      </c>
      <c r="H1203" s="213"/>
      <c r="I1203" s="213"/>
      <c r="J1203" s="192">
        <v>62.25</v>
      </c>
    </row>
    <row r="1204" spans="1:10" x14ac:dyDescent="0.2">
      <c r="A1204" s="213"/>
      <c r="B1204" s="213"/>
      <c r="C1204" s="213"/>
      <c r="D1204" s="213"/>
      <c r="E1204" s="213"/>
      <c r="F1204" s="213"/>
      <c r="G1204" s="213" t="s">
        <v>171</v>
      </c>
      <c r="H1204" s="213"/>
      <c r="I1204" s="213"/>
      <c r="J1204" s="192"/>
    </row>
    <row r="1205" spans="1:10" ht="15" x14ac:dyDescent="0.2">
      <c r="A1205" s="169" t="s">
        <v>181</v>
      </c>
      <c r="B1205" s="171" t="s">
        <v>9</v>
      </c>
      <c r="C1205" s="169" t="s">
        <v>8</v>
      </c>
      <c r="D1205" s="169" t="s">
        <v>182</v>
      </c>
      <c r="E1205" s="171" t="s">
        <v>146</v>
      </c>
      <c r="F1205" s="171" t="s">
        <v>174</v>
      </c>
      <c r="G1205" s="229" t="s">
        <v>175</v>
      </c>
      <c r="H1205" s="229"/>
      <c r="I1205" s="229"/>
      <c r="J1205" s="171" t="s">
        <v>149</v>
      </c>
    </row>
    <row r="1206" spans="1:10" ht="25.5" x14ac:dyDescent="0.2">
      <c r="A1206" s="178"/>
      <c r="B1206" s="180"/>
      <c r="C1206" s="178"/>
      <c r="D1206" s="178" t="s">
        <v>854</v>
      </c>
      <c r="E1206" s="183">
        <v>1</v>
      </c>
      <c r="F1206" s="179" t="s">
        <v>23</v>
      </c>
      <c r="G1206" s="228"/>
      <c r="H1206" s="228"/>
      <c r="I1206" s="223"/>
      <c r="J1206" s="182"/>
    </row>
    <row r="1207" spans="1:10" x14ac:dyDescent="0.2">
      <c r="A1207" s="213"/>
      <c r="B1207" s="213"/>
      <c r="C1207" s="213"/>
      <c r="D1207" s="213"/>
      <c r="E1207" s="213"/>
      <c r="F1207" s="213"/>
      <c r="G1207" s="213" t="s">
        <v>184</v>
      </c>
      <c r="H1207" s="213"/>
      <c r="I1207" s="213"/>
      <c r="J1207" s="192"/>
    </row>
    <row r="1208" spans="1:10" x14ac:dyDescent="0.2">
      <c r="A1208" s="194"/>
      <c r="B1208" s="194"/>
      <c r="C1208" s="194"/>
      <c r="D1208" s="194"/>
      <c r="E1208" s="194" t="s">
        <v>138</v>
      </c>
      <c r="F1208" s="195"/>
      <c r="G1208" s="194" t="s">
        <v>139</v>
      </c>
      <c r="H1208" s="195"/>
      <c r="I1208" s="194" t="s">
        <v>140</v>
      </c>
      <c r="J1208" s="195"/>
    </row>
    <row r="1209" spans="1:10" ht="15" thickBot="1" x14ac:dyDescent="0.25">
      <c r="A1209" s="194"/>
      <c r="B1209" s="194"/>
      <c r="C1209" s="194"/>
      <c r="D1209" s="194"/>
      <c r="E1209" s="194" t="s">
        <v>141</v>
      </c>
      <c r="F1209" s="195"/>
      <c r="G1209" s="194"/>
      <c r="H1209" s="224" t="s">
        <v>142</v>
      </c>
      <c r="I1209" s="224"/>
      <c r="J1209" s="195"/>
    </row>
    <row r="1210" spans="1:10" ht="15" thickTop="1" x14ac:dyDescent="0.2">
      <c r="A1210" s="177"/>
      <c r="B1210" s="177"/>
      <c r="C1210" s="177"/>
      <c r="D1210" s="177"/>
      <c r="E1210" s="177"/>
      <c r="F1210" s="177"/>
      <c r="G1210" s="177"/>
      <c r="H1210" s="177"/>
      <c r="I1210" s="177"/>
      <c r="J1210" s="177"/>
    </row>
    <row r="1211" spans="1:10" ht="15" x14ac:dyDescent="0.2">
      <c r="A1211" s="169" t="s">
        <v>506</v>
      </c>
      <c r="B1211" s="171" t="s">
        <v>8</v>
      </c>
      <c r="C1211" s="169" t="s">
        <v>9</v>
      </c>
      <c r="D1211" s="169" t="s">
        <v>10</v>
      </c>
      <c r="E1211" s="225" t="s">
        <v>129</v>
      </c>
      <c r="F1211" s="225"/>
      <c r="G1211" s="170" t="s">
        <v>11</v>
      </c>
      <c r="H1211" s="171" t="s">
        <v>12</v>
      </c>
      <c r="I1211" s="171" t="s">
        <v>13</v>
      </c>
      <c r="J1211" s="171" t="s">
        <v>15</v>
      </c>
    </row>
    <row r="1212" spans="1:10" x14ac:dyDescent="0.2">
      <c r="A1212" s="172"/>
      <c r="B1212" s="174"/>
      <c r="C1212" s="172"/>
      <c r="D1212" s="172" t="s">
        <v>1042</v>
      </c>
      <c r="E1212" s="226"/>
      <c r="F1212" s="226"/>
      <c r="G1212" s="173" t="s">
        <v>23</v>
      </c>
      <c r="H1212" s="176">
        <v>1</v>
      </c>
      <c r="I1212" s="175"/>
      <c r="J1212" s="175"/>
    </row>
    <row r="1213" spans="1:10" x14ac:dyDescent="0.2">
      <c r="A1213" s="178"/>
      <c r="B1213" s="180"/>
      <c r="C1213" s="178"/>
      <c r="D1213" s="178" t="s">
        <v>183</v>
      </c>
      <c r="E1213" s="223"/>
      <c r="F1213" s="223"/>
      <c r="G1213" s="179" t="s">
        <v>178</v>
      </c>
      <c r="H1213" s="183">
        <v>20.234819999999999</v>
      </c>
      <c r="I1213" s="181"/>
      <c r="J1213" s="181"/>
    </row>
    <row r="1214" spans="1:10" x14ac:dyDescent="0.2">
      <c r="A1214" s="178"/>
      <c r="B1214" s="180"/>
      <c r="C1214" s="178"/>
      <c r="D1214" s="178" t="s">
        <v>136</v>
      </c>
      <c r="E1214" s="223"/>
      <c r="F1214" s="223"/>
      <c r="G1214" s="179" t="s">
        <v>137</v>
      </c>
      <c r="H1214" s="183">
        <v>1.378878</v>
      </c>
      <c r="I1214" s="181"/>
      <c r="J1214" s="181"/>
    </row>
    <row r="1215" spans="1:10" ht="25.5" x14ac:dyDescent="0.2">
      <c r="A1215" s="184"/>
      <c r="B1215" s="186"/>
      <c r="C1215" s="184"/>
      <c r="D1215" s="184" t="s">
        <v>214</v>
      </c>
      <c r="E1215" s="227"/>
      <c r="F1215" s="227"/>
      <c r="G1215" s="185" t="s">
        <v>21</v>
      </c>
      <c r="H1215" s="189">
        <v>9.3794000000000002E-2</v>
      </c>
      <c r="I1215" s="187"/>
      <c r="J1215" s="187"/>
    </row>
    <row r="1216" spans="1:10" x14ac:dyDescent="0.2">
      <c r="A1216" s="184"/>
      <c r="B1216" s="186"/>
      <c r="C1216" s="184"/>
      <c r="D1216" s="184" t="s">
        <v>241</v>
      </c>
      <c r="E1216" s="227"/>
      <c r="F1216" s="227"/>
      <c r="G1216" s="185" t="s">
        <v>30</v>
      </c>
      <c r="H1216" s="189">
        <v>76.88</v>
      </c>
      <c r="I1216" s="187"/>
      <c r="J1216" s="187"/>
    </row>
    <row r="1217" spans="1:10" x14ac:dyDescent="0.2">
      <c r="A1217" s="184"/>
      <c r="B1217" s="186"/>
      <c r="C1217" s="184"/>
      <c r="D1217" s="184" t="s">
        <v>179</v>
      </c>
      <c r="E1217" s="227"/>
      <c r="F1217" s="227"/>
      <c r="G1217" s="185" t="s">
        <v>23</v>
      </c>
      <c r="H1217" s="189">
        <v>1.5380000000000001E-3</v>
      </c>
      <c r="I1217" s="187"/>
      <c r="J1217" s="187"/>
    </row>
    <row r="1218" spans="1:10" x14ac:dyDescent="0.2">
      <c r="A1218" s="184"/>
      <c r="B1218" s="186"/>
      <c r="C1218" s="184"/>
      <c r="D1218" s="184" t="s">
        <v>159</v>
      </c>
      <c r="E1218" s="227"/>
      <c r="F1218" s="227"/>
      <c r="G1218" s="185" t="s">
        <v>36</v>
      </c>
      <c r="H1218" s="189">
        <v>0.123695</v>
      </c>
      <c r="I1218" s="187"/>
      <c r="J1218" s="187"/>
    </row>
    <row r="1219" spans="1:10" x14ac:dyDescent="0.2">
      <c r="A1219" s="184"/>
      <c r="B1219" s="186"/>
      <c r="C1219" s="184"/>
      <c r="D1219" s="184" t="s">
        <v>154</v>
      </c>
      <c r="E1219" s="227"/>
      <c r="F1219" s="227"/>
      <c r="G1219" s="185" t="s">
        <v>36</v>
      </c>
      <c r="H1219" s="189">
        <v>1.5689999999999999E-2</v>
      </c>
      <c r="I1219" s="187"/>
      <c r="J1219" s="187"/>
    </row>
    <row r="1220" spans="1:10" x14ac:dyDescent="0.2">
      <c r="A1220" s="184"/>
      <c r="B1220" s="186"/>
      <c r="C1220" s="184"/>
      <c r="D1220" s="184" t="s">
        <v>158</v>
      </c>
      <c r="E1220" s="227"/>
      <c r="F1220" s="227"/>
      <c r="G1220" s="185" t="s">
        <v>36</v>
      </c>
      <c r="H1220" s="189">
        <v>0.31379600000000002</v>
      </c>
      <c r="I1220" s="187"/>
      <c r="J1220" s="187"/>
    </row>
    <row r="1221" spans="1:10" x14ac:dyDescent="0.2">
      <c r="A1221" s="184"/>
      <c r="B1221" s="186"/>
      <c r="C1221" s="184"/>
      <c r="D1221" s="184" t="s">
        <v>155</v>
      </c>
      <c r="E1221" s="227"/>
      <c r="F1221" s="227"/>
      <c r="G1221" s="185" t="s">
        <v>36</v>
      </c>
      <c r="H1221" s="189">
        <v>0.31379600000000002</v>
      </c>
      <c r="I1221" s="187"/>
      <c r="J1221" s="187"/>
    </row>
    <row r="1222" spans="1:10" x14ac:dyDescent="0.2">
      <c r="A1222" s="184"/>
      <c r="B1222" s="186"/>
      <c r="C1222" s="184"/>
      <c r="D1222" s="184" t="s">
        <v>157</v>
      </c>
      <c r="E1222" s="227"/>
      <c r="F1222" s="227"/>
      <c r="G1222" s="185" t="s">
        <v>36</v>
      </c>
      <c r="H1222" s="189">
        <v>2.2950000000000002E-2</v>
      </c>
      <c r="I1222" s="187"/>
      <c r="J1222" s="187"/>
    </row>
    <row r="1223" spans="1:10" x14ac:dyDescent="0.2">
      <c r="A1223" s="184"/>
      <c r="B1223" s="186"/>
      <c r="C1223" s="184"/>
      <c r="D1223" s="184" t="s">
        <v>153</v>
      </c>
      <c r="E1223" s="227"/>
      <c r="F1223" s="227"/>
      <c r="G1223" s="185" t="s">
        <v>36</v>
      </c>
      <c r="H1223" s="189">
        <v>2.5103E-2</v>
      </c>
      <c r="I1223" s="187"/>
      <c r="J1223" s="187"/>
    </row>
    <row r="1224" spans="1:10" x14ac:dyDescent="0.2">
      <c r="A1224" s="184"/>
      <c r="B1224" s="186"/>
      <c r="C1224" s="184"/>
      <c r="D1224" s="184" t="s">
        <v>156</v>
      </c>
      <c r="E1224" s="227"/>
      <c r="F1224" s="227"/>
      <c r="G1224" s="185" t="s">
        <v>36</v>
      </c>
      <c r="H1224" s="189">
        <v>2.5103E-2</v>
      </c>
      <c r="I1224" s="187"/>
      <c r="J1224" s="187"/>
    </row>
    <row r="1225" spans="1:10" x14ac:dyDescent="0.2">
      <c r="A1225" s="194"/>
      <c r="B1225" s="194"/>
      <c r="C1225" s="194"/>
      <c r="D1225" s="194"/>
      <c r="E1225" s="194" t="s">
        <v>138</v>
      </c>
      <c r="F1225" s="195"/>
      <c r="G1225" s="194" t="s">
        <v>139</v>
      </c>
      <c r="H1225" s="195"/>
      <c r="I1225" s="194" t="s">
        <v>140</v>
      </c>
      <c r="J1225" s="195"/>
    </row>
    <row r="1226" spans="1:10" ht="15" thickBot="1" x14ac:dyDescent="0.25">
      <c r="A1226" s="194"/>
      <c r="B1226" s="194"/>
      <c r="C1226" s="194"/>
      <c r="D1226" s="194"/>
      <c r="E1226" s="194" t="s">
        <v>141</v>
      </c>
      <c r="F1226" s="195"/>
      <c r="G1226" s="194"/>
      <c r="H1226" s="224" t="s">
        <v>142</v>
      </c>
      <c r="I1226" s="224"/>
      <c r="J1226" s="195"/>
    </row>
    <row r="1227" spans="1:10" ht="15" thickTop="1" x14ac:dyDescent="0.2">
      <c r="A1227" s="177"/>
      <c r="B1227" s="177"/>
      <c r="C1227" s="177"/>
      <c r="D1227" s="177"/>
      <c r="E1227" s="177"/>
      <c r="F1227" s="177"/>
      <c r="G1227" s="177"/>
      <c r="H1227" s="177"/>
      <c r="I1227" s="177"/>
      <c r="J1227" s="177"/>
    </row>
    <row r="1228" spans="1:10" ht="15" x14ac:dyDescent="0.2">
      <c r="A1228" s="169" t="s">
        <v>518</v>
      </c>
      <c r="B1228" s="171" t="s">
        <v>8</v>
      </c>
      <c r="C1228" s="169" t="s">
        <v>9</v>
      </c>
      <c r="D1228" s="169" t="s">
        <v>10</v>
      </c>
      <c r="E1228" s="225" t="s">
        <v>129</v>
      </c>
      <c r="F1228" s="225"/>
      <c r="G1228" s="170" t="s">
        <v>11</v>
      </c>
      <c r="H1228" s="171" t="s">
        <v>12</v>
      </c>
      <c r="I1228" s="171" t="s">
        <v>13</v>
      </c>
      <c r="J1228" s="171" t="s">
        <v>15</v>
      </c>
    </row>
    <row r="1229" spans="1:10" ht="38.25" x14ac:dyDescent="0.2">
      <c r="A1229" s="172"/>
      <c r="B1229" s="174"/>
      <c r="C1229" s="172"/>
      <c r="D1229" s="172" t="s">
        <v>519</v>
      </c>
      <c r="E1229" s="226"/>
      <c r="F1229" s="226"/>
      <c r="G1229" s="173" t="s">
        <v>30</v>
      </c>
      <c r="H1229" s="176">
        <v>1</v>
      </c>
      <c r="I1229" s="175"/>
      <c r="J1229" s="175"/>
    </row>
    <row r="1230" spans="1:10" x14ac:dyDescent="0.2">
      <c r="A1230" s="178"/>
      <c r="B1230" s="180"/>
      <c r="C1230" s="178"/>
      <c r="D1230" s="178" t="s">
        <v>217</v>
      </c>
      <c r="E1230" s="223"/>
      <c r="F1230" s="223"/>
      <c r="G1230" s="179" t="s">
        <v>137</v>
      </c>
      <c r="H1230" s="183">
        <v>4.0000000000000001E-3</v>
      </c>
      <c r="I1230" s="181"/>
      <c r="J1230" s="181"/>
    </row>
    <row r="1231" spans="1:10" x14ac:dyDescent="0.2">
      <c r="A1231" s="178"/>
      <c r="B1231" s="180"/>
      <c r="C1231" s="178"/>
      <c r="D1231" s="178" t="s">
        <v>218</v>
      </c>
      <c r="E1231" s="223"/>
      <c r="F1231" s="223"/>
      <c r="G1231" s="179" t="s">
        <v>137</v>
      </c>
      <c r="H1231" s="183">
        <v>2.7E-2</v>
      </c>
      <c r="I1231" s="181"/>
      <c r="J1231" s="181"/>
    </row>
    <row r="1232" spans="1:10" ht="25.5" x14ac:dyDescent="0.2">
      <c r="A1232" s="184"/>
      <c r="B1232" s="186"/>
      <c r="C1232" s="184"/>
      <c r="D1232" s="184" t="s">
        <v>236</v>
      </c>
      <c r="E1232" s="227"/>
      <c r="F1232" s="227"/>
      <c r="G1232" s="185" t="s">
        <v>30</v>
      </c>
      <c r="H1232" s="189">
        <v>1.0500000000000001E-2</v>
      </c>
      <c r="I1232" s="187"/>
      <c r="J1232" s="187"/>
    </row>
    <row r="1233" spans="1:10" ht="25.5" x14ac:dyDescent="0.2">
      <c r="A1233" s="184"/>
      <c r="B1233" s="186"/>
      <c r="C1233" s="184"/>
      <c r="D1233" s="184" t="s">
        <v>855</v>
      </c>
      <c r="E1233" s="227"/>
      <c r="F1233" s="227"/>
      <c r="G1233" s="185" t="s">
        <v>36</v>
      </c>
      <c r="H1233" s="189">
        <v>0.93</v>
      </c>
      <c r="I1233" s="187"/>
      <c r="J1233" s="187"/>
    </row>
    <row r="1234" spans="1:10" ht="38.25" x14ac:dyDescent="0.2">
      <c r="A1234" s="184"/>
      <c r="B1234" s="186"/>
      <c r="C1234" s="184"/>
      <c r="D1234" s="184" t="s">
        <v>856</v>
      </c>
      <c r="E1234" s="227"/>
      <c r="F1234" s="227"/>
      <c r="G1234" s="185" t="s">
        <v>28</v>
      </c>
      <c r="H1234" s="189">
        <v>0.47899999999999998</v>
      </c>
      <c r="I1234" s="187"/>
      <c r="J1234" s="187"/>
    </row>
    <row r="1235" spans="1:10" x14ac:dyDescent="0.2">
      <c r="A1235" s="194"/>
      <c r="B1235" s="194"/>
      <c r="C1235" s="194"/>
      <c r="D1235" s="194"/>
      <c r="E1235" s="194" t="s">
        <v>138</v>
      </c>
      <c r="F1235" s="195"/>
      <c r="G1235" s="194" t="s">
        <v>139</v>
      </c>
      <c r="H1235" s="195"/>
      <c r="I1235" s="194" t="s">
        <v>140</v>
      </c>
      <c r="J1235" s="195"/>
    </row>
    <row r="1236" spans="1:10" ht="15" thickBot="1" x14ac:dyDescent="0.25">
      <c r="A1236" s="194"/>
      <c r="B1236" s="194"/>
      <c r="C1236" s="194"/>
      <c r="D1236" s="194"/>
      <c r="E1236" s="194" t="s">
        <v>141</v>
      </c>
      <c r="F1236" s="195"/>
      <c r="G1236" s="194"/>
      <c r="H1236" s="224" t="s">
        <v>142</v>
      </c>
      <c r="I1236" s="224"/>
      <c r="J1236" s="195"/>
    </row>
    <row r="1237" spans="1:10" ht="15" thickTop="1" x14ac:dyDescent="0.2">
      <c r="A1237" s="177"/>
      <c r="B1237" s="177"/>
      <c r="C1237" s="177"/>
      <c r="D1237" s="177"/>
      <c r="E1237" s="177"/>
      <c r="F1237" s="177"/>
      <c r="G1237" s="177"/>
      <c r="H1237" s="177"/>
      <c r="I1237" s="177"/>
      <c r="J1237" s="177"/>
    </row>
    <row r="1238" spans="1:10" ht="15" x14ac:dyDescent="0.2">
      <c r="A1238" s="169" t="s">
        <v>520</v>
      </c>
      <c r="B1238" s="171" t="s">
        <v>8</v>
      </c>
      <c r="C1238" s="169" t="s">
        <v>9</v>
      </c>
      <c r="D1238" s="169" t="s">
        <v>10</v>
      </c>
      <c r="E1238" s="225" t="s">
        <v>129</v>
      </c>
      <c r="F1238" s="225"/>
      <c r="G1238" s="170" t="s">
        <v>11</v>
      </c>
      <c r="H1238" s="171" t="s">
        <v>12</v>
      </c>
      <c r="I1238" s="171" t="s">
        <v>13</v>
      </c>
      <c r="J1238" s="171" t="s">
        <v>15</v>
      </c>
    </row>
    <row r="1239" spans="1:10" x14ac:dyDescent="0.2">
      <c r="A1239" s="172"/>
      <c r="B1239" s="174"/>
      <c r="C1239" s="172"/>
      <c r="D1239" s="172" t="s">
        <v>521</v>
      </c>
      <c r="E1239" s="226"/>
      <c r="F1239" s="226"/>
      <c r="G1239" s="173" t="s">
        <v>522</v>
      </c>
      <c r="H1239" s="176">
        <v>1</v>
      </c>
      <c r="I1239" s="175"/>
      <c r="J1239" s="175"/>
    </row>
    <row r="1240" spans="1:10" x14ac:dyDescent="0.2">
      <c r="A1240" s="178"/>
      <c r="B1240" s="180"/>
      <c r="C1240" s="178"/>
      <c r="D1240" s="178" t="s">
        <v>198</v>
      </c>
      <c r="E1240" s="223"/>
      <c r="F1240" s="223"/>
      <c r="G1240" s="179" t="s">
        <v>137</v>
      </c>
      <c r="H1240" s="183">
        <v>0.16666700000000001</v>
      </c>
      <c r="I1240" s="181"/>
      <c r="J1240" s="181"/>
    </row>
    <row r="1241" spans="1:10" ht="38.25" x14ac:dyDescent="0.2">
      <c r="A1241" s="184"/>
      <c r="B1241" s="186"/>
      <c r="C1241" s="184"/>
      <c r="D1241" s="184" t="s">
        <v>857</v>
      </c>
      <c r="E1241" s="227"/>
      <c r="F1241" s="227"/>
      <c r="G1241" s="185" t="s">
        <v>522</v>
      </c>
      <c r="H1241" s="189">
        <v>1</v>
      </c>
      <c r="I1241" s="187"/>
      <c r="J1241" s="187"/>
    </row>
    <row r="1242" spans="1:10" x14ac:dyDescent="0.2">
      <c r="A1242" s="194"/>
      <c r="B1242" s="194"/>
      <c r="C1242" s="194"/>
      <c r="D1242" s="194"/>
      <c r="E1242" s="194" t="s">
        <v>138</v>
      </c>
      <c r="F1242" s="195"/>
      <c r="G1242" s="194" t="s">
        <v>139</v>
      </c>
      <c r="H1242" s="195"/>
      <c r="I1242" s="194" t="s">
        <v>140</v>
      </c>
      <c r="J1242" s="195"/>
    </row>
    <row r="1243" spans="1:10" ht="15" thickBot="1" x14ac:dyDescent="0.25">
      <c r="A1243" s="194"/>
      <c r="B1243" s="194"/>
      <c r="C1243" s="194"/>
      <c r="D1243" s="194"/>
      <c r="E1243" s="194" t="s">
        <v>141</v>
      </c>
      <c r="F1243" s="195"/>
      <c r="G1243" s="194"/>
      <c r="H1243" s="224" t="s">
        <v>142</v>
      </c>
      <c r="I1243" s="224"/>
      <c r="J1243" s="195"/>
    </row>
    <row r="1244" spans="1:10" ht="15" thickTop="1" x14ac:dyDescent="0.2">
      <c r="A1244" s="177"/>
      <c r="B1244" s="177"/>
      <c r="C1244" s="177"/>
      <c r="D1244" s="177"/>
      <c r="E1244" s="177"/>
      <c r="F1244" s="177"/>
      <c r="G1244" s="177"/>
      <c r="H1244" s="177"/>
      <c r="I1244" s="177"/>
      <c r="J1244" s="177"/>
    </row>
    <row r="1245" spans="1:10" ht="15" x14ac:dyDescent="0.2">
      <c r="A1245" s="169" t="s">
        <v>523</v>
      </c>
      <c r="B1245" s="171" t="s">
        <v>8</v>
      </c>
      <c r="C1245" s="169" t="s">
        <v>9</v>
      </c>
      <c r="D1245" s="169" t="s">
        <v>10</v>
      </c>
      <c r="E1245" s="225" t="s">
        <v>129</v>
      </c>
      <c r="F1245" s="225"/>
      <c r="G1245" s="170" t="s">
        <v>11</v>
      </c>
      <c r="H1245" s="171" t="s">
        <v>12</v>
      </c>
      <c r="I1245" s="171" t="s">
        <v>13</v>
      </c>
      <c r="J1245" s="171" t="s">
        <v>15</v>
      </c>
    </row>
    <row r="1246" spans="1:10" ht="25.5" x14ac:dyDescent="0.2">
      <c r="A1246" s="172"/>
      <c r="B1246" s="174"/>
      <c r="C1246" s="172"/>
      <c r="D1246" s="172" t="s">
        <v>524</v>
      </c>
      <c r="E1246" s="226"/>
      <c r="F1246" s="226"/>
      <c r="G1246" s="173" t="s">
        <v>28</v>
      </c>
      <c r="H1246" s="176">
        <v>1</v>
      </c>
      <c r="I1246" s="175"/>
      <c r="J1246" s="175"/>
    </row>
    <row r="1247" spans="1:10" x14ac:dyDescent="0.2">
      <c r="A1247" s="178"/>
      <c r="B1247" s="180"/>
      <c r="C1247" s="178"/>
      <c r="D1247" s="178" t="s">
        <v>858</v>
      </c>
      <c r="E1247" s="223"/>
      <c r="F1247" s="223"/>
      <c r="G1247" s="179" t="s">
        <v>137</v>
      </c>
      <c r="H1247" s="183">
        <v>1</v>
      </c>
      <c r="I1247" s="181"/>
      <c r="J1247" s="181"/>
    </row>
    <row r="1248" spans="1:10" x14ac:dyDescent="0.2">
      <c r="A1248" s="178"/>
      <c r="B1248" s="180"/>
      <c r="C1248" s="178"/>
      <c r="D1248" s="178" t="s">
        <v>301</v>
      </c>
      <c r="E1248" s="223"/>
      <c r="F1248" s="223"/>
      <c r="G1248" s="179" t="s">
        <v>137</v>
      </c>
      <c r="H1248" s="183">
        <v>1</v>
      </c>
      <c r="I1248" s="181"/>
      <c r="J1248" s="181"/>
    </row>
    <row r="1249" spans="1:10" ht="25.5" x14ac:dyDescent="0.2">
      <c r="A1249" s="184"/>
      <c r="B1249" s="186"/>
      <c r="C1249" s="184"/>
      <c r="D1249" s="184" t="s">
        <v>859</v>
      </c>
      <c r="E1249" s="227"/>
      <c r="F1249" s="227"/>
      <c r="G1249" s="185" t="s">
        <v>30</v>
      </c>
      <c r="H1249" s="189">
        <v>3.2</v>
      </c>
      <c r="I1249" s="187"/>
      <c r="J1249" s="187"/>
    </row>
    <row r="1250" spans="1:10" x14ac:dyDescent="0.2">
      <c r="A1250" s="194"/>
      <c r="B1250" s="194"/>
      <c r="C1250" s="194"/>
      <c r="D1250" s="194"/>
      <c r="E1250" s="194" t="s">
        <v>138</v>
      </c>
      <c r="F1250" s="195"/>
      <c r="G1250" s="194" t="s">
        <v>139</v>
      </c>
      <c r="H1250" s="195"/>
      <c r="I1250" s="194" t="s">
        <v>140</v>
      </c>
      <c r="J1250" s="195"/>
    </row>
    <row r="1251" spans="1:10" ht="15" thickBot="1" x14ac:dyDescent="0.25">
      <c r="A1251" s="194"/>
      <c r="B1251" s="194"/>
      <c r="C1251" s="194"/>
      <c r="D1251" s="194"/>
      <c r="E1251" s="194" t="s">
        <v>141</v>
      </c>
      <c r="F1251" s="195"/>
      <c r="G1251" s="194"/>
      <c r="H1251" s="224" t="s">
        <v>142</v>
      </c>
      <c r="I1251" s="224"/>
      <c r="J1251" s="195"/>
    </row>
    <row r="1252" spans="1:10" ht="15" thickTop="1" x14ac:dyDescent="0.2">
      <c r="A1252" s="177"/>
      <c r="B1252" s="177"/>
      <c r="C1252" s="177"/>
      <c r="D1252" s="177"/>
      <c r="E1252" s="177"/>
      <c r="F1252" s="177"/>
      <c r="G1252" s="177"/>
      <c r="H1252" s="177"/>
      <c r="I1252" s="177"/>
      <c r="J1252" s="177"/>
    </row>
    <row r="1253" spans="1:10" ht="15" x14ac:dyDescent="0.2">
      <c r="A1253" s="169" t="s">
        <v>530</v>
      </c>
      <c r="B1253" s="171" t="s">
        <v>8</v>
      </c>
      <c r="C1253" s="169" t="s">
        <v>9</v>
      </c>
      <c r="D1253" s="169" t="s">
        <v>10</v>
      </c>
      <c r="E1253" s="225" t="s">
        <v>129</v>
      </c>
      <c r="F1253" s="225"/>
      <c r="G1253" s="170" t="s">
        <v>11</v>
      </c>
      <c r="H1253" s="171" t="s">
        <v>12</v>
      </c>
      <c r="I1253" s="171" t="s">
        <v>13</v>
      </c>
      <c r="J1253" s="171" t="s">
        <v>15</v>
      </c>
    </row>
    <row r="1254" spans="1:10" ht="25.5" x14ac:dyDescent="0.2">
      <c r="A1254" s="172"/>
      <c r="B1254" s="174"/>
      <c r="C1254" s="172"/>
      <c r="D1254" s="172" t="s">
        <v>531</v>
      </c>
      <c r="E1254" s="226" t="s">
        <v>143</v>
      </c>
      <c r="F1254" s="226"/>
      <c r="G1254" s="173" t="s">
        <v>58</v>
      </c>
      <c r="H1254" s="176">
        <v>1</v>
      </c>
      <c r="I1254" s="175"/>
      <c r="J1254" s="175"/>
    </row>
    <row r="1255" spans="1:10" ht="15" x14ac:dyDescent="0.2">
      <c r="A1255" s="225" t="s">
        <v>144</v>
      </c>
      <c r="B1255" s="229" t="s">
        <v>8</v>
      </c>
      <c r="C1255" s="225" t="s">
        <v>9</v>
      </c>
      <c r="D1255" s="225" t="s">
        <v>145</v>
      </c>
      <c r="E1255" s="229" t="s">
        <v>146</v>
      </c>
      <c r="F1255" s="231" t="s">
        <v>147</v>
      </c>
      <c r="G1255" s="229"/>
      <c r="H1255" s="231" t="s">
        <v>148</v>
      </c>
      <c r="I1255" s="229"/>
      <c r="J1255" s="229" t="s">
        <v>149</v>
      </c>
    </row>
    <row r="1256" spans="1:10" ht="15" x14ac:dyDescent="0.2">
      <c r="A1256" s="229"/>
      <c r="B1256" s="229"/>
      <c r="C1256" s="229"/>
      <c r="D1256" s="229"/>
      <c r="E1256" s="229"/>
      <c r="F1256" s="171" t="s">
        <v>150</v>
      </c>
      <c r="G1256" s="171" t="s">
        <v>151</v>
      </c>
      <c r="H1256" s="171" t="s">
        <v>150</v>
      </c>
      <c r="I1256" s="171" t="s">
        <v>151</v>
      </c>
      <c r="J1256" s="229"/>
    </row>
    <row r="1257" spans="1:10" ht="25.5" x14ac:dyDescent="0.2">
      <c r="A1257" s="184"/>
      <c r="B1257" s="186"/>
      <c r="C1257" s="184"/>
      <c r="D1257" s="184" t="s">
        <v>860</v>
      </c>
      <c r="E1257" s="189">
        <v>2</v>
      </c>
      <c r="F1257" s="187">
        <v>1</v>
      </c>
      <c r="G1257" s="187">
        <v>0</v>
      </c>
      <c r="H1257" s="188"/>
      <c r="I1257" s="188"/>
      <c r="J1257" s="188"/>
    </row>
    <row r="1258" spans="1:10" x14ac:dyDescent="0.2">
      <c r="A1258" s="213"/>
      <c r="B1258" s="213"/>
      <c r="C1258" s="213"/>
      <c r="D1258" s="213"/>
      <c r="E1258" s="213"/>
      <c r="F1258" s="213"/>
      <c r="G1258" s="213" t="s">
        <v>160</v>
      </c>
      <c r="H1258" s="213"/>
      <c r="I1258" s="213"/>
      <c r="J1258" s="192"/>
    </row>
    <row r="1259" spans="1:10" ht="15" x14ac:dyDescent="0.2">
      <c r="A1259" s="169" t="s">
        <v>161</v>
      </c>
      <c r="B1259" s="171" t="s">
        <v>8</v>
      </c>
      <c r="C1259" s="169" t="s">
        <v>9</v>
      </c>
      <c r="D1259" s="169" t="s">
        <v>162</v>
      </c>
      <c r="E1259" s="171" t="s">
        <v>146</v>
      </c>
      <c r="F1259" s="229" t="s">
        <v>163</v>
      </c>
      <c r="G1259" s="229"/>
      <c r="H1259" s="229"/>
      <c r="I1259" s="229"/>
      <c r="J1259" s="171" t="s">
        <v>149</v>
      </c>
    </row>
    <row r="1260" spans="1:10" x14ac:dyDescent="0.2">
      <c r="A1260" s="184"/>
      <c r="B1260" s="186"/>
      <c r="C1260" s="184"/>
      <c r="D1260" s="184" t="s">
        <v>164</v>
      </c>
      <c r="E1260" s="189">
        <v>6</v>
      </c>
      <c r="F1260" s="184"/>
      <c r="G1260" s="184"/>
      <c r="H1260" s="184"/>
      <c r="I1260" s="188"/>
      <c r="J1260" s="188"/>
    </row>
    <row r="1261" spans="1:10" x14ac:dyDescent="0.2">
      <c r="A1261" s="213"/>
      <c r="B1261" s="213"/>
      <c r="C1261" s="213"/>
      <c r="D1261" s="213"/>
      <c r="E1261" s="213"/>
      <c r="F1261" s="213"/>
      <c r="G1261" s="213" t="s">
        <v>165</v>
      </c>
      <c r="H1261" s="213"/>
      <c r="I1261" s="213"/>
      <c r="J1261" s="192"/>
    </row>
    <row r="1262" spans="1:10" x14ac:dyDescent="0.2">
      <c r="A1262" s="213"/>
      <c r="B1262" s="213"/>
      <c r="C1262" s="213"/>
      <c r="D1262" s="213"/>
      <c r="E1262" s="213"/>
      <c r="F1262" s="213"/>
      <c r="G1262" s="213" t="s">
        <v>166</v>
      </c>
      <c r="H1262" s="213"/>
      <c r="I1262" s="213"/>
      <c r="J1262" s="192"/>
    </row>
    <row r="1263" spans="1:10" x14ac:dyDescent="0.2">
      <c r="A1263" s="213"/>
      <c r="B1263" s="213"/>
      <c r="C1263" s="213"/>
      <c r="D1263" s="213"/>
      <c r="E1263" s="213"/>
      <c r="F1263" s="213"/>
      <c r="G1263" s="213" t="s">
        <v>167</v>
      </c>
      <c r="H1263" s="213"/>
      <c r="I1263" s="213"/>
      <c r="J1263" s="192"/>
    </row>
    <row r="1264" spans="1:10" x14ac:dyDescent="0.2">
      <c r="A1264" s="213"/>
      <c r="B1264" s="213"/>
      <c r="C1264" s="213"/>
      <c r="D1264" s="213"/>
      <c r="E1264" s="213"/>
      <c r="F1264" s="213"/>
      <c r="G1264" s="213" t="s">
        <v>168</v>
      </c>
      <c r="H1264" s="213"/>
      <c r="I1264" s="213"/>
      <c r="J1264" s="192"/>
    </row>
    <row r="1265" spans="1:10" x14ac:dyDescent="0.2">
      <c r="A1265" s="213"/>
      <c r="B1265" s="213"/>
      <c r="C1265" s="213"/>
      <c r="D1265" s="213"/>
      <c r="E1265" s="213"/>
      <c r="F1265" s="213"/>
      <c r="G1265" s="213" t="s">
        <v>169</v>
      </c>
      <c r="H1265" s="213"/>
      <c r="I1265" s="213"/>
      <c r="J1265" s="192"/>
    </row>
    <row r="1266" spans="1:10" x14ac:dyDescent="0.2">
      <c r="A1266" s="213"/>
      <c r="B1266" s="213"/>
      <c r="C1266" s="213"/>
      <c r="D1266" s="213"/>
      <c r="E1266" s="213"/>
      <c r="F1266" s="213"/>
      <c r="G1266" s="213" t="s">
        <v>170</v>
      </c>
      <c r="H1266" s="213"/>
      <c r="I1266" s="213"/>
      <c r="J1266" s="192">
        <v>0.92</v>
      </c>
    </row>
    <row r="1267" spans="1:10" x14ac:dyDescent="0.2">
      <c r="A1267" s="213"/>
      <c r="B1267" s="213"/>
      <c r="C1267" s="213"/>
      <c r="D1267" s="213"/>
      <c r="E1267" s="213"/>
      <c r="F1267" s="213"/>
      <c r="G1267" s="213" t="s">
        <v>171</v>
      </c>
      <c r="H1267" s="213"/>
      <c r="I1267" s="213"/>
      <c r="J1267" s="192"/>
    </row>
    <row r="1268" spans="1:10" x14ac:dyDescent="0.2">
      <c r="A1268" s="194"/>
      <c r="B1268" s="194"/>
      <c r="C1268" s="194"/>
      <c r="D1268" s="194"/>
      <c r="E1268" s="194" t="s">
        <v>138</v>
      </c>
      <c r="F1268" s="195"/>
      <c r="G1268" s="194" t="s">
        <v>139</v>
      </c>
      <c r="H1268" s="195"/>
      <c r="I1268" s="194" t="s">
        <v>140</v>
      </c>
      <c r="J1268" s="195"/>
    </row>
    <row r="1269" spans="1:10" ht="15" thickBot="1" x14ac:dyDescent="0.25">
      <c r="A1269" s="194"/>
      <c r="B1269" s="194"/>
      <c r="C1269" s="194"/>
      <c r="D1269" s="194"/>
      <c r="E1269" s="194" t="s">
        <v>141</v>
      </c>
      <c r="F1269" s="195"/>
      <c r="G1269" s="194"/>
      <c r="H1269" s="224" t="s">
        <v>142</v>
      </c>
      <c r="I1269" s="224"/>
      <c r="J1269" s="195"/>
    </row>
    <row r="1270" spans="1:10" ht="15" thickTop="1" x14ac:dyDescent="0.2">
      <c r="A1270" s="177"/>
      <c r="B1270" s="177"/>
      <c r="C1270" s="177"/>
      <c r="D1270" s="177"/>
      <c r="E1270" s="177"/>
      <c r="F1270" s="177"/>
      <c r="G1270" s="177"/>
      <c r="H1270" s="177"/>
      <c r="I1270" s="177"/>
      <c r="J1270" s="177"/>
    </row>
    <row r="1271" spans="1:10" ht="15" x14ac:dyDescent="0.2">
      <c r="A1271" s="169" t="s">
        <v>541</v>
      </c>
      <c r="B1271" s="171" t="s">
        <v>8</v>
      </c>
      <c r="C1271" s="169" t="s">
        <v>9</v>
      </c>
      <c r="D1271" s="169" t="s">
        <v>10</v>
      </c>
      <c r="E1271" s="225" t="s">
        <v>129</v>
      </c>
      <c r="F1271" s="225"/>
      <c r="G1271" s="170" t="s">
        <v>11</v>
      </c>
      <c r="H1271" s="171" t="s">
        <v>12</v>
      </c>
      <c r="I1271" s="171" t="s">
        <v>13</v>
      </c>
      <c r="J1271" s="171" t="s">
        <v>15</v>
      </c>
    </row>
    <row r="1272" spans="1:10" x14ac:dyDescent="0.2">
      <c r="A1272" s="172"/>
      <c r="B1272" s="174"/>
      <c r="C1272" s="172"/>
      <c r="D1272" s="172" t="s">
        <v>542</v>
      </c>
      <c r="E1272" s="226" t="s">
        <v>143</v>
      </c>
      <c r="F1272" s="226"/>
      <c r="G1272" s="173" t="s">
        <v>178</v>
      </c>
      <c r="H1272" s="176">
        <v>1</v>
      </c>
      <c r="I1272" s="175"/>
      <c r="J1272" s="175"/>
    </row>
    <row r="1273" spans="1:10" ht="15" x14ac:dyDescent="0.2">
      <c r="A1273" s="225" t="s">
        <v>144</v>
      </c>
      <c r="B1273" s="229" t="s">
        <v>8</v>
      </c>
      <c r="C1273" s="225" t="s">
        <v>9</v>
      </c>
      <c r="D1273" s="225" t="s">
        <v>145</v>
      </c>
      <c r="E1273" s="229" t="s">
        <v>146</v>
      </c>
      <c r="F1273" s="231" t="s">
        <v>147</v>
      </c>
      <c r="G1273" s="229"/>
      <c r="H1273" s="231" t="s">
        <v>148</v>
      </c>
      <c r="I1273" s="229"/>
      <c r="J1273" s="229" t="s">
        <v>149</v>
      </c>
    </row>
    <row r="1274" spans="1:10" ht="15" x14ac:dyDescent="0.2">
      <c r="A1274" s="229"/>
      <c r="B1274" s="229"/>
      <c r="C1274" s="229"/>
      <c r="D1274" s="229"/>
      <c r="E1274" s="229"/>
      <c r="F1274" s="171" t="s">
        <v>150</v>
      </c>
      <c r="G1274" s="171" t="s">
        <v>151</v>
      </c>
      <c r="H1274" s="171" t="s">
        <v>150</v>
      </c>
      <c r="I1274" s="171" t="s">
        <v>151</v>
      </c>
      <c r="J1274" s="229"/>
    </row>
    <row r="1275" spans="1:10" x14ac:dyDescent="0.2">
      <c r="A1275" s="184"/>
      <c r="B1275" s="186"/>
      <c r="C1275" s="184"/>
      <c r="D1275" s="184" t="s">
        <v>285</v>
      </c>
      <c r="E1275" s="189">
        <v>0.59697999999999996</v>
      </c>
      <c r="F1275" s="187">
        <v>1</v>
      </c>
      <c r="G1275" s="187">
        <v>0</v>
      </c>
      <c r="H1275" s="188"/>
      <c r="I1275" s="188"/>
      <c r="J1275" s="188"/>
    </row>
    <row r="1276" spans="1:10" x14ac:dyDescent="0.2">
      <c r="A1276" s="184"/>
      <c r="B1276" s="186"/>
      <c r="C1276" s="184"/>
      <c r="D1276" s="184" t="s">
        <v>861</v>
      </c>
      <c r="E1276" s="189">
        <v>0.59697999999999996</v>
      </c>
      <c r="F1276" s="187">
        <v>1</v>
      </c>
      <c r="G1276" s="187">
        <v>0</v>
      </c>
      <c r="H1276" s="188"/>
      <c r="I1276" s="188"/>
      <c r="J1276" s="188"/>
    </row>
    <row r="1277" spans="1:10" x14ac:dyDescent="0.2">
      <c r="A1277" s="213"/>
      <c r="B1277" s="213"/>
      <c r="C1277" s="213"/>
      <c r="D1277" s="213"/>
      <c r="E1277" s="213"/>
      <c r="F1277" s="213"/>
      <c r="G1277" s="213" t="s">
        <v>160</v>
      </c>
      <c r="H1277" s="213"/>
      <c r="I1277" s="213"/>
      <c r="J1277" s="192"/>
    </row>
    <row r="1278" spans="1:10" ht="15" x14ac:dyDescent="0.2">
      <c r="A1278" s="169" t="s">
        <v>161</v>
      </c>
      <c r="B1278" s="171" t="s">
        <v>8</v>
      </c>
      <c r="C1278" s="169" t="s">
        <v>9</v>
      </c>
      <c r="D1278" s="169" t="s">
        <v>162</v>
      </c>
      <c r="E1278" s="171" t="s">
        <v>146</v>
      </c>
      <c r="F1278" s="229" t="s">
        <v>163</v>
      </c>
      <c r="G1278" s="229"/>
      <c r="H1278" s="229"/>
      <c r="I1278" s="229"/>
      <c r="J1278" s="171" t="s">
        <v>149</v>
      </c>
    </row>
    <row r="1279" spans="1:10" x14ac:dyDescent="0.2">
      <c r="A1279" s="184"/>
      <c r="B1279" s="186"/>
      <c r="C1279" s="184"/>
      <c r="D1279" s="184" t="s">
        <v>336</v>
      </c>
      <c r="E1279" s="189">
        <v>1</v>
      </c>
      <c r="F1279" s="184"/>
      <c r="G1279" s="184"/>
      <c r="H1279" s="184"/>
      <c r="I1279" s="188"/>
      <c r="J1279" s="188"/>
    </row>
    <row r="1280" spans="1:10" x14ac:dyDescent="0.2">
      <c r="A1280" s="184"/>
      <c r="B1280" s="186"/>
      <c r="C1280" s="184"/>
      <c r="D1280" s="184" t="s">
        <v>164</v>
      </c>
      <c r="E1280" s="189">
        <v>10</v>
      </c>
      <c r="F1280" s="184"/>
      <c r="G1280" s="184"/>
      <c r="H1280" s="184"/>
      <c r="I1280" s="188"/>
      <c r="J1280" s="188"/>
    </row>
    <row r="1281" spans="1:10" x14ac:dyDescent="0.2">
      <c r="A1281" s="213"/>
      <c r="B1281" s="213"/>
      <c r="C1281" s="213"/>
      <c r="D1281" s="213"/>
      <c r="E1281" s="213"/>
      <c r="F1281" s="213"/>
      <c r="G1281" s="213" t="s">
        <v>165</v>
      </c>
      <c r="H1281" s="213"/>
      <c r="I1281" s="213"/>
      <c r="J1281" s="192"/>
    </row>
    <row r="1282" spans="1:10" x14ac:dyDescent="0.2">
      <c r="A1282" s="213"/>
      <c r="B1282" s="213"/>
      <c r="C1282" s="213"/>
      <c r="D1282" s="213"/>
      <c r="E1282" s="213"/>
      <c r="F1282" s="213"/>
      <c r="G1282" s="213" t="s">
        <v>166</v>
      </c>
      <c r="H1282" s="213"/>
      <c r="I1282" s="213"/>
      <c r="J1282" s="192"/>
    </row>
    <row r="1283" spans="1:10" x14ac:dyDescent="0.2">
      <c r="A1283" s="213"/>
      <c r="B1283" s="213"/>
      <c r="C1283" s="213"/>
      <c r="D1283" s="213"/>
      <c r="E1283" s="213"/>
      <c r="F1283" s="213"/>
      <c r="G1283" s="213" t="s">
        <v>167</v>
      </c>
      <c r="H1283" s="213"/>
      <c r="I1283" s="213"/>
      <c r="J1283" s="192"/>
    </row>
    <row r="1284" spans="1:10" x14ac:dyDescent="0.2">
      <c r="A1284" s="213"/>
      <c r="B1284" s="213"/>
      <c r="C1284" s="213"/>
      <c r="D1284" s="213"/>
      <c r="E1284" s="213"/>
      <c r="F1284" s="213"/>
      <c r="G1284" s="213" t="s">
        <v>168</v>
      </c>
      <c r="H1284" s="213"/>
      <c r="I1284" s="213"/>
      <c r="J1284" s="192"/>
    </row>
    <row r="1285" spans="1:10" x14ac:dyDescent="0.2">
      <c r="A1285" s="213"/>
      <c r="B1285" s="213"/>
      <c r="C1285" s="213"/>
      <c r="D1285" s="213"/>
      <c r="E1285" s="213"/>
      <c r="F1285" s="213"/>
      <c r="G1285" s="213" t="s">
        <v>169</v>
      </c>
      <c r="H1285" s="213"/>
      <c r="I1285" s="213"/>
      <c r="J1285" s="192"/>
    </row>
    <row r="1286" spans="1:10" x14ac:dyDescent="0.2">
      <c r="A1286" s="213"/>
      <c r="B1286" s="213"/>
      <c r="C1286" s="213"/>
      <c r="D1286" s="213"/>
      <c r="E1286" s="213"/>
      <c r="F1286" s="213"/>
      <c r="G1286" s="213" t="s">
        <v>170</v>
      </c>
      <c r="H1286" s="213"/>
      <c r="I1286" s="213"/>
      <c r="J1286" s="192">
        <v>784.86</v>
      </c>
    </row>
    <row r="1287" spans="1:10" x14ac:dyDescent="0.2">
      <c r="A1287" s="213"/>
      <c r="B1287" s="213"/>
      <c r="C1287" s="213"/>
      <c r="D1287" s="213"/>
      <c r="E1287" s="213"/>
      <c r="F1287" s="213"/>
      <c r="G1287" s="213" t="s">
        <v>171</v>
      </c>
      <c r="H1287" s="213"/>
      <c r="I1287" s="213"/>
      <c r="J1287" s="192"/>
    </row>
    <row r="1288" spans="1:10" ht="15" x14ac:dyDescent="0.2">
      <c r="A1288" s="169" t="s">
        <v>172</v>
      </c>
      <c r="B1288" s="171" t="s">
        <v>9</v>
      </c>
      <c r="C1288" s="169" t="s">
        <v>8</v>
      </c>
      <c r="D1288" s="169" t="s">
        <v>173</v>
      </c>
      <c r="E1288" s="171" t="s">
        <v>146</v>
      </c>
      <c r="F1288" s="171" t="s">
        <v>174</v>
      </c>
      <c r="G1288" s="229" t="s">
        <v>175</v>
      </c>
      <c r="H1288" s="229"/>
      <c r="I1288" s="229"/>
      <c r="J1288" s="171" t="s">
        <v>149</v>
      </c>
    </row>
    <row r="1289" spans="1:10" x14ac:dyDescent="0.2">
      <c r="A1289" s="184"/>
      <c r="B1289" s="186"/>
      <c r="C1289" s="184"/>
      <c r="D1289" s="184" t="s">
        <v>862</v>
      </c>
      <c r="E1289" s="189">
        <v>1.05</v>
      </c>
      <c r="F1289" s="185" t="s">
        <v>178</v>
      </c>
      <c r="G1289" s="230"/>
      <c r="H1289" s="230"/>
      <c r="I1289" s="227"/>
      <c r="J1289" s="188"/>
    </row>
    <row r="1290" spans="1:10" x14ac:dyDescent="0.2">
      <c r="A1290" s="184"/>
      <c r="B1290" s="186"/>
      <c r="C1290" s="184"/>
      <c r="D1290" s="184" t="s">
        <v>863</v>
      </c>
      <c r="E1290" s="189">
        <v>4.6999999999999999E-4</v>
      </c>
      <c r="F1290" s="185" t="s">
        <v>58</v>
      </c>
      <c r="G1290" s="230"/>
      <c r="H1290" s="230"/>
      <c r="I1290" s="227"/>
      <c r="J1290" s="188"/>
    </row>
    <row r="1291" spans="1:10" x14ac:dyDescent="0.2">
      <c r="A1291" s="213"/>
      <c r="B1291" s="213"/>
      <c r="C1291" s="213"/>
      <c r="D1291" s="213"/>
      <c r="E1291" s="213"/>
      <c r="F1291" s="213"/>
      <c r="G1291" s="213" t="s">
        <v>180</v>
      </c>
      <c r="H1291" s="213"/>
      <c r="I1291" s="213"/>
      <c r="J1291" s="192"/>
    </row>
    <row r="1292" spans="1:10" ht="15" x14ac:dyDescent="0.2">
      <c r="A1292" s="169" t="s">
        <v>181</v>
      </c>
      <c r="B1292" s="171" t="s">
        <v>9</v>
      </c>
      <c r="C1292" s="169" t="s">
        <v>8</v>
      </c>
      <c r="D1292" s="169" t="s">
        <v>182</v>
      </c>
      <c r="E1292" s="171" t="s">
        <v>146</v>
      </c>
      <c r="F1292" s="171" t="s">
        <v>174</v>
      </c>
      <c r="G1292" s="229" t="s">
        <v>175</v>
      </c>
      <c r="H1292" s="229"/>
      <c r="I1292" s="229"/>
      <c r="J1292" s="171" t="s">
        <v>149</v>
      </c>
    </row>
    <row r="1293" spans="1:10" x14ac:dyDescent="0.2">
      <c r="A1293" s="178"/>
      <c r="B1293" s="180"/>
      <c r="C1293" s="178"/>
      <c r="D1293" s="178" t="s">
        <v>864</v>
      </c>
      <c r="E1293" s="183">
        <v>2.6800000000000001E-3</v>
      </c>
      <c r="F1293" s="179" t="s">
        <v>178</v>
      </c>
      <c r="G1293" s="228"/>
      <c r="H1293" s="228"/>
      <c r="I1293" s="223"/>
      <c r="J1293" s="182"/>
    </row>
    <row r="1294" spans="1:10" x14ac:dyDescent="0.2">
      <c r="A1294" s="213"/>
      <c r="B1294" s="213"/>
      <c r="C1294" s="213"/>
      <c r="D1294" s="213"/>
      <c r="E1294" s="213"/>
      <c r="F1294" s="213"/>
      <c r="G1294" s="213" t="s">
        <v>184</v>
      </c>
      <c r="H1294" s="213"/>
      <c r="I1294" s="213"/>
      <c r="J1294" s="192"/>
    </row>
    <row r="1295" spans="1:10" ht="15" x14ac:dyDescent="0.2">
      <c r="A1295" s="169" t="s">
        <v>185</v>
      </c>
      <c r="B1295" s="171" t="s">
        <v>9</v>
      </c>
      <c r="C1295" s="169" t="s">
        <v>152</v>
      </c>
      <c r="D1295" s="169" t="s">
        <v>186</v>
      </c>
      <c r="E1295" s="171" t="s">
        <v>8</v>
      </c>
      <c r="F1295" s="171" t="s">
        <v>146</v>
      </c>
      <c r="G1295" s="170" t="s">
        <v>174</v>
      </c>
      <c r="H1295" s="229" t="s">
        <v>175</v>
      </c>
      <c r="I1295" s="229"/>
      <c r="J1295" s="171" t="s">
        <v>149</v>
      </c>
    </row>
    <row r="1296" spans="1:10" ht="25.5" x14ac:dyDescent="0.2">
      <c r="A1296" s="178"/>
      <c r="B1296" s="180"/>
      <c r="C1296" s="178"/>
      <c r="D1296" s="178" t="s">
        <v>865</v>
      </c>
      <c r="E1296" s="180"/>
      <c r="F1296" s="183">
        <v>1.0499999999999999E-3</v>
      </c>
      <c r="G1296" s="179" t="s">
        <v>187</v>
      </c>
      <c r="H1296" s="228"/>
      <c r="I1296" s="223"/>
      <c r="J1296" s="182"/>
    </row>
    <row r="1297" spans="1:10" x14ac:dyDescent="0.2">
      <c r="A1297" s="213"/>
      <c r="B1297" s="213"/>
      <c r="C1297" s="213"/>
      <c r="D1297" s="213"/>
      <c r="E1297" s="213"/>
      <c r="F1297" s="213"/>
      <c r="G1297" s="213" t="s">
        <v>189</v>
      </c>
      <c r="H1297" s="213"/>
      <c r="I1297" s="213"/>
      <c r="J1297" s="192"/>
    </row>
    <row r="1298" spans="1:10" x14ac:dyDescent="0.2">
      <c r="A1298" s="194"/>
      <c r="B1298" s="194"/>
      <c r="C1298" s="194"/>
      <c r="D1298" s="194"/>
      <c r="E1298" s="194" t="s">
        <v>138</v>
      </c>
      <c r="F1298" s="195"/>
      <c r="G1298" s="194" t="s">
        <v>139</v>
      </c>
      <c r="H1298" s="195"/>
      <c r="I1298" s="194" t="s">
        <v>140</v>
      </c>
      <c r="J1298" s="195"/>
    </row>
    <row r="1299" spans="1:10" ht="15" thickBot="1" x14ac:dyDescent="0.25">
      <c r="A1299" s="194"/>
      <c r="B1299" s="194"/>
      <c r="C1299" s="194"/>
      <c r="D1299" s="194"/>
      <c r="E1299" s="194" t="s">
        <v>141</v>
      </c>
      <c r="F1299" s="195"/>
      <c r="G1299" s="194"/>
      <c r="H1299" s="224" t="s">
        <v>142</v>
      </c>
      <c r="I1299" s="224"/>
      <c r="J1299" s="195"/>
    </row>
    <row r="1300" spans="1:10" ht="15" thickTop="1" x14ac:dyDescent="0.2">
      <c r="A1300" s="177"/>
      <c r="B1300" s="177"/>
      <c r="C1300" s="177"/>
      <c r="D1300" s="177"/>
      <c r="E1300" s="177"/>
      <c r="F1300" s="177"/>
      <c r="G1300" s="177"/>
      <c r="H1300" s="177"/>
      <c r="I1300" s="177"/>
      <c r="J1300" s="177"/>
    </row>
    <row r="1301" spans="1:10" ht="15" x14ac:dyDescent="0.2">
      <c r="A1301" s="169" t="s">
        <v>543</v>
      </c>
      <c r="B1301" s="171" t="s">
        <v>8</v>
      </c>
      <c r="C1301" s="169" t="s">
        <v>9</v>
      </c>
      <c r="D1301" s="169" t="s">
        <v>10</v>
      </c>
      <c r="E1301" s="225" t="s">
        <v>129</v>
      </c>
      <c r="F1301" s="225"/>
      <c r="G1301" s="170" t="s">
        <v>11</v>
      </c>
      <c r="H1301" s="171" t="s">
        <v>12</v>
      </c>
      <c r="I1301" s="171" t="s">
        <v>13</v>
      </c>
      <c r="J1301" s="171" t="s">
        <v>15</v>
      </c>
    </row>
    <row r="1302" spans="1:10" ht="25.5" x14ac:dyDescent="0.2">
      <c r="A1302" s="172"/>
      <c r="B1302" s="174"/>
      <c r="C1302" s="172"/>
      <c r="D1302" s="172" t="s">
        <v>544</v>
      </c>
      <c r="E1302" s="226" t="s">
        <v>143</v>
      </c>
      <c r="F1302" s="226"/>
      <c r="G1302" s="173" t="s">
        <v>23</v>
      </c>
      <c r="H1302" s="176">
        <v>1</v>
      </c>
      <c r="I1302" s="175"/>
      <c r="J1302" s="175"/>
    </row>
    <row r="1303" spans="1:10" ht="15" x14ac:dyDescent="0.2">
      <c r="A1303" s="225" t="s">
        <v>144</v>
      </c>
      <c r="B1303" s="229" t="s">
        <v>8</v>
      </c>
      <c r="C1303" s="225" t="s">
        <v>9</v>
      </c>
      <c r="D1303" s="225" t="s">
        <v>145</v>
      </c>
      <c r="E1303" s="229" t="s">
        <v>146</v>
      </c>
      <c r="F1303" s="231" t="s">
        <v>147</v>
      </c>
      <c r="G1303" s="229"/>
      <c r="H1303" s="231" t="s">
        <v>148</v>
      </c>
      <c r="I1303" s="229"/>
      <c r="J1303" s="229" t="s">
        <v>149</v>
      </c>
    </row>
    <row r="1304" spans="1:10" ht="15" x14ac:dyDescent="0.2">
      <c r="A1304" s="229"/>
      <c r="B1304" s="229"/>
      <c r="C1304" s="229"/>
      <c r="D1304" s="229"/>
      <c r="E1304" s="229"/>
      <c r="F1304" s="171" t="s">
        <v>150</v>
      </c>
      <c r="G1304" s="171" t="s">
        <v>151</v>
      </c>
      <c r="H1304" s="171" t="s">
        <v>150</v>
      </c>
      <c r="I1304" s="171" t="s">
        <v>151</v>
      </c>
      <c r="J1304" s="229"/>
    </row>
    <row r="1305" spans="1:10" x14ac:dyDescent="0.2">
      <c r="A1305" s="184"/>
      <c r="B1305" s="186"/>
      <c r="C1305" s="184"/>
      <c r="D1305" s="184" t="s">
        <v>866</v>
      </c>
      <c r="E1305" s="189">
        <v>0.20077999999999999</v>
      </c>
      <c r="F1305" s="187">
        <v>1</v>
      </c>
      <c r="G1305" s="187">
        <v>0</v>
      </c>
      <c r="H1305" s="188"/>
      <c r="I1305" s="188"/>
      <c r="J1305" s="188"/>
    </row>
    <row r="1306" spans="1:10" x14ac:dyDescent="0.2">
      <c r="A1306" s="184"/>
      <c r="B1306" s="186"/>
      <c r="C1306" s="184"/>
      <c r="D1306" s="184" t="s">
        <v>199</v>
      </c>
      <c r="E1306" s="189">
        <v>0.20077999999999999</v>
      </c>
      <c r="F1306" s="187">
        <v>1</v>
      </c>
      <c r="G1306" s="187">
        <v>0</v>
      </c>
      <c r="H1306" s="188"/>
      <c r="I1306" s="188"/>
      <c r="J1306" s="188"/>
    </row>
    <row r="1307" spans="1:10" x14ac:dyDescent="0.2">
      <c r="A1307" s="184"/>
      <c r="B1307" s="186"/>
      <c r="C1307" s="184"/>
      <c r="D1307" s="184" t="s">
        <v>867</v>
      </c>
      <c r="E1307" s="189">
        <v>0.20077999999999999</v>
      </c>
      <c r="F1307" s="187">
        <v>1</v>
      </c>
      <c r="G1307" s="187">
        <v>0</v>
      </c>
      <c r="H1307" s="188"/>
      <c r="I1307" s="188"/>
      <c r="J1307" s="188"/>
    </row>
    <row r="1308" spans="1:10" x14ac:dyDescent="0.2">
      <c r="A1308" s="213"/>
      <c r="B1308" s="213"/>
      <c r="C1308" s="213"/>
      <c r="D1308" s="213"/>
      <c r="E1308" s="213"/>
      <c r="F1308" s="213"/>
      <c r="G1308" s="213" t="s">
        <v>160</v>
      </c>
      <c r="H1308" s="213"/>
      <c r="I1308" s="213"/>
      <c r="J1308" s="192"/>
    </row>
    <row r="1309" spans="1:10" ht="15" x14ac:dyDescent="0.2">
      <c r="A1309" s="169" t="s">
        <v>161</v>
      </c>
      <c r="B1309" s="171" t="s">
        <v>8</v>
      </c>
      <c r="C1309" s="169" t="s">
        <v>9</v>
      </c>
      <c r="D1309" s="169" t="s">
        <v>162</v>
      </c>
      <c r="E1309" s="171" t="s">
        <v>146</v>
      </c>
      <c r="F1309" s="229" t="s">
        <v>163</v>
      </c>
      <c r="G1309" s="229"/>
      <c r="H1309" s="229"/>
      <c r="I1309" s="229"/>
      <c r="J1309" s="171" t="s">
        <v>149</v>
      </c>
    </row>
    <row r="1310" spans="1:10" x14ac:dyDescent="0.2">
      <c r="A1310" s="184"/>
      <c r="B1310" s="186"/>
      <c r="C1310" s="184"/>
      <c r="D1310" s="184" t="s">
        <v>336</v>
      </c>
      <c r="E1310" s="189">
        <v>2</v>
      </c>
      <c r="F1310" s="184"/>
      <c r="G1310" s="184"/>
      <c r="H1310" s="184"/>
      <c r="I1310" s="188"/>
      <c r="J1310" s="188"/>
    </row>
    <row r="1311" spans="1:10" x14ac:dyDescent="0.2">
      <c r="A1311" s="184"/>
      <c r="B1311" s="186"/>
      <c r="C1311" s="184"/>
      <c r="D1311" s="184" t="s">
        <v>164</v>
      </c>
      <c r="E1311" s="189">
        <v>6</v>
      </c>
      <c r="F1311" s="184"/>
      <c r="G1311" s="184"/>
      <c r="H1311" s="184"/>
      <c r="I1311" s="188"/>
      <c r="J1311" s="188"/>
    </row>
    <row r="1312" spans="1:10" x14ac:dyDescent="0.2">
      <c r="A1312" s="213"/>
      <c r="B1312" s="213"/>
      <c r="C1312" s="213"/>
      <c r="D1312" s="213"/>
      <c r="E1312" s="213"/>
      <c r="F1312" s="213"/>
      <c r="G1312" s="213" t="s">
        <v>165</v>
      </c>
      <c r="H1312" s="213"/>
      <c r="I1312" s="213"/>
      <c r="J1312" s="192"/>
    </row>
    <row r="1313" spans="1:10" x14ac:dyDescent="0.2">
      <c r="A1313" s="213"/>
      <c r="B1313" s="213"/>
      <c r="C1313" s="213"/>
      <c r="D1313" s="213"/>
      <c r="E1313" s="213"/>
      <c r="F1313" s="213"/>
      <c r="G1313" s="213" t="s">
        <v>166</v>
      </c>
      <c r="H1313" s="213"/>
      <c r="I1313" s="213"/>
      <c r="J1313" s="192"/>
    </row>
    <row r="1314" spans="1:10" x14ac:dyDescent="0.2">
      <c r="A1314" s="213"/>
      <c r="B1314" s="213"/>
      <c r="C1314" s="213"/>
      <c r="D1314" s="213"/>
      <c r="E1314" s="213"/>
      <c r="F1314" s="213"/>
      <c r="G1314" s="213" t="s">
        <v>167</v>
      </c>
      <c r="H1314" s="213"/>
      <c r="I1314" s="213"/>
      <c r="J1314" s="192"/>
    </row>
    <row r="1315" spans="1:10" x14ac:dyDescent="0.2">
      <c r="A1315" s="213"/>
      <c r="B1315" s="213"/>
      <c r="C1315" s="213"/>
      <c r="D1315" s="213"/>
      <c r="E1315" s="213"/>
      <c r="F1315" s="213"/>
      <c r="G1315" s="213" t="s">
        <v>168</v>
      </c>
      <c r="H1315" s="213"/>
      <c r="I1315" s="213"/>
      <c r="J1315" s="192"/>
    </row>
    <row r="1316" spans="1:10" x14ac:dyDescent="0.2">
      <c r="A1316" s="213"/>
      <c r="B1316" s="213"/>
      <c r="C1316" s="213"/>
      <c r="D1316" s="213"/>
      <c r="E1316" s="213"/>
      <c r="F1316" s="213"/>
      <c r="G1316" s="213" t="s">
        <v>169</v>
      </c>
      <c r="H1316" s="213"/>
      <c r="I1316" s="213"/>
      <c r="J1316" s="192"/>
    </row>
    <row r="1317" spans="1:10" x14ac:dyDescent="0.2">
      <c r="A1317" s="213"/>
      <c r="B1317" s="213"/>
      <c r="C1317" s="213"/>
      <c r="D1317" s="213"/>
      <c r="E1317" s="213"/>
      <c r="F1317" s="213"/>
      <c r="G1317" s="213" t="s">
        <v>170</v>
      </c>
      <c r="H1317" s="213"/>
      <c r="I1317" s="213"/>
      <c r="J1317" s="192">
        <v>20.2</v>
      </c>
    </row>
    <row r="1318" spans="1:10" x14ac:dyDescent="0.2">
      <c r="A1318" s="213"/>
      <c r="B1318" s="213"/>
      <c r="C1318" s="213"/>
      <c r="D1318" s="213"/>
      <c r="E1318" s="213"/>
      <c r="F1318" s="213"/>
      <c r="G1318" s="213" t="s">
        <v>171</v>
      </c>
      <c r="H1318" s="213"/>
      <c r="I1318" s="213"/>
      <c r="J1318" s="192"/>
    </row>
    <row r="1319" spans="1:10" ht="15" x14ac:dyDescent="0.2">
      <c r="A1319" s="169" t="s">
        <v>172</v>
      </c>
      <c r="B1319" s="171" t="s">
        <v>9</v>
      </c>
      <c r="C1319" s="169" t="s">
        <v>8</v>
      </c>
      <c r="D1319" s="169" t="s">
        <v>173</v>
      </c>
      <c r="E1319" s="171" t="s">
        <v>146</v>
      </c>
      <c r="F1319" s="171" t="s">
        <v>174</v>
      </c>
      <c r="G1319" s="229" t="s">
        <v>175</v>
      </c>
      <c r="H1319" s="229"/>
      <c r="I1319" s="229"/>
      <c r="J1319" s="171" t="s">
        <v>149</v>
      </c>
    </row>
    <row r="1320" spans="1:10" x14ac:dyDescent="0.2">
      <c r="A1320" s="184"/>
      <c r="B1320" s="186"/>
      <c r="C1320" s="184"/>
      <c r="D1320" s="184" t="s">
        <v>337</v>
      </c>
      <c r="E1320" s="189">
        <v>7.936E-2</v>
      </c>
      <c r="F1320" s="185" t="s">
        <v>178</v>
      </c>
      <c r="G1320" s="230"/>
      <c r="H1320" s="230"/>
      <c r="I1320" s="227"/>
      <c r="J1320" s="188"/>
    </row>
    <row r="1321" spans="1:10" x14ac:dyDescent="0.2">
      <c r="A1321" s="184"/>
      <c r="B1321" s="186"/>
      <c r="C1321" s="184"/>
      <c r="D1321" s="184" t="s">
        <v>322</v>
      </c>
      <c r="E1321" s="189">
        <v>9.3799999999999994E-3</v>
      </c>
      <c r="F1321" s="185" t="s">
        <v>178</v>
      </c>
      <c r="G1321" s="230"/>
      <c r="H1321" s="230"/>
      <c r="I1321" s="227"/>
      <c r="J1321" s="188"/>
    </row>
    <row r="1322" spans="1:10" x14ac:dyDescent="0.2">
      <c r="A1322" s="184"/>
      <c r="B1322" s="186"/>
      <c r="C1322" s="184"/>
      <c r="D1322" s="184" t="s">
        <v>338</v>
      </c>
      <c r="E1322" s="189">
        <v>6.7200000000000003E-3</v>
      </c>
      <c r="F1322" s="185" t="s">
        <v>178</v>
      </c>
      <c r="G1322" s="230"/>
      <c r="H1322" s="230"/>
      <c r="I1322" s="227"/>
      <c r="J1322" s="188"/>
    </row>
    <row r="1323" spans="1:10" x14ac:dyDescent="0.2">
      <c r="A1323" s="184"/>
      <c r="B1323" s="186"/>
      <c r="C1323" s="184"/>
      <c r="D1323" s="184" t="s">
        <v>868</v>
      </c>
      <c r="E1323" s="189">
        <v>1.04</v>
      </c>
      <c r="F1323" s="185" t="s">
        <v>23</v>
      </c>
      <c r="G1323" s="230"/>
      <c r="H1323" s="230"/>
      <c r="I1323" s="227"/>
      <c r="J1323" s="188"/>
    </row>
    <row r="1324" spans="1:10" x14ac:dyDescent="0.2">
      <c r="A1324" s="184"/>
      <c r="B1324" s="186"/>
      <c r="C1324" s="184"/>
      <c r="D1324" s="184" t="s">
        <v>177</v>
      </c>
      <c r="E1324" s="189">
        <v>2.35</v>
      </c>
      <c r="F1324" s="185" t="s">
        <v>178</v>
      </c>
      <c r="G1324" s="230"/>
      <c r="H1324" s="230"/>
      <c r="I1324" s="227"/>
      <c r="J1324" s="188"/>
    </row>
    <row r="1325" spans="1:10" x14ac:dyDescent="0.2">
      <c r="A1325" s="184"/>
      <c r="B1325" s="186"/>
      <c r="C1325" s="184"/>
      <c r="D1325" s="184" t="s">
        <v>869</v>
      </c>
      <c r="E1325" s="189">
        <v>0.81681999999999999</v>
      </c>
      <c r="F1325" s="185" t="s">
        <v>23</v>
      </c>
      <c r="G1325" s="230"/>
      <c r="H1325" s="230"/>
      <c r="I1325" s="227"/>
      <c r="J1325" s="188"/>
    </row>
    <row r="1326" spans="1:10" x14ac:dyDescent="0.2">
      <c r="A1326" s="184"/>
      <c r="B1326" s="186"/>
      <c r="C1326" s="184"/>
      <c r="D1326" s="184" t="s">
        <v>870</v>
      </c>
      <c r="E1326" s="189">
        <v>6.2500000000000003E-3</v>
      </c>
      <c r="F1326" s="185" t="s">
        <v>23</v>
      </c>
      <c r="G1326" s="230"/>
      <c r="H1326" s="230"/>
      <c r="I1326" s="227"/>
      <c r="J1326" s="188"/>
    </row>
    <row r="1327" spans="1:10" x14ac:dyDescent="0.2">
      <c r="A1327" s="184"/>
      <c r="B1327" s="186"/>
      <c r="C1327" s="184"/>
      <c r="D1327" s="184" t="s">
        <v>871</v>
      </c>
      <c r="E1327" s="189">
        <v>1.2500000000000001E-2</v>
      </c>
      <c r="F1327" s="185" t="s">
        <v>58</v>
      </c>
      <c r="G1327" s="230"/>
      <c r="H1327" s="230"/>
      <c r="I1327" s="227"/>
      <c r="J1327" s="188"/>
    </row>
    <row r="1328" spans="1:10" x14ac:dyDescent="0.2">
      <c r="A1328" s="213"/>
      <c r="B1328" s="213"/>
      <c r="C1328" s="213"/>
      <c r="D1328" s="213"/>
      <c r="E1328" s="213"/>
      <c r="F1328" s="213"/>
      <c r="G1328" s="213" t="s">
        <v>180</v>
      </c>
      <c r="H1328" s="213"/>
      <c r="I1328" s="213"/>
      <c r="J1328" s="192"/>
    </row>
    <row r="1329" spans="1:10" ht="15" x14ac:dyDescent="0.2">
      <c r="A1329" s="169" t="s">
        <v>185</v>
      </c>
      <c r="B1329" s="171" t="s">
        <v>9</v>
      </c>
      <c r="C1329" s="169" t="s">
        <v>152</v>
      </c>
      <c r="D1329" s="169" t="s">
        <v>186</v>
      </c>
      <c r="E1329" s="171" t="s">
        <v>8</v>
      </c>
      <c r="F1329" s="171" t="s">
        <v>146</v>
      </c>
      <c r="G1329" s="170" t="s">
        <v>174</v>
      </c>
      <c r="H1329" s="229" t="s">
        <v>175</v>
      </c>
      <c r="I1329" s="229"/>
      <c r="J1329" s="171" t="s">
        <v>149</v>
      </c>
    </row>
    <row r="1330" spans="1:10" ht="25.5" x14ac:dyDescent="0.2">
      <c r="A1330" s="178"/>
      <c r="B1330" s="180"/>
      <c r="C1330" s="178"/>
      <c r="D1330" s="178" t="s">
        <v>188</v>
      </c>
      <c r="E1330" s="180"/>
      <c r="F1330" s="183">
        <v>8.0000000000000007E-5</v>
      </c>
      <c r="G1330" s="179" t="s">
        <v>187</v>
      </c>
      <c r="H1330" s="228"/>
      <c r="I1330" s="223"/>
      <c r="J1330" s="182"/>
    </row>
    <row r="1331" spans="1:10" ht="25.5" x14ac:dyDescent="0.2">
      <c r="A1331" s="178"/>
      <c r="B1331" s="180"/>
      <c r="C1331" s="178"/>
      <c r="D1331" s="178" t="s">
        <v>188</v>
      </c>
      <c r="E1331" s="180"/>
      <c r="F1331" s="183">
        <v>1.0000000000000001E-5</v>
      </c>
      <c r="G1331" s="179" t="s">
        <v>187</v>
      </c>
      <c r="H1331" s="228"/>
      <c r="I1331" s="223"/>
      <c r="J1331" s="182"/>
    </row>
    <row r="1332" spans="1:10" ht="25.5" x14ac:dyDescent="0.2">
      <c r="A1332" s="178"/>
      <c r="B1332" s="180"/>
      <c r="C1332" s="178"/>
      <c r="D1332" s="178" t="s">
        <v>188</v>
      </c>
      <c r="E1332" s="180"/>
      <c r="F1332" s="183">
        <v>1.0000000000000001E-5</v>
      </c>
      <c r="G1332" s="179" t="s">
        <v>187</v>
      </c>
      <c r="H1332" s="228"/>
      <c r="I1332" s="223"/>
      <c r="J1332" s="182"/>
    </row>
    <row r="1333" spans="1:10" ht="25.5" x14ac:dyDescent="0.2">
      <c r="A1333" s="178"/>
      <c r="B1333" s="180"/>
      <c r="C1333" s="178"/>
      <c r="D1333" s="178" t="s">
        <v>188</v>
      </c>
      <c r="E1333" s="180"/>
      <c r="F1333" s="183">
        <v>5.5000000000000003E-4</v>
      </c>
      <c r="G1333" s="179" t="s">
        <v>187</v>
      </c>
      <c r="H1333" s="228"/>
      <c r="I1333" s="223"/>
      <c r="J1333" s="182"/>
    </row>
    <row r="1334" spans="1:10" ht="25.5" x14ac:dyDescent="0.2">
      <c r="A1334" s="178"/>
      <c r="B1334" s="180"/>
      <c r="C1334" s="178"/>
      <c r="D1334" s="178" t="s">
        <v>188</v>
      </c>
      <c r="E1334" s="180"/>
      <c r="F1334" s="183">
        <v>2.3500000000000001E-3</v>
      </c>
      <c r="G1334" s="179" t="s">
        <v>187</v>
      </c>
      <c r="H1334" s="228"/>
      <c r="I1334" s="223"/>
      <c r="J1334" s="182"/>
    </row>
    <row r="1335" spans="1:10" x14ac:dyDescent="0.2">
      <c r="A1335" s="213"/>
      <c r="B1335" s="213"/>
      <c r="C1335" s="213"/>
      <c r="D1335" s="213"/>
      <c r="E1335" s="213"/>
      <c r="F1335" s="213"/>
      <c r="G1335" s="213" t="s">
        <v>189</v>
      </c>
      <c r="H1335" s="213"/>
      <c r="I1335" s="213"/>
      <c r="J1335" s="192"/>
    </row>
    <row r="1336" spans="1:10" x14ac:dyDescent="0.2">
      <c r="A1336" s="194"/>
      <c r="B1336" s="194"/>
      <c r="C1336" s="194"/>
      <c r="D1336" s="194"/>
      <c r="E1336" s="194" t="s">
        <v>138</v>
      </c>
      <c r="F1336" s="195"/>
      <c r="G1336" s="194" t="s">
        <v>139</v>
      </c>
      <c r="H1336" s="195"/>
      <c r="I1336" s="194" t="s">
        <v>140</v>
      </c>
      <c r="J1336" s="195"/>
    </row>
    <row r="1337" spans="1:10" ht="15" thickBot="1" x14ac:dyDescent="0.25">
      <c r="A1337" s="194"/>
      <c r="B1337" s="194"/>
      <c r="C1337" s="194"/>
      <c r="D1337" s="194"/>
      <c r="E1337" s="194" t="s">
        <v>141</v>
      </c>
      <c r="F1337" s="195"/>
      <c r="G1337" s="194"/>
      <c r="H1337" s="224" t="s">
        <v>142</v>
      </c>
      <c r="I1337" s="224"/>
      <c r="J1337" s="195"/>
    </row>
    <row r="1338" spans="1:10" ht="15" thickTop="1" x14ac:dyDescent="0.2">
      <c r="A1338" s="177"/>
      <c r="B1338" s="177"/>
      <c r="C1338" s="177"/>
      <c r="D1338" s="177"/>
      <c r="E1338" s="177"/>
      <c r="F1338" s="177"/>
      <c r="G1338" s="177"/>
      <c r="H1338" s="177"/>
      <c r="I1338" s="177"/>
      <c r="J1338" s="177"/>
    </row>
    <row r="1339" spans="1:10" ht="15" x14ac:dyDescent="0.2">
      <c r="A1339" s="169" t="s">
        <v>555</v>
      </c>
      <c r="B1339" s="171" t="s">
        <v>8</v>
      </c>
      <c r="C1339" s="169" t="s">
        <v>9</v>
      </c>
      <c r="D1339" s="169" t="s">
        <v>10</v>
      </c>
      <c r="E1339" s="225" t="s">
        <v>129</v>
      </c>
      <c r="F1339" s="225"/>
      <c r="G1339" s="170" t="s">
        <v>11</v>
      </c>
      <c r="H1339" s="171" t="s">
        <v>12</v>
      </c>
      <c r="I1339" s="171" t="s">
        <v>13</v>
      </c>
      <c r="J1339" s="171" t="s">
        <v>15</v>
      </c>
    </row>
    <row r="1340" spans="1:10" ht="25.5" x14ac:dyDescent="0.2">
      <c r="A1340" s="172"/>
      <c r="B1340" s="174"/>
      <c r="C1340" s="172"/>
      <c r="D1340" s="172" t="s">
        <v>556</v>
      </c>
      <c r="E1340" s="226" t="s">
        <v>143</v>
      </c>
      <c r="F1340" s="226"/>
      <c r="G1340" s="173" t="s">
        <v>23</v>
      </c>
      <c r="H1340" s="176">
        <v>1</v>
      </c>
      <c r="I1340" s="175"/>
      <c r="J1340" s="175"/>
    </row>
    <row r="1341" spans="1:10" ht="15" x14ac:dyDescent="0.2">
      <c r="A1341" s="225" t="s">
        <v>144</v>
      </c>
      <c r="B1341" s="229" t="s">
        <v>8</v>
      </c>
      <c r="C1341" s="225" t="s">
        <v>9</v>
      </c>
      <c r="D1341" s="225" t="s">
        <v>145</v>
      </c>
      <c r="E1341" s="229" t="s">
        <v>146</v>
      </c>
      <c r="F1341" s="231" t="s">
        <v>147</v>
      </c>
      <c r="G1341" s="229"/>
      <c r="H1341" s="231" t="s">
        <v>148</v>
      </c>
      <c r="I1341" s="229"/>
      <c r="J1341" s="229" t="s">
        <v>149</v>
      </c>
    </row>
    <row r="1342" spans="1:10" ht="15" x14ac:dyDescent="0.2">
      <c r="A1342" s="229"/>
      <c r="B1342" s="229"/>
      <c r="C1342" s="229"/>
      <c r="D1342" s="229"/>
      <c r="E1342" s="229"/>
      <c r="F1342" s="171" t="s">
        <v>150</v>
      </c>
      <c r="G1342" s="171" t="s">
        <v>151</v>
      </c>
      <c r="H1342" s="171" t="s">
        <v>150</v>
      </c>
      <c r="I1342" s="171" t="s">
        <v>151</v>
      </c>
      <c r="J1342" s="229"/>
    </row>
    <row r="1343" spans="1:10" x14ac:dyDescent="0.2">
      <c r="A1343" s="184"/>
      <c r="B1343" s="186"/>
      <c r="C1343" s="184"/>
      <c r="D1343" s="184" t="s">
        <v>866</v>
      </c>
      <c r="E1343" s="189">
        <v>0.20077999999999999</v>
      </c>
      <c r="F1343" s="187">
        <v>1</v>
      </c>
      <c r="G1343" s="187">
        <v>0</v>
      </c>
      <c r="H1343" s="188"/>
      <c r="I1343" s="188"/>
      <c r="J1343" s="188"/>
    </row>
    <row r="1344" spans="1:10" x14ac:dyDescent="0.2">
      <c r="A1344" s="184"/>
      <c r="B1344" s="186"/>
      <c r="C1344" s="184"/>
      <c r="D1344" s="184" t="s">
        <v>199</v>
      </c>
      <c r="E1344" s="189">
        <v>0.20077999999999999</v>
      </c>
      <c r="F1344" s="187">
        <v>1</v>
      </c>
      <c r="G1344" s="187">
        <v>0</v>
      </c>
      <c r="H1344" s="188"/>
      <c r="I1344" s="188"/>
      <c r="J1344" s="188"/>
    </row>
    <row r="1345" spans="1:10" x14ac:dyDescent="0.2">
      <c r="A1345" s="184"/>
      <c r="B1345" s="186"/>
      <c r="C1345" s="184"/>
      <c r="D1345" s="184" t="s">
        <v>867</v>
      </c>
      <c r="E1345" s="189">
        <v>0.20077999999999999</v>
      </c>
      <c r="F1345" s="187">
        <v>1</v>
      </c>
      <c r="G1345" s="187">
        <v>0</v>
      </c>
      <c r="H1345" s="188"/>
      <c r="I1345" s="188"/>
      <c r="J1345" s="188"/>
    </row>
    <row r="1346" spans="1:10" x14ac:dyDescent="0.2">
      <c r="A1346" s="213"/>
      <c r="B1346" s="213"/>
      <c r="C1346" s="213"/>
      <c r="D1346" s="213"/>
      <c r="E1346" s="213"/>
      <c r="F1346" s="213"/>
      <c r="G1346" s="213" t="s">
        <v>160</v>
      </c>
      <c r="H1346" s="213"/>
      <c r="I1346" s="213"/>
      <c r="J1346" s="192"/>
    </row>
    <row r="1347" spans="1:10" ht="15" x14ac:dyDescent="0.2">
      <c r="A1347" s="169" t="s">
        <v>161</v>
      </c>
      <c r="B1347" s="171" t="s">
        <v>8</v>
      </c>
      <c r="C1347" s="169" t="s">
        <v>9</v>
      </c>
      <c r="D1347" s="169" t="s">
        <v>162</v>
      </c>
      <c r="E1347" s="171" t="s">
        <v>146</v>
      </c>
      <c r="F1347" s="229" t="s">
        <v>163</v>
      </c>
      <c r="G1347" s="229"/>
      <c r="H1347" s="229"/>
      <c r="I1347" s="229"/>
      <c r="J1347" s="171" t="s">
        <v>149</v>
      </c>
    </row>
    <row r="1348" spans="1:10" x14ac:dyDescent="0.2">
      <c r="A1348" s="184"/>
      <c r="B1348" s="186"/>
      <c r="C1348" s="184"/>
      <c r="D1348" s="184" t="s">
        <v>336</v>
      </c>
      <c r="E1348" s="189">
        <v>2</v>
      </c>
      <c r="F1348" s="184"/>
      <c r="G1348" s="184"/>
      <c r="H1348" s="184"/>
      <c r="I1348" s="188"/>
      <c r="J1348" s="188"/>
    </row>
    <row r="1349" spans="1:10" x14ac:dyDescent="0.2">
      <c r="A1349" s="184"/>
      <c r="B1349" s="186"/>
      <c r="C1349" s="184"/>
      <c r="D1349" s="184" t="s">
        <v>164</v>
      </c>
      <c r="E1349" s="189">
        <v>6</v>
      </c>
      <c r="F1349" s="184"/>
      <c r="G1349" s="184"/>
      <c r="H1349" s="184"/>
      <c r="I1349" s="188"/>
      <c r="J1349" s="188"/>
    </row>
    <row r="1350" spans="1:10" x14ac:dyDescent="0.2">
      <c r="A1350" s="213"/>
      <c r="B1350" s="213"/>
      <c r="C1350" s="213"/>
      <c r="D1350" s="213"/>
      <c r="E1350" s="213"/>
      <c r="F1350" s="213"/>
      <c r="G1350" s="213" t="s">
        <v>165</v>
      </c>
      <c r="H1350" s="213"/>
      <c r="I1350" s="213"/>
      <c r="J1350" s="192"/>
    </row>
    <row r="1351" spans="1:10" x14ac:dyDescent="0.2">
      <c r="A1351" s="213"/>
      <c r="B1351" s="213"/>
      <c r="C1351" s="213"/>
      <c r="D1351" s="213"/>
      <c r="E1351" s="213"/>
      <c r="F1351" s="213"/>
      <c r="G1351" s="213" t="s">
        <v>166</v>
      </c>
      <c r="H1351" s="213"/>
      <c r="I1351" s="213"/>
      <c r="J1351" s="192"/>
    </row>
    <row r="1352" spans="1:10" x14ac:dyDescent="0.2">
      <c r="A1352" s="213"/>
      <c r="B1352" s="213"/>
      <c r="C1352" s="213"/>
      <c r="D1352" s="213"/>
      <c r="E1352" s="213"/>
      <c r="F1352" s="213"/>
      <c r="G1352" s="213" t="s">
        <v>167</v>
      </c>
      <c r="H1352" s="213"/>
      <c r="I1352" s="213"/>
      <c r="J1352" s="192"/>
    </row>
    <row r="1353" spans="1:10" x14ac:dyDescent="0.2">
      <c r="A1353" s="213"/>
      <c r="B1353" s="213"/>
      <c r="C1353" s="213"/>
      <c r="D1353" s="213"/>
      <c r="E1353" s="213"/>
      <c r="F1353" s="213"/>
      <c r="G1353" s="213" t="s">
        <v>168</v>
      </c>
      <c r="H1353" s="213"/>
      <c r="I1353" s="213"/>
      <c r="J1353" s="192"/>
    </row>
    <row r="1354" spans="1:10" x14ac:dyDescent="0.2">
      <c r="A1354" s="213"/>
      <c r="B1354" s="213"/>
      <c r="C1354" s="213"/>
      <c r="D1354" s="213"/>
      <c r="E1354" s="213"/>
      <c r="F1354" s="213"/>
      <c r="G1354" s="213" t="s">
        <v>169</v>
      </c>
      <c r="H1354" s="213"/>
      <c r="I1354" s="213"/>
      <c r="J1354" s="192"/>
    </row>
    <row r="1355" spans="1:10" x14ac:dyDescent="0.2">
      <c r="A1355" s="213"/>
      <c r="B1355" s="213"/>
      <c r="C1355" s="213"/>
      <c r="D1355" s="213"/>
      <c r="E1355" s="213"/>
      <c r="F1355" s="213"/>
      <c r="G1355" s="213" t="s">
        <v>170</v>
      </c>
      <c r="H1355" s="213"/>
      <c r="I1355" s="213"/>
      <c r="J1355" s="192">
        <v>22.22</v>
      </c>
    </row>
    <row r="1356" spans="1:10" x14ac:dyDescent="0.2">
      <c r="A1356" s="213"/>
      <c r="B1356" s="213"/>
      <c r="C1356" s="213"/>
      <c r="D1356" s="213"/>
      <c r="E1356" s="213"/>
      <c r="F1356" s="213"/>
      <c r="G1356" s="213" t="s">
        <v>171</v>
      </c>
      <c r="H1356" s="213"/>
      <c r="I1356" s="213"/>
      <c r="J1356" s="192"/>
    </row>
    <row r="1357" spans="1:10" ht="15" x14ac:dyDescent="0.2">
      <c r="A1357" s="169" t="s">
        <v>172</v>
      </c>
      <c r="B1357" s="171" t="s">
        <v>9</v>
      </c>
      <c r="C1357" s="169" t="s">
        <v>8</v>
      </c>
      <c r="D1357" s="169" t="s">
        <v>173</v>
      </c>
      <c r="E1357" s="171" t="s">
        <v>146</v>
      </c>
      <c r="F1357" s="171" t="s">
        <v>174</v>
      </c>
      <c r="G1357" s="229" t="s">
        <v>175</v>
      </c>
      <c r="H1357" s="229"/>
      <c r="I1357" s="229"/>
      <c r="J1357" s="171" t="s">
        <v>149</v>
      </c>
    </row>
    <row r="1358" spans="1:10" x14ac:dyDescent="0.2">
      <c r="A1358" s="184"/>
      <c r="B1358" s="186"/>
      <c r="C1358" s="184"/>
      <c r="D1358" s="184" t="s">
        <v>337</v>
      </c>
      <c r="E1358" s="189">
        <v>7.936E-2</v>
      </c>
      <c r="F1358" s="185" t="s">
        <v>178</v>
      </c>
      <c r="G1358" s="230"/>
      <c r="H1358" s="230"/>
      <c r="I1358" s="227"/>
      <c r="J1358" s="188"/>
    </row>
    <row r="1359" spans="1:10" x14ac:dyDescent="0.2">
      <c r="A1359" s="184"/>
      <c r="B1359" s="186"/>
      <c r="C1359" s="184"/>
      <c r="D1359" s="184" t="s">
        <v>322</v>
      </c>
      <c r="E1359" s="189">
        <v>4.9699999999999996E-3</v>
      </c>
      <c r="F1359" s="185" t="s">
        <v>178</v>
      </c>
      <c r="G1359" s="230"/>
      <c r="H1359" s="230"/>
      <c r="I1359" s="227"/>
      <c r="J1359" s="188"/>
    </row>
    <row r="1360" spans="1:10" x14ac:dyDescent="0.2">
      <c r="A1360" s="184"/>
      <c r="B1360" s="186"/>
      <c r="C1360" s="184"/>
      <c r="D1360" s="184" t="s">
        <v>338</v>
      </c>
      <c r="E1360" s="189">
        <v>5.8199999999999997E-3</v>
      </c>
      <c r="F1360" s="185" t="s">
        <v>178</v>
      </c>
      <c r="G1360" s="230"/>
      <c r="H1360" s="230"/>
      <c r="I1360" s="227"/>
      <c r="J1360" s="188"/>
    </row>
    <row r="1361" spans="1:10" x14ac:dyDescent="0.2">
      <c r="A1361" s="184"/>
      <c r="B1361" s="186"/>
      <c r="C1361" s="184"/>
      <c r="D1361" s="184" t="s">
        <v>872</v>
      </c>
      <c r="E1361" s="189">
        <v>1.04</v>
      </c>
      <c r="F1361" s="185" t="s">
        <v>23</v>
      </c>
      <c r="G1361" s="230"/>
      <c r="H1361" s="230"/>
      <c r="I1361" s="227"/>
      <c r="J1361" s="188"/>
    </row>
    <row r="1362" spans="1:10" x14ac:dyDescent="0.2">
      <c r="A1362" s="184"/>
      <c r="B1362" s="186"/>
      <c r="C1362" s="184"/>
      <c r="D1362" s="184" t="s">
        <v>177</v>
      </c>
      <c r="E1362" s="189">
        <v>1.24</v>
      </c>
      <c r="F1362" s="185" t="s">
        <v>178</v>
      </c>
      <c r="G1362" s="230"/>
      <c r="H1362" s="230"/>
      <c r="I1362" s="227"/>
      <c r="J1362" s="188"/>
    </row>
    <row r="1363" spans="1:10" x14ac:dyDescent="0.2">
      <c r="A1363" s="184"/>
      <c r="B1363" s="186"/>
      <c r="C1363" s="184"/>
      <c r="D1363" s="184" t="s">
        <v>869</v>
      </c>
      <c r="E1363" s="189">
        <v>0.62831999999999999</v>
      </c>
      <c r="F1363" s="185" t="s">
        <v>23</v>
      </c>
      <c r="G1363" s="230"/>
      <c r="H1363" s="230"/>
      <c r="I1363" s="227"/>
      <c r="J1363" s="188"/>
    </row>
    <row r="1364" spans="1:10" x14ac:dyDescent="0.2">
      <c r="A1364" s="184"/>
      <c r="B1364" s="186"/>
      <c r="C1364" s="184"/>
      <c r="D1364" s="184" t="s">
        <v>870</v>
      </c>
      <c r="E1364" s="189">
        <v>6.2500000000000003E-3</v>
      </c>
      <c r="F1364" s="185" t="s">
        <v>23</v>
      </c>
      <c r="G1364" s="230"/>
      <c r="H1364" s="230"/>
      <c r="I1364" s="227"/>
      <c r="J1364" s="188"/>
    </row>
    <row r="1365" spans="1:10" x14ac:dyDescent="0.2">
      <c r="A1365" s="184"/>
      <c r="B1365" s="186"/>
      <c r="C1365" s="184"/>
      <c r="D1365" s="184" t="s">
        <v>871</v>
      </c>
      <c r="E1365" s="189">
        <v>1.2500000000000001E-2</v>
      </c>
      <c r="F1365" s="185" t="s">
        <v>58</v>
      </c>
      <c r="G1365" s="230"/>
      <c r="H1365" s="230"/>
      <c r="I1365" s="227"/>
      <c r="J1365" s="188"/>
    </row>
    <row r="1366" spans="1:10" x14ac:dyDescent="0.2">
      <c r="A1366" s="213"/>
      <c r="B1366" s="213"/>
      <c r="C1366" s="213"/>
      <c r="D1366" s="213"/>
      <c r="E1366" s="213"/>
      <c r="F1366" s="213"/>
      <c r="G1366" s="213" t="s">
        <v>180</v>
      </c>
      <c r="H1366" s="213"/>
      <c r="I1366" s="213"/>
      <c r="J1366" s="192"/>
    </row>
    <row r="1367" spans="1:10" ht="15" x14ac:dyDescent="0.2">
      <c r="A1367" s="169" t="s">
        <v>185</v>
      </c>
      <c r="B1367" s="171" t="s">
        <v>9</v>
      </c>
      <c r="C1367" s="169" t="s">
        <v>152</v>
      </c>
      <c r="D1367" s="169" t="s">
        <v>186</v>
      </c>
      <c r="E1367" s="171" t="s">
        <v>8</v>
      </c>
      <c r="F1367" s="171" t="s">
        <v>146</v>
      </c>
      <c r="G1367" s="170" t="s">
        <v>174</v>
      </c>
      <c r="H1367" s="229" t="s">
        <v>175</v>
      </c>
      <c r="I1367" s="229"/>
      <c r="J1367" s="171" t="s">
        <v>149</v>
      </c>
    </row>
    <row r="1368" spans="1:10" ht="25.5" x14ac:dyDescent="0.2">
      <c r="A1368" s="178"/>
      <c r="B1368" s="180"/>
      <c r="C1368" s="178"/>
      <c r="D1368" s="178" t="s">
        <v>188</v>
      </c>
      <c r="E1368" s="180"/>
      <c r="F1368" s="183">
        <v>8.0000000000000007E-5</v>
      </c>
      <c r="G1368" s="179" t="s">
        <v>187</v>
      </c>
      <c r="H1368" s="228"/>
      <c r="I1368" s="223"/>
      <c r="J1368" s="182"/>
    </row>
    <row r="1369" spans="1:10" ht="25.5" x14ac:dyDescent="0.2">
      <c r="A1369" s="178"/>
      <c r="B1369" s="180"/>
      <c r="C1369" s="178"/>
      <c r="D1369" s="178" t="s">
        <v>188</v>
      </c>
      <c r="E1369" s="180"/>
      <c r="F1369" s="183">
        <v>1.0000000000000001E-5</v>
      </c>
      <c r="G1369" s="179" t="s">
        <v>187</v>
      </c>
      <c r="H1369" s="228"/>
      <c r="I1369" s="223"/>
      <c r="J1369" s="182"/>
    </row>
    <row r="1370" spans="1:10" ht="25.5" x14ac:dyDescent="0.2">
      <c r="A1370" s="178"/>
      <c r="B1370" s="180"/>
      <c r="C1370" s="178"/>
      <c r="D1370" s="178" t="s">
        <v>188</v>
      </c>
      <c r="E1370" s="180"/>
      <c r="F1370" s="183">
        <v>4.0999999999999999E-4</v>
      </c>
      <c r="G1370" s="179" t="s">
        <v>187</v>
      </c>
      <c r="H1370" s="228"/>
      <c r="I1370" s="223"/>
      <c r="J1370" s="182"/>
    </row>
    <row r="1371" spans="1:10" ht="25.5" x14ac:dyDescent="0.2">
      <c r="A1371" s="178"/>
      <c r="B1371" s="180"/>
      <c r="C1371" s="178"/>
      <c r="D1371" s="178" t="s">
        <v>188</v>
      </c>
      <c r="E1371" s="180"/>
      <c r="F1371" s="183">
        <v>1.24E-3</v>
      </c>
      <c r="G1371" s="179" t="s">
        <v>187</v>
      </c>
      <c r="H1371" s="228"/>
      <c r="I1371" s="223"/>
      <c r="J1371" s="182"/>
    </row>
    <row r="1372" spans="1:10" x14ac:dyDescent="0.2">
      <c r="A1372" s="213"/>
      <c r="B1372" s="213"/>
      <c r="C1372" s="213"/>
      <c r="D1372" s="213"/>
      <c r="E1372" s="213"/>
      <c r="F1372" s="213"/>
      <c r="G1372" s="213" t="s">
        <v>189</v>
      </c>
      <c r="H1372" s="213"/>
      <c r="I1372" s="213"/>
      <c r="J1372" s="192"/>
    </row>
    <row r="1373" spans="1:10" x14ac:dyDescent="0.2">
      <c r="A1373" s="194"/>
      <c r="B1373" s="194"/>
      <c r="C1373" s="194"/>
      <c r="D1373" s="194"/>
      <c r="E1373" s="194" t="s">
        <v>138</v>
      </c>
      <c r="F1373" s="195"/>
      <c r="G1373" s="194" t="s">
        <v>139</v>
      </c>
      <c r="H1373" s="195"/>
      <c r="I1373" s="194" t="s">
        <v>140</v>
      </c>
      <c r="J1373" s="195"/>
    </row>
    <row r="1374" spans="1:10" ht="15" thickBot="1" x14ac:dyDescent="0.25">
      <c r="A1374" s="194"/>
      <c r="B1374" s="194"/>
      <c r="C1374" s="194"/>
      <c r="D1374" s="194"/>
      <c r="E1374" s="194" t="s">
        <v>141</v>
      </c>
      <c r="F1374" s="195"/>
      <c r="G1374" s="194"/>
      <c r="H1374" s="224" t="s">
        <v>142</v>
      </c>
      <c r="I1374" s="224"/>
      <c r="J1374" s="195"/>
    </row>
    <row r="1375" spans="1:10" ht="15" thickTop="1" x14ac:dyDescent="0.2">
      <c r="A1375" s="177"/>
      <c r="B1375" s="177"/>
      <c r="C1375" s="177"/>
      <c r="D1375" s="177"/>
      <c r="E1375" s="177"/>
      <c r="F1375" s="177"/>
      <c r="G1375" s="177"/>
      <c r="H1375" s="177"/>
      <c r="I1375" s="177"/>
      <c r="J1375" s="177"/>
    </row>
    <row r="1376" spans="1:10" ht="15" x14ac:dyDescent="0.2">
      <c r="A1376" s="169" t="s">
        <v>559</v>
      </c>
      <c r="B1376" s="171" t="s">
        <v>8</v>
      </c>
      <c r="C1376" s="169" t="s">
        <v>9</v>
      </c>
      <c r="D1376" s="169" t="s">
        <v>10</v>
      </c>
      <c r="E1376" s="225" t="s">
        <v>129</v>
      </c>
      <c r="F1376" s="225"/>
      <c r="G1376" s="170" t="s">
        <v>11</v>
      </c>
      <c r="H1376" s="171" t="s">
        <v>12</v>
      </c>
      <c r="I1376" s="171" t="s">
        <v>13</v>
      </c>
      <c r="J1376" s="171" t="s">
        <v>15</v>
      </c>
    </row>
    <row r="1377" spans="1:10" x14ac:dyDescent="0.2">
      <c r="A1377" s="172"/>
      <c r="B1377" s="174"/>
      <c r="C1377" s="172"/>
      <c r="D1377" s="172" t="s">
        <v>560</v>
      </c>
      <c r="E1377" s="226"/>
      <c r="F1377" s="226"/>
      <c r="G1377" s="173" t="s">
        <v>49</v>
      </c>
      <c r="H1377" s="176">
        <v>1</v>
      </c>
      <c r="I1377" s="175"/>
      <c r="J1377" s="175"/>
    </row>
    <row r="1378" spans="1:10" ht="25.5" x14ac:dyDescent="0.2">
      <c r="A1378" s="178"/>
      <c r="B1378" s="180"/>
      <c r="C1378" s="178"/>
      <c r="D1378" s="178" t="s">
        <v>873</v>
      </c>
      <c r="E1378" s="223"/>
      <c r="F1378" s="223"/>
      <c r="G1378" s="179" t="s">
        <v>137</v>
      </c>
      <c r="H1378" s="183">
        <v>1.5</v>
      </c>
      <c r="I1378" s="181"/>
      <c r="J1378" s="181"/>
    </row>
    <row r="1379" spans="1:10" ht="25.5" x14ac:dyDescent="0.2">
      <c r="A1379" s="178"/>
      <c r="B1379" s="180"/>
      <c r="C1379" s="178"/>
      <c r="D1379" s="178" t="s">
        <v>814</v>
      </c>
      <c r="E1379" s="223"/>
      <c r="F1379" s="223"/>
      <c r="G1379" s="179" t="s">
        <v>137</v>
      </c>
      <c r="H1379" s="183">
        <v>1.5</v>
      </c>
      <c r="I1379" s="181"/>
      <c r="J1379" s="181"/>
    </row>
    <row r="1380" spans="1:10" ht="38.25" x14ac:dyDescent="0.2">
      <c r="A1380" s="178"/>
      <c r="B1380" s="180"/>
      <c r="C1380" s="178"/>
      <c r="D1380" s="178" t="s">
        <v>318</v>
      </c>
      <c r="E1380" s="223"/>
      <c r="F1380" s="223"/>
      <c r="G1380" s="179" t="s">
        <v>130</v>
      </c>
      <c r="H1380" s="183">
        <v>8.3299999999999999E-2</v>
      </c>
      <c r="I1380" s="181"/>
      <c r="J1380" s="181"/>
    </row>
    <row r="1381" spans="1:10" ht="38.25" x14ac:dyDescent="0.2">
      <c r="A1381" s="178"/>
      <c r="B1381" s="180"/>
      <c r="C1381" s="178"/>
      <c r="D1381" s="178" t="s">
        <v>874</v>
      </c>
      <c r="E1381" s="223"/>
      <c r="F1381" s="223"/>
      <c r="G1381" s="179" t="s">
        <v>133</v>
      </c>
      <c r="H1381" s="183">
        <v>8.3299999999999999E-2</v>
      </c>
      <c r="I1381" s="181"/>
      <c r="J1381" s="181"/>
    </row>
    <row r="1382" spans="1:10" ht="25.5" x14ac:dyDescent="0.2">
      <c r="A1382" s="178"/>
      <c r="B1382" s="180"/>
      <c r="C1382" s="178"/>
      <c r="D1382" s="178" t="s">
        <v>29</v>
      </c>
      <c r="E1382" s="223"/>
      <c r="F1382" s="223"/>
      <c r="G1382" s="179" t="s">
        <v>30</v>
      </c>
      <c r="H1382" s="183">
        <v>6.4000000000000001E-2</v>
      </c>
      <c r="I1382" s="181"/>
      <c r="J1382" s="181"/>
    </row>
    <row r="1383" spans="1:10" ht="25.5" x14ac:dyDescent="0.2">
      <c r="A1383" s="178"/>
      <c r="B1383" s="180"/>
      <c r="C1383" s="178"/>
      <c r="D1383" s="178" t="s">
        <v>875</v>
      </c>
      <c r="E1383" s="223"/>
      <c r="F1383" s="223"/>
      <c r="G1383" s="179" t="s">
        <v>49</v>
      </c>
      <c r="H1383" s="183">
        <v>0.45</v>
      </c>
      <c r="I1383" s="181"/>
      <c r="J1383" s="181"/>
    </row>
    <row r="1384" spans="1:10" ht="25.5" x14ac:dyDescent="0.2">
      <c r="A1384" s="178"/>
      <c r="B1384" s="180"/>
      <c r="C1384" s="178"/>
      <c r="D1384" s="178" t="s">
        <v>876</v>
      </c>
      <c r="E1384" s="223"/>
      <c r="F1384" s="223"/>
      <c r="G1384" s="179" t="s">
        <v>28</v>
      </c>
      <c r="H1384" s="183">
        <v>2.5</v>
      </c>
      <c r="I1384" s="181"/>
      <c r="J1384" s="181"/>
    </row>
    <row r="1385" spans="1:10" ht="38.25" x14ac:dyDescent="0.2">
      <c r="A1385" s="178"/>
      <c r="B1385" s="180"/>
      <c r="C1385" s="178"/>
      <c r="D1385" s="178" t="s">
        <v>877</v>
      </c>
      <c r="E1385" s="223"/>
      <c r="F1385" s="223"/>
      <c r="G1385" s="179" t="s">
        <v>28</v>
      </c>
      <c r="H1385" s="183">
        <v>2.5</v>
      </c>
      <c r="I1385" s="181"/>
      <c r="J1385" s="181"/>
    </row>
    <row r="1386" spans="1:10" ht="25.5" x14ac:dyDescent="0.2">
      <c r="A1386" s="184"/>
      <c r="B1386" s="186"/>
      <c r="C1386" s="184"/>
      <c r="D1386" s="184" t="s">
        <v>878</v>
      </c>
      <c r="E1386" s="227"/>
      <c r="F1386" s="227"/>
      <c r="G1386" s="185" t="s">
        <v>30</v>
      </c>
      <c r="H1386" s="189">
        <v>174</v>
      </c>
      <c r="I1386" s="187"/>
      <c r="J1386" s="187"/>
    </row>
    <row r="1387" spans="1:10" x14ac:dyDescent="0.2">
      <c r="A1387" s="184"/>
      <c r="B1387" s="186"/>
      <c r="C1387" s="184"/>
      <c r="D1387" s="184" t="s">
        <v>380</v>
      </c>
      <c r="E1387" s="227"/>
      <c r="F1387" s="227"/>
      <c r="G1387" s="185" t="s">
        <v>30</v>
      </c>
      <c r="H1387" s="189">
        <v>2.2109999999999999</v>
      </c>
      <c r="I1387" s="187"/>
      <c r="J1387" s="187"/>
    </row>
    <row r="1388" spans="1:10" x14ac:dyDescent="0.2">
      <c r="A1388" s="194"/>
      <c r="B1388" s="194"/>
      <c r="C1388" s="194"/>
      <c r="D1388" s="194"/>
      <c r="E1388" s="194" t="s">
        <v>138</v>
      </c>
      <c r="F1388" s="195"/>
      <c r="G1388" s="194" t="s">
        <v>139</v>
      </c>
      <c r="H1388" s="195"/>
      <c r="I1388" s="194" t="s">
        <v>140</v>
      </c>
      <c r="J1388" s="195"/>
    </row>
    <row r="1389" spans="1:10" ht="15" thickBot="1" x14ac:dyDescent="0.25">
      <c r="A1389" s="194"/>
      <c r="B1389" s="194"/>
      <c r="C1389" s="194"/>
      <c r="D1389" s="194"/>
      <c r="E1389" s="194" t="s">
        <v>141</v>
      </c>
      <c r="F1389" s="195"/>
      <c r="G1389" s="194"/>
      <c r="H1389" s="224" t="s">
        <v>142</v>
      </c>
      <c r="I1389" s="224"/>
      <c r="J1389" s="195"/>
    </row>
    <row r="1390" spans="1:10" ht="15" thickTop="1" x14ac:dyDescent="0.2">
      <c r="A1390" s="177"/>
      <c r="B1390" s="177"/>
      <c r="C1390" s="177"/>
      <c r="D1390" s="177"/>
      <c r="E1390" s="177"/>
      <c r="F1390" s="177"/>
      <c r="G1390" s="177"/>
      <c r="H1390" s="177"/>
      <c r="I1390" s="177"/>
      <c r="J1390" s="177"/>
    </row>
    <row r="1391" spans="1:10" ht="15" x14ac:dyDescent="0.2">
      <c r="A1391" s="169" t="s">
        <v>561</v>
      </c>
      <c r="B1391" s="171" t="s">
        <v>8</v>
      </c>
      <c r="C1391" s="169" t="s">
        <v>9</v>
      </c>
      <c r="D1391" s="169" t="s">
        <v>10</v>
      </c>
      <c r="E1391" s="225" t="s">
        <v>129</v>
      </c>
      <c r="F1391" s="225"/>
      <c r="G1391" s="170" t="s">
        <v>11</v>
      </c>
      <c r="H1391" s="171" t="s">
        <v>12</v>
      </c>
      <c r="I1391" s="171" t="s">
        <v>13</v>
      </c>
      <c r="J1391" s="171" t="s">
        <v>15</v>
      </c>
    </row>
    <row r="1392" spans="1:10" ht="25.5" x14ac:dyDescent="0.2">
      <c r="A1392" s="172"/>
      <c r="B1392" s="174"/>
      <c r="C1392" s="172"/>
      <c r="D1392" s="172" t="s">
        <v>562</v>
      </c>
      <c r="E1392" s="226"/>
      <c r="F1392" s="226"/>
      <c r="G1392" s="173" t="s">
        <v>28</v>
      </c>
      <c r="H1392" s="176">
        <v>1</v>
      </c>
      <c r="I1392" s="175"/>
      <c r="J1392" s="175"/>
    </row>
    <row r="1393" spans="1:10" x14ac:dyDescent="0.2">
      <c r="A1393" s="178"/>
      <c r="B1393" s="180"/>
      <c r="C1393" s="178"/>
      <c r="D1393" s="178" t="s">
        <v>231</v>
      </c>
      <c r="E1393" s="223"/>
      <c r="F1393" s="223"/>
      <c r="G1393" s="179" t="s">
        <v>137</v>
      </c>
      <c r="H1393" s="183">
        <v>0.28999999999999998</v>
      </c>
      <c r="I1393" s="181"/>
      <c r="J1393" s="181"/>
    </row>
    <row r="1394" spans="1:10" x14ac:dyDescent="0.2">
      <c r="A1394" s="178"/>
      <c r="B1394" s="180"/>
      <c r="C1394" s="178"/>
      <c r="D1394" s="178" t="s">
        <v>230</v>
      </c>
      <c r="E1394" s="223"/>
      <c r="F1394" s="223"/>
      <c r="G1394" s="179" t="s">
        <v>137</v>
      </c>
      <c r="H1394" s="183">
        <v>0.28999999999999998</v>
      </c>
      <c r="I1394" s="181"/>
      <c r="J1394" s="181"/>
    </row>
    <row r="1395" spans="1:10" x14ac:dyDescent="0.2">
      <c r="A1395" s="178"/>
      <c r="B1395" s="180"/>
      <c r="C1395" s="178"/>
      <c r="D1395" s="178" t="s">
        <v>136</v>
      </c>
      <c r="E1395" s="223"/>
      <c r="F1395" s="223"/>
      <c r="G1395" s="179" t="s">
        <v>137</v>
      </c>
      <c r="H1395" s="183">
        <v>1.06</v>
      </c>
      <c r="I1395" s="181"/>
      <c r="J1395" s="181"/>
    </row>
    <row r="1396" spans="1:10" x14ac:dyDescent="0.2">
      <c r="A1396" s="178"/>
      <c r="B1396" s="180"/>
      <c r="C1396" s="178"/>
      <c r="D1396" s="178" t="s">
        <v>198</v>
      </c>
      <c r="E1396" s="223"/>
      <c r="F1396" s="223"/>
      <c r="G1396" s="179" t="s">
        <v>137</v>
      </c>
      <c r="H1396" s="183">
        <v>0.4</v>
      </c>
      <c r="I1396" s="181"/>
      <c r="J1396" s="181"/>
    </row>
    <row r="1397" spans="1:10" ht="25.5" x14ac:dyDescent="0.2">
      <c r="A1397" s="178"/>
      <c r="B1397" s="180"/>
      <c r="C1397" s="178"/>
      <c r="D1397" s="178" t="s">
        <v>72</v>
      </c>
      <c r="E1397" s="223"/>
      <c r="F1397" s="223"/>
      <c r="G1397" s="179" t="s">
        <v>21</v>
      </c>
      <c r="H1397" s="183">
        <v>7.4200000000000002E-2</v>
      </c>
      <c r="I1397" s="181"/>
      <c r="J1397" s="181"/>
    </row>
    <row r="1398" spans="1:10" x14ac:dyDescent="0.2">
      <c r="A1398" s="184"/>
      <c r="B1398" s="186"/>
      <c r="C1398" s="184"/>
      <c r="D1398" s="184" t="s">
        <v>350</v>
      </c>
      <c r="E1398" s="227"/>
      <c r="F1398" s="227"/>
      <c r="G1398" s="185" t="s">
        <v>30</v>
      </c>
      <c r="H1398" s="189">
        <v>0.03</v>
      </c>
      <c r="I1398" s="187"/>
      <c r="J1398" s="187"/>
    </row>
    <row r="1399" spans="1:10" x14ac:dyDescent="0.2">
      <c r="A1399" s="184"/>
      <c r="B1399" s="186"/>
      <c r="C1399" s="184"/>
      <c r="D1399" s="184" t="s">
        <v>879</v>
      </c>
      <c r="E1399" s="227"/>
      <c r="F1399" s="227"/>
      <c r="G1399" s="185" t="s">
        <v>28</v>
      </c>
      <c r="H1399" s="189">
        <v>0.20100000000000001</v>
      </c>
      <c r="I1399" s="187"/>
      <c r="J1399" s="187"/>
    </row>
    <row r="1400" spans="1:10" ht="25.5" x14ac:dyDescent="0.2">
      <c r="A1400" s="184"/>
      <c r="B1400" s="186"/>
      <c r="C1400" s="184"/>
      <c r="D1400" s="184" t="s">
        <v>233</v>
      </c>
      <c r="E1400" s="227"/>
      <c r="F1400" s="227"/>
      <c r="G1400" s="185" t="s">
        <v>49</v>
      </c>
      <c r="H1400" s="189">
        <v>1.1499999999999999</v>
      </c>
      <c r="I1400" s="187"/>
      <c r="J1400" s="187"/>
    </row>
    <row r="1401" spans="1:10" ht="25.5" x14ac:dyDescent="0.2">
      <c r="A1401" s="184"/>
      <c r="B1401" s="186"/>
      <c r="C1401" s="184"/>
      <c r="D1401" s="184" t="s">
        <v>880</v>
      </c>
      <c r="E1401" s="227"/>
      <c r="F1401" s="227"/>
      <c r="G1401" s="185" t="s">
        <v>49</v>
      </c>
      <c r="H1401" s="189">
        <v>0.6</v>
      </c>
      <c r="I1401" s="187"/>
      <c r="J1401" s="187"/>
    </row>
    <row r="1402" spans="1:10" x14ac:dyDescent="0.2">
      <c r="A1402" s="184"/>
      <c r="B1402" s="186"/>
      <c r="C1402" s="184"/>
      <c r="D1402" s="184" t="s">
        <v>881</v>
      </c>
      <c r="E1402" s="227"/>
      <c r="F1402" s="227"/>
      <c r="G1402" s="185" t="s">
        <v>28</v>
      </c>
      <c r="H1402" s="189">
        <v>1</v>
      </c>
      <c r="I1402" s="187"/>
      <c r="J1402" s="187"/>
    </row>
    <row r="1403" spans="1:10" x14ac:dyDescent="0.2">
      <c r="A1403" s="194"/>
      <c r="B1403" s="194"/>
      <c r="C1403" s="194"/>
      <c r="D1403" s="194"/>
      <c r="E1403" s="194" t="s">
        <v>138</v>
      </c>
      <c r="F1403" s="195"/>
      <c r="G1403" s="194" t="s">
        <v>139</v>
      </c>
      <c r="H1403" s="195"/>
      <c r="I1403" s="194" t="s">
        <v>140</v>
      </c>
      <c r="J1403" s="195"/>
    </row>
    <row r="1404" spans="1:10" ht="15" thickBot="1" x14ac:dyDescent="0.25">
      <c r="A1404" s="194"/>
      <c r="B1404" s="194"/>
      <c r="C1404" s="194"/>
      <c r="D1404" s="194"/>
      <c r="E1404" s="194" t="s">
        <v>141</v>
      </c>
      <c r="F1404" s="195"/>
      <c r="G1404" s="194"/>
      <c r="H1404" s="224" t="s">
        <v>142</v>
      </c>
      <c r="I1404" s="224"/>
      <c r="J1404" s="195"/>
    </row>
    <row r="1405" spans="1:10" ht="15" thickTop="1" x14ac:dyDescent="0.2">
      <c r="A1405" s="177"/>
      <c r="B1405" s="177"/>
      <c r="C1405" s="177"/>
      <c r="D1405" s="177"/>
      <c r="E1405" s="177"/>
      <c r="F1405" s="177"/>
      <c r="G1405" s="177"/>
      <c r="H1405" s="177"/>
      <c r="I1405" s="177"/>
      <c r="J1405" s="177"/>
    </row>
    <row r="1406" spans="1:10" ht="15" x14ac:dyDescent="0.2">
      <c r="A1406" s="169" t="s">
        <v>564</v>
      </c>
      <c r="B1406" s="171" t="s">
        <v>8</v>
      </c>
      <c r="C1406" s="169" t="s">
        <v>9</v>
      </c>
      <c r="D1406" s="169" t="s">
        <v>10</v>
      </c>
      <c r="E1406" s="225" t="s">
        <v>129</v>
      </c>
      <c r="F1406" s="225"/>
      <c r="G1406" s="170" t="s">
        <v>11</v>
      </c>
      <c r="H1406" s="171" t="s">
        <v>12</v>
      </c>
      <c r="I1406" s="171" t="s">
        <v>13</v>
      </c>
      <c r="J1406" s="171" t="s">
        <v>15</v>
      </c>
    </row>
    <row r="1407" spans="1:10" ht="25.5" x14ac:dyDescent="0.2">
      <c r="A1407" s="172"/>
      <c r="B1407" s="174"/>
      <c r="C1407" s="172"/>
      <c r="D1407" s="172" t="s">
        <v>565</v>
      </c>
      <c r="E1407" s="226" t="s">
        <v>143</v>
      </c>
      <c r="F1407" s="226"/>
      <c r="G1407" s="173" t="s">
        <v>28</v>
      </c>
      <c r="H1407" s="176">
        <v>1</v>
      </c>
      <c r="I1407" s="175"/>
      <c r="J1407" s="175"/>
    </row>
    <row r="1408" spans="1:10" ht="15" x14ac:dyDescent="0.2">
      <c r="A1408" s="225" t="s">
        <v>144</v>
      </c>
      <c r="B1408" s="229" t="s">
        <v>8</v>
      </c>
      <c r="C1408" s="225" t="s">
        <v>9</v>
      </c>
      <c r="D1408" s="225" t="s">
        <v>145</v>
      </c>
      <c r="E1408" s="229" t="s">
        <v>146</v>
      </c>
      <c r="F1408" s="231" t="s">
        <v>147</v>
      </c>
      <c r="G1408" s="229"/>
      <c r="H1408" s="231" t="s">
        <v>148</v>
      </c>
      <c r="I1408" s="229"/>
      <c r="J1408" s="229" t="s">
        <v>149</v>
      </c>
    </row>
    <row r="1409" spans="1:10" ht="15" x14ac:dyDescent="0.2">
      <c r="A1409" s="229"/>
      <c r="B1409" s="229"/>
      <c r="C1409" s="229"/>
      <c r="D1409" s="229"/>
      <c r="E1409" s="229"/>
      <c r="F1409" s="171" t="s">
        <v>150</v>
      </c>
      <c r="G1409" s="171" t="s">
        <v>151</v>
      </c>
      <c r="H1409" s="171" t="s">
        <v>150</v>
      </c>
      <c r="I1409" s="171" t="s">
        <v>151</v>
      </c>
      <c r="J1409" s="229"/>
    </row>
    <row r="1410" spans="1:10" x14ac:dyDescent="0.2">
      <c r="A1410" s="184"/>
      <c r="B1410" s="186"/>
      <c r="C1410" s="184"/>
      <c r="D1410" s="184" t="s">
        <v>259</v>
      </c>
      <c r="E1410" s="189">
        <v>0.15060000000000001</v>
      </c>
      <c r="F1410" s="187">
        <v>1</v>
      </c>
      <c r="G1410" s="187">
        <v>0</v>
      </c>
      <c r="H1410" s="188"/>
      <c r="I1410" s="188"/>
      <c r="J1410" s="188"/>
    </row>
    <row r="1411" spans="1:10" x14ac:dyDescent="0.2">
      <c r="A1411" s="184"/>
      <c r="B1411" s="186"/>
      <c r="C1411" s="184"/>
      <c r="D1411" s="184" t="s">
        <v>199</v>
      </c>
      <c r="E1411" s="189">
        <v>0.48193000000000003</v>
      </c>
      <c r="F1411" s="187">
        <v>1</v>
      </c>
      <c r="G1411" s="187">
        <v>0</v>
      </c>
      <c r="H1411" s="188"/>
      <c r="I1411" s="188"/>
      <c r="J1411" s="188"/>
    </row>
    <row r="1412" spans="1:10" x14ac:dyDescent="0.2">
      <c r="A1412" s="184"/>
      <c r="B1412" s="186"/>
      <c r="C1412" s="184"/>
      <c r="D1412" s="184" t="s">
        <v>260</v>
      </c>
      <c r="E1412" s="189">
        <v>0.20080000000000001</v>
      </c>
      <c r="F1412" s="187">
        <v>1</v>
      </c>
      <c r="G1412" s="187">
        <v>0</v>
      </c>
      <c r="H1412" s="188"/>
      <c r="I1412" s="188"/>
      <c r="J1412" s="188"/>
    </row>
    <row r="1413" spans="1:10" x14ac:dyDescent="0.2">
      <c r="A1413" s="184"/>
      <c r="B1413" s="186"/>
      <c r="C1413" s="184"/>
      <c r="D1413" s="184" t="s">
        <v>261</v>
      </c>
      <c r="E1413" s="189">
        <v>0.48193000000000003</v>
      </c>
      <c r="F1413" s="187">
        <v>1</v>
      </c>
      <c r="G1413" s="187">
        <v>0</v>
      </c>
      <c r="H1413" s="188"/>
      <c r="I1413" s="188"/>
      <c r="J1413" s="188"/>
    </row>
    <row r="1414" spans="1:10" x14ac:dyDescent="0.2">
      <c r="A1414" s="213"/>
      <c r="B1414" s="213"/>
      <c r="C1414" s="213"/>
      <c r="D1414" s="213"/>
      <c r="E1414" s="213"/>
      <c r="F1414" s="213"/>
      <c r="G1414" s="213" t="s">
        <v>160</v>
      </c>
      <c r="H1414" s="213"/>
      <c r="I1414" s="213"/>
      <c r="J1414" s="192"/>
    </row>
    <row r="1415" spans="1:10" ht="15" x14ac:dyDescent="0.2">
      <c r="A1415" s="169" t="s">
        <v>161</v>
      </c>
      <c r="B1415" s="171" t="s">
        <v>8</v>
      </c>
      <c r="C1415" s="169" t="s">
        <v>9</v>
      </c>
      <c r="D1415" s="169" t="s">
        <v>162</v>
      </c>
      <c r="E1415" s="171" t="s">
        <v>146</v>
      </c>
      <c r="F1415" s="229" t="s">
        <v>163</v>
      </c>
      <c r="G1415" s="229"/>
      <c r="H1415" s="229"/>
      <c r="I1415" s="229"/>
      <c r="J1415" s="171" t="s">
        <v>149</v>
      </c>
    </row>
    <row r="1416" spans="1:10" x14ac:dyDescent="0.2">
      <c r="A1416" s="184"/>
      <c r="B1416" s="186"/>
      <c r="C1416" s="184"/>
      <c r="D1416" s="184" t="s">
        <v>201</v>
      </c>
      <c r="E1416" s="189">
        <v>2</v>
      </c>
      <c r="F1416" s="184"/>
      <c r="G1416" s="184"/>
      <c r="H1416" s="184"/>
      <c r="I1416" s="188"/>
      <c r="J1416" s="188"/>
    </row>
    <row r="1417" spans="1:10" x14ac:dyDescent="0.2">
      <c r="A1417" s="184"/>
      <c r="B1417" s="186"/>
      <c r="C1417" s="184"/>
      <c r="D1417" s="184" t="s">
        <v>262</v>
      </c>
      <c r="E1417" s="189">
        <v>1</v>
      </c>
      <c r="F1417" s="184"/>
      <c r="G1417" s="184"/>
      <c r="H1417" s="184"/>
      <c r="I1417" s="188"/>
      <c r="J1417" s="188"/>
    </row>
    <row r="1418" spans="1:10" x14ac:dyDescent="0.2">
      <c r="A1418" s="184"/>
      <c r="B1418" s="186"/>
      <c r="C1418" s="184"/>
      <c r="D1418" s="184" t="s">
        <v>263</v>
      </c>
      <c r="E1418" s="189">
        <v>1</v>
      </c>
      <c r="F1418" s="184"/>
      <c r="G1418" s="184"/>
      <c r="H1418" s="184"/>
      <c r="I1418" s="188"/>
      <c r="J1418" s="188"/>
    </row>
    <row r="1419" spans="1:10" x14ac:dyDescent="0.2">
      <c r="A1419" s="184"/>
      <c r="B1419" s="186"/>
      <c r="C1419" s="184"/>
      <c r="D1419" s="184" t="s">
        <v>164</v>
      </c>
      <c r="E1419" s="189">
        <v>2</v>
      </c>
      <c r="F1419" s="184"/>
      <c r="G1419" s="184"/>
      <c r="H1419" s="184"/>
      <c r="I1419" s="188"/>
      <c r="J1419" s="188"/>
    </row>
    <row r="1420" spans="1:10" x14ac:dyDescent="0.2">
      <c r="A1420" s="213"/>
      <c r="B1420" s="213"/>
      <c r="C1420" s="213"/>
      <c r="D1420" s="213"/>
      <c r="E1420" s="213"/>
      <c r="F1420" s="213"/>
      <c r="G1420" s="213" t="s">
        <v>165</v>
      </c>
      <c r="H1420" s="213"/>
      <c r="I1420" s="213"/>
      <c r="J1420" s="192"/>
    </row>
    <row r="1421" spans="1:10" x14ac:dyDescent="0.2">
      <c r="A1421" s="213"/>
      <c r="B1421" s="213"/>
      <c r="C1421" s="213"/>
      <c r="D1421" s="213"/>
      <c r="E1421" s="213"/>
      <c r="F1421" s="213"/>
      <c r="G1421" s="213" t="s">
        <v>166</v>
      </c>
      <c r="H1421" s="213"/>
      <c r="I1421" s="213"/>
      <c r="J1421" s="192"/>
    </row>
    <row r="1422" spans="1:10" x14ac:dyDescent="0.2">
      <c r="A1422" s="213"/>
      <c r="B1422" s="213"/>
      <c r="C1422" s="213"/>
      <c r="D1422" s="213"/>
      <c r="E1422" s="213"/>
      <c r="F1422" s="213"/>
      <c r="G1422" s="213" t="s">
        <v>167</v>
      </c>
      <c r="H1422" s="213"/>
      <c r="I1422" s="213"/>
      <c r="J1422" s="192"/>
    </row>
    <row r="1423" spans="1:10" x14ac:dyDescent="0.2">
      <c r="A1423" s="213"/>
      <c r="B1423" s="213"/>
      <c r="C1423" s="213"/>
      <c r="D1423" s="213"/>
      <c r="E1423" s="213"/>
      <c r="F1423" s="213"/>
      <c r="G1423" s="213" t="s">
        <v>168</v>
      </c>
      <c r="H1423" s="213"/>
      <c r="I1423" s="213"/>
      <c r="J1423" s="192"/>
    </row>
    <row r="1424" spans="1:10" x14ac:dyDescent="0.2">
      <c r="A1424" s="213"/>
      <c r="B1424" s="213"/>
      <c r="C1424" s="213"/>
      <c r="D1424" s="213"/>
      <c r="E1424" s="213"/>
      <c r="F1424" s="213"/>
      <c r="G1424" s="213" t="s">
        <v>169</v>
      </c>
      <c r="H1424" s="213"/>
      <c r="I1424" s="213"/>
      <c r="J1424" s="192"/>
    </row>
    <row r="1425" spans="1:10" x14ac:dyDescent="0.2">
      <c r="A1425" s="213"/>
      <c r="B1425" s="213"/>
      <c r="C1425" s="213"/>
      <c r="D1425" s="213"/>
      <c r="E1425" s="213"/>
      <c r="F1425" s="213"/>
      <c r="G1425" s="213" t="s">
        <v>170</v>
      </c>
      <c r="H1425" s="213"/>
      <c r="I1425" s="213"/>
      <c r="J1425" s="192">
        <v>4</v>
      </c>
    </row>
    <row r="1426" spans="1:10" x14ac:dyDescent="0.2">
      <c r="A1426" s="213"/>
      <c r="B1426" s="213"/>
      <c r="C1426" s="213"/>
      <c r="D1426" s="213"/>
      <c r="E1426" s="213"/>
      <c r="F1426" s="213"/>
      <c r="G1426" s="213" t="s">
        <v>171</v>
      </c>
      <c r="H1426" s="213"/>
      <c r="I1426" s="213"/>
      <c r="J1426" s="192"/>
    </row>
    <row r="1427" spans="1:10" ht="15" x14ac:dyDescent="0.2">
      <c r="A1427" s="169" t="s">
        <v>172</v>
      </c>
      <c r="B1427" s="171" t="s">
        <v>9</v>
      </c>
      <c r="C1427" s="169" t="s">
        <v>8</v>
      </c>
      <c r="D1427" s="169" t="s">
        <v>173</v>
      </c>
      <c r="E1427" s="171" t="s">
        <v>146</v>
      </c>
      <c r="F1427" s="171" t="s">
        <v>174</v>
      </c>
      <c r="G1427" s="229" t="s">
        <v>175</v>
      </c>
      <c r="H1427" s="229"/>
      <c r="I1427" s="229"/>
      <c r="J1427" s="171" t="s">
        <v>149</v>
      </c>
    </row>
    <row r="1428" spans="1:10" x14ac:dyDescent="0.2">
      <c r="A1428" s="184"/>
      <c r="B1428" s="186"/>
      <c r="C1428" s="184"/>
      <c r="D1428" s="184" t="s">
        <v>264</v>
      </c>
      <c r="E1428" s="189">
        <v>11.775</v>
      </c>
      <c r="F1428" s="185" t="s">
        <v>178</v>
      </c>
      <c r="G1428" s="230"/>
      <c r="H1428" s="230"/>
      <c r="I1428" s="227"/>
      <c r="J1428" s="188"/>
    </row>
    <row r="1429" spans="1:10" x14ac:dyDescent="0.2">
      <c r="A1429" s="184"/>
      <c r="B1429" s="186"/>
      <c r="C1429" s="184"/>
      <c r="D1429" s="184" t="s">
        <v>882</v>
      </c>
      <c r="E1429" s="189">
        <v>1</v>
      </c>
      <c r="F1429" s="185" t="s">
        <v>28</v>
      </c>
      <c r="G1429" s="230"/>
      <c r="H1429" s="230"/>
      <c r="I1429" s="227"/>
      <c r="J1429" s="188"/>
    </row>
    <row r="1430" spans="1:10" x14ac:dyDescent="0.2">
      <c r="A1430" s="213"/>
      <c r="B1430" s="213"/>
      <c r="C1430" s="213"/>
      <c r="D1430" s="213"/>
      <c r="E1430" s="213"/>
      <c r="F1430" s="213"/>
      <c r="G1430" s="213" t="s">
        <v>180</v>
      </c>
      <c r="H1430" s="213"/>
      <c r="I1430" s="213"/>
      <c r="J1430" s="192"/>
    </row>
    <row r="1431" spans="1:10" ht="15" x14ac:dyDescent="0.2">
      <c r="A1431" s="169" t="s">
        <v>181</v>
      </c>
      <c r="B1431" s="171" t="s">
        <v>9</v>
      </c>
      <c r="C1431" s="169" t="s">
        <v>8</v>
      </c>
      <c r="D1431" s="169" t="s">
        <v>182</v>
      </c>
      <c r="E1431" s="171" t="s">
        <v>146</v>
      </c>
      <c r="F1431" s="171" t="s">
        <v>174</v>
      </c>
      <c r="G1431" s="229" t="s">
        <v>175</v>
      </c>
      <c r="H1431" s="229"/>
      <c r="I1431" s="229"/>
      <c r="J1431" s="171" t="s">
        <v>149</v>
      </c>
    </row>
    <row r="1432" spans="1:10" x14ac:dyDescent="0.2">
      <c r="A1432" s="178"/>
      <c r="B1432" s="180"/>
      <c r="C1432" s="178"/>
      <c r="D1432" s="178" t="s">
        <v>267</v>
      </c>
      <c r="E1432" s="183">
        <v>1</v>
      </c>
      <c r="F1432" s="179" t="s">
        <v>28</v>
      </c>
      <c r="G1432" s="228"/>
      <c r="H1432" s="228"/>
      <c r="I1432" s="223"/>
      <c r="J1432" s="182"/>
    </row>
    <row r="1433" spans="1:10" x14ac:dyDescent="0.2">
      <c r="A1433" s="213"/>
      <c r="B1433" s="213"/>
      <c r="C1433" s="213"/>
      <c r="D1433" s="213"/>
      <c r="E1433" s="213"/>
      <c r="F1433" s="213"/>
      <c r="G1433" s="213" t="s">
        <v>184</v>
      </c>
      <c r="H1433" s="213"/>
      <c r="I1433" s="213"/>
      <c r="J1433" s="192"/>
    </row>
    <row r="1434" spans="1:10" ht="15" x14ac:dyDescent="0.2">
      <c r="A1434" s="169" t="s">
        <v>185</v>
      </c>
      <c r="B1434" s="171" t="s">
        <v>9</v>
      </c>
      <c r="C1434" s="169" t="s">
        <v>152</v>
      </c>
      <c r="D1434" s="169" t="s">
        <v>186</v>
      </c>
      <c r="E1434" s="171" t="s">
        <v>8</v>
      </c>
      <c r="F1434" s="171" t="s">
        <v>146</v>
      </c>
      <c r="G1434" s="170" t="s">
        <v>174</v>
      </c>
      <c r="H1434" s="229" t="s">
        <v>175</v>
      </c>
      <c r="I1434" s="229"/>
      <c r="J1434" s="171" t="s">
        <v>149</v>
      </c>
    </row>
    <row r="1435" spans="1:10" ht="25.5" x14ac:dyDescent="0.2">
      <c r="A1435" s="178"/>
      <c r="B1435" s="180"/>
      <c r="C1435" s="178"/>
      <c r="D1435" s="178" t="s">
        <v>268</v>
      </c>
      <c r="E1435" s="180"/>
      <c r="F1435" s="183">
        <v>1.1780000000000001E-2</v>
      </c>
      <c r="G1435" s="179" t="s">
        <v>187</v>
      </c>
      <c r="H1435" s="228"/>
      <c r="I1435" s="223"/>
      <c r="J1435" s="182"/>
    </row>
    <row r="1436" spans="1:10" ht="25.5" x14ac:dyDescent="0.2">
      <c r="A1436" s="178"/>
      <c r="B1436" s="180"/>
      <c r="C1436" s="178"/>
      <c r="D1436" s="178" t="s">
        <v>367</v>
      </c>
      <c r="E1436" s="180"/>
      <c r="F1436" s="183">
        <v>5.2999999999999998E-4</v>
      </c>
      <c r="G1436" s="179" t="s">
        <v>187</v>
      </c>
      <c r="H1436" s="228"/>
      <c r="I1436" s="223"/>
      <c r="J1436" s="182"/>
    </row>
    <row r="1437" spans="1:10" x14ac:dyDescent="0.2">
      <c r="A1437" s="213"/>
      <c r="B1437" s="213"/>
      <c r="C1437" s="213"/>
      <c r="D1437" s="213"/>
      <c r="E1437" s="213"/>
      <c r="F1437" s="213"/>
      <c r="G1437" s="213" t="s">
        <v>189</v>
      </c>
      <c r="H1437" s="213"/>
      <c r="I1437" s="213"/>
      <c r="J1437" s="192"/>
    </row>
    <row r="1438" spans="1:10" x14ac:dyDescent="0.2">
      <c r="A1438" s="194"/>
      <c r="B1438" s="194"/>
      <c r="C1438" s="194"/>
      <c r="D1438" s="194"/>
      <c r="E1438" s="194" t="s">
        <v>138</v>
      </c>
      <c r="F1438" s="195"/>
      <c r="G1438" s="194" t="s">
        <v>139</v>
      </c>
      <c r="H1438" s="195"/>
      <c r="I1438" s="194" t="s">
        <v>140</v>
      </c>
      <c r="J1438" s="195"/>
    </row>
    <row r="1439" spans="1:10" ht="15" thickBot="1" x14ac:dyDescent="0.25">
      <c r="A1439" s="194"/>
      <c r="B1439" s="194"/>
      <c r="C1439" s="194"/>
      <c r="D1439" s="194"/>
      <c r="E1439" s="194" t="s">
        <v>141</v>
      </c>
      <c r="F1439" s="195"/>
      <c r="G1439" s="194"/>
      <c r="H1439" s="224" t="s">
        <v>142</v>
      </c>
      <c r="I1439" s="224"/>
      <c r="J1439" s="195"/>
    </row>
    <row r="1440" spans="1:10" ht="15" thickTop="1" x14ac:dyDescent="0.2">
      <c r="A1440" s="177"/>
      <c r="B1440" s="177"/>
      <c r="C1440" s="177"/>
      <c r="D1440" s="177"/>
      <c r="E1440" s="177"/>
      <c r="F1440" s="177"/>
      <c r="G1440" s="177"/>
      <c r="H1440" s="177"/>
      <c r="I1440" s="177"/>
      <c r="J1440" s="177"/>
    </row>
    <row r="1441" spans="1:10" ht="15" x14ac:dyDescent="0.2">
      <c r="A1441" s="169" t="s">
        <v>568</v>
      </c>
      <c r="B1441" s="171" t="s">
        <v>8</v>
      </c>
      <c r="C1441" s="169" t="s">
        <v>9</v>
      </c>
      <c r="D1441" s="169" t="s">
        <v>10</v>
      </c>
      <c r="E1441" s="225" t="s">
        <v>129</v>
      </c>
      <c r="F1441" s="225"/>
      <c r="G1441" s="170" t="s">
        <v>11</v>
      </c>
      <c r="H1441" s="171" t="s">
        <v>12</v>
      </c>
      <c r="I1441" s="171" t="s">
        <v>13</v>
      </c>
      <c r="J1441" s="171" t="s">
        <v>15</v>
      </c>
    </row>
    <row r="1442" spans="1:10" ht="25.5" x14ac:dyDescent="0.2">
      <c r="A1442" s="172"/>
      <c r="B1442" s="174"/>
      <c r="C1442" s="172"/>
      <c r="D1442" s="172" t="s">
        <v>569</v>
      </c>
      <c r="E1442" s="226" t="s">
        <v>143</v>
      </c>
      <c r="F1442" s="226"/>
      <c r="G1442" s="173" t="s">
        <v>58</v>
      </c>
      <c r="H1442" s="176">
        <v>1</v>
      </c>
      <c r="I1442" s="175"/>
      <c r="J1442" s="175"/>
    </row>
    <row r="1443" spans="1:10" ht="15" x14ac:dyDescent="0.2">
      <c r="A1443" s="225" t="s">
        <v>144</v>
      </c>
      <c r="B1443" s="229" t="s">
        <v>8</v>
      </c>
      <c r="C1443" s="225" t="s">
        <v>9</v>
      </c>
      <c r="D1443" s="225" t="s">
        <v>145</v>
      </c>
      <c r="E1443" s="229" t="s">
        <v>146</v>
      </c>
      <c r="F1443" s="231" t="s">
        <v>147</v>
      </c>
      <c r="G1443" s="229"/>
      <c r="H1443" s="231" t="s">
        <v>148</v>
      </c>
      <c r="I1443" s="229"/>
      <c r="J1443" s="229" t="s">
        <v>149</v>
      </c>
    </row>
    <row r="1444" spans="1:10" ht="15" x14ac:dyDescent="0.2">
      <c r="A1444" s="229"/>
      <c r="B1444" s="229"/>
      <c r="C1444" s="229"/>
      <c r="D1444" s="229"/>
      <c r="E1444" s="229"/>
      <c r="F1444" s="171" t="s">
        <v>150</v>
      </c>
      <c r="G1444" s="171" t="s">
        <v>151</v>
      </c>
      <c r="H1444" s="171" t="s">
        <v>150</v>
      </c>
      <c r="I1444" s="171" t="s">
        <v>151</v>
      </c>
      <c r="J1444" s="229"/>
    </row>
    <row r="1445" spans="1:10" x14ac:dyDescent="0.2">
      <c r="A1445" s="184"/>
      <c r="B1445" s="186"/>
      <c r="C1445" s="184"/>
      <c r="D1445" s="184" t="s">
        <v>325</v>
      </c>
      <c r="E1445" s="189">
        <v>2</v>
      </c>
      <c r="F1445" s="187">
        <v>1</v>
      </c>
      <c r="G1445" s="187">
        <v>0</v>
      </c>
      <c r="H1445" s="188"/>
      <c r="I1445" s="188"/>
      <c r="J1445" s="188"/>
    </row>
    <row r="1446" spans="1:10" x14ac:dyDescent="0.2">
      <c r="A1446" s="213"/>
      <c r="B1446" s="213"/>
      <c r="C1446" s="213"/>
      <c r="D1446" s="213"/>
      <c r="E1446" s="213"/>
      <c r="F1446" s="213"/>
      <c r="G1446" s="213" t="s">
        <v>160</v>
      </c>
      <c r="H1446" s="213"/>
      <c r="I1446" s="213"/>
      <c r="J1446" s="192"/>
    </row>
    <row r="1447" spans="1:10" ht="15" x14ac:dyDescent="0.2">
      <c r="A1447" s="169" t="s">
        <v>161</v>
      </c>
      <c r="B1447" s="171" t="s">
        <v>8</v>
      </c>
      <c r="C1447" s="169" t="s">
        <v>9</v>
      </c>
      <c r="D1447" s="169" t="s">
        <v>162</v>
      </c>
      <c r="E1447" s="171" t="s">
        <v>146</v>
      </c>
      <c r="F1447" s="229" t="s">
        <v>163</v>
      </c>
      <c r="G1447" s="229"/>
      <c r="H1447" s="229"/>
      <c r="I1447" s="229"/>
      <c r="J1447" s="171" t="s">
        <v>149</v>
      </c>
    </row>
    <row r="1448" spans="1:10" x14ac:dyDescent="0.2">
      <c r="A1448" s="184"/>
      <c r="B1448" s="186"/>
      <c r="C1448" s="184"/>
      <c r="D1448" s="184" t="s">
        <v>262</v>
      </c>
      <c r="E1448" s="189">
        <v>2</v>
      </c>
      <c r="F1448" s="184"/>
      <c r="G1448" s="184"/>
      <c r="H1448" s="184"/>
      <c r="I1448" s="188"/>
      <c r="J1448" s="188"/>
    </row>
    <row r="1449" spans="1:10" x14ac:dyDescent="0.2">
      <c r="A1449" s="184"/>
      <c r="B1449" s="186"/>
      <c r="C1449" s="184"/>
      <c r="D1449" s="184" t="s">
        <v>164</v>
      </c>
      <c r="E1449" s="189">
        <v>8</v>
      </c>
      <c r="F1449" s="184"/>
      <c r="G1449" s="184"/>
      <c r="H1449" s="184"/>
      <c r="I1449" s="188"/>
      <c r="J1449" s="188"/>
    </row>
    <row r="1450" spans="1:10" x14ac:dyDescent="0.2">
      <c r="A1450" s="213"/>
      <c r="B1450" s="213"/>
      <c r="C1450" s="213"/>
      <c r="D1450" s="213"/>
      <c r="E1450" s="213"/>
      <c r="F1450" s="213"/>
      <c r="G1450" s="213" t="s">
        <v>165</v>
      </c>
      <c r="H1450" s="213"/>
      <c r="I1450" s="213"/>
      <c r="J1450" s="192"/>
    </row>
    <row r="1451" spans="1:10" x14ac:dyDescent="0.2">
      <c r="A1451" s="213"/>
      <c r="B1451" s="213"/>
      <c r="C1451" s="213"/>
      <c r="D1451" s="213"/>
      <c r="E1451" s="213"/>
      <c r="F1451" s="213"/>
      <c r="G1451" s="213" t="s">
        <v>166</v>
      </c>
      <c r="H1451" s="213"/>
      <c r="I1451" s="213"/>
      <c r="J1451" s="192"/>
    </row>
    <row r="1452" spans="1:10" x14ac:dyDescent="0.2">
      <c r="A1452" s="213"/>
      <c r="B1452" s="213"/>
      <c r="C1452" s="213"/>
      <c r="D1452" s="213"/>
      <c r="E1452" s="213"/>
      <c r="F1452" s="213"/>
      <c r="G1452" s="213" t="s">
        <v>167</v>
      </c>
      <c r="H1452" s="213"/>
      <c r="I1452" s="213"/>
      <c r="J1452" s="192"/>
    </row>
    <row r="1453" spans="1:10" x14ac:dyDescent="0.2">
      <c r="A1453" s="213"/>
      <c r="B1453" s="213"/>
      <c r="C1453" s="213"/>
      <c r="D1453" s="213"/>
      <c r="E1453" s="213"/>
      <c r="F1453" s="213"/>
      <c r="G1453" s="213" t="s">
        <v>168</v>
      </c>
      <c r="H1453" s="213"/>
      <c r="I1453" s="213"/>
      <c r="J1453" s="192"/>
    </row>
    <row r="1454" spans="1:10" x14ac:dyDescent="0.2">
      <c r="A1454" s="213"/>
      <c r="B1454" s="213"/>
      <c r="C1454" s="213"/>
      <c r="D1454" s="213"/>
      <c r="E1454" s="213"/>
      <c r="F1454" s="213"/>
      <c r="G1454" s="213" t="s">
        <v>169</v>
      </c>
      <c r="H1454" s="213"/>
      <c r="I1454" s="213"/>
      <c r="J1454" s="192"/>
    </row>
    <row r="1455" spans="1:10" x14ac:dyDescent="0.2">
      <c r="A1455" s="213"/>
      <c r="B1455" s="213"/>
      <c r="C1455" s="213"/>
      <c r="D1455" s="213"/>
      <c r="E1455" s="213"/>
      <c r="F1455" s="213"/>
      <c r="G1455" s="213" t="s">
        <v>170</v>
      </c>
      <c r="H1455" s="213"/>
      <c r="I1455" s="213"/>
      <c r="J1455" s="192">
        <v>1</v>
      </c>
    </row>
    <row r="1456" spans="1:10" x14ac:dyDescent="0.2">
      <c r="A1456" s="213"/>
      <c r="B1456" s="213"/>
      <c r="C1456" s="213"/>
      <c r="D1456" s="213"/>
      <c r="E1456" s="213"/>
      <c r="F1456" s="213"/>
      <c r="G1456" s="213" t="s">
        <v>171</v>
      </c>
      <c r="H1456" s="213"/>
      <c r="I1456" s="213"/>
      <c r="J1456" s="192"/>
    </row>
    <row r="1457" spans="1:10" ht="15" x14ac:dyDescent="0.2">
      <c r="A1457" s="169" t="s">
        <v>172</v>
      </c>
      <c r="B1457" s="171" t="s">
        <v>9</v>
      </c>
      <c r="C1457" s="169" t="s">
        <v>8</v>
      </c>
      <c r="D1457" s="169" t="s">
        <v>173</v>
      </c>
      <c r="E1457" s="171" t="s">
        <v>146</v>
      </c>
      <c r="F1457" s="171" t="s">
        <v>174</v>
      </c>
      <c r="G1457" s="229" t="s">
        <v>175</v>
      </c>
      <c r="H1457" s="229"/>
      <c r="I1457" s="229"/>
      <c r="J1457" s="171" t="s">
        <v>149</v>
      </c>
    </row>
    <row r="1458" spans="1:10" x14ac:dyDescent="0.2">
      <c r="A1458" s="184"/>
      <c r="B1458" s="186"/>
      <c r="C1458" s="184"/>
      <c r="D1458" s="184" t="s">
        <v>883</v>
      </c>
      <c r="E1458" s="189">
        <v>1</v>
      </c>
      <c r="F1458" s="185" t="s">
        <v>58</v>
      </c>
      <c r="G1458" s="230"/>
      <c r="H1458" s="230"/>
      <c r="I1458" s="227"/>
      <c r="J1458" s="188"/>
    </row>
    <row r="1459" spans="1:10" x14ac:dyDescent="0.2">
      <c r="A1459" s="213"/>
      <c r="B1459" s="213"/>
      <c r="C1459" s="213"/>
      <c r="D1459" s="213"/>
      <c r="E1459" s="213"/>
      <c r="F1459" s="213"/>
      <c r="G1459" s="213" t="s">
        <v>180</v>
      </c>
      <c r="H1459" s="213"/>
      <c r="I1459" s="213"/>
      <c r="J1459" s="192"/>
    </row>
    <row r="1460" spans="1:10" ht="15" x14ac:dyDescent="0.2">
      <c r="A1460" s="169" t="s">
        <v>181</v>
      </c>
      <c r="B1460" s="171" t="s">
        <v>9</v>
      </c>
      <c r="C1460" s="169" t="s">
        <v>8</v>
      </c>
      <c r="D1460" s="169" t="s">
        <v>182</v>
      </c>
      <c r="E1460" s="171" t="s">
        <v>146</v>
      </c>
      <c r="F1460" s="171" t="s">
        <v>174</v>
      </c>
      <c r="G1460" s="229" t="s">
        <v>175</v>
      </c>
      <c r="H1460" s="229"/>
      <c r="I1460" s="229"/>
      <c r="J1460" s="171" t="s">
        <v>149</v>
      </c>
    </row>
    <row r="1461" spans="1:10" x14ac:dyDescent="0.2">
      <c r="A1461" s="178"/>
      <c r="B1461" s="180"/>
      <c r="C1461" s="178"/>
      <c r="D1461" s="178" t="s">
        <v>183</v>
      </c>
      <c r="E1461" s="183">
        <v>541.85</v>
      </c>
      <c r="F1461" s="179" t="s">
        <v>178</v>
      </c>
      <c r="G1461" s="228"/>
      <c r="H1461" s="228"/>
      <c r="I1461" s="223"/>
      <c r="J1461" s="182"/>
    </row>
    <row r="1462" spans="1:10" ht="25.5" x14ac:dyDescent="0.2">
      <c r="A1462" s="178"/>
      <c r="B1462" s="180"/>
      <c r="C1462" s="178"/>
      <c r="D1462" s="178" t="s">
        <v>327</v>
      </c>
      <c r="E1462" s="183">
        <v>129.6</v>
      </c>
      <c r="F1462" s="179" t="s">
        <v>178</v>
      </c>
      <c r="G1462" s="228"/>
      <c r="H1462" s="228"/>
      <c r="I1462" s="223"/>
      <c r="J1462" s="182"/>
    </row>
    <row r="1463" spans="1:10" ht="25.5" x14ac:dyDescent="0.2">
      <c r="A1463" s="178"/>
      <c r="B1463" s="180"/>
      <c r="C1463" s="178"/>
      <c r="D1463" s="178" t="s">
        <v>884</v>
      </c>
      <c r="E1463" s="183">
        <v>11.54</v>
      </c>
      <c r="F1463" s="179" t="s">
        <v>21</v>
      </c>
      <c r="G1463" s="228"/>
      <c r="H1463" s="228"/>
      <c r="I1463" s="223"/>
      <c r="J1463" s="182"/>
    </row>
    <row r="1464" spans="1:10" x14ac:dyDescent="0.2">
      <c r="A1464" s="178"/>
      <c r="B1464" s="180"/>
      <c r="C1464" s="178"/>
      <c r="D1464" s="178" t="s">
        <v>368</v>
      </c>
      <c r="E1464" s="183">
        <v>11.54</v>
      </c>
      <c r="F1464" s="179" t="s">
        <v>21</v>
      </c>
      <c r="G1464" s="228"/>
      <c r="H1464" s="228"/>
      <c r="I1464" s="223"/>
      <c r="J1464" s="182"/>
    </row>
    <row r="1465" spans="1:10" x14ac:dyDescent="0.2">
      <c r="A1465" s="213"/>
      <c r="B1465" s="213"/>
      <c r="C1465" s="213"/>
      <c r="D1465" s="213"/>
      <c r="E1465" s="213"/>
      <c r="F1465" s="213"/>
      <c r="G1465" s="213" t="s">
        <v>184</v>
      </c>
      <c r="H1465" s="213"/>
      <c r="I1465" s="213"/>
      <c r="J1465" s="192"/>
    </row>
    <row r="1466" spans="1:10" ht="15" x14ac:dyDescent="0.2">
      <c r="A1466" s="169" t="s">
        <v>185</v>
      </c>
      <c r="B1466" s="171" t="s">
        <v>9</v>
      </c>
      <c r="C1466" s="169" t="s">
        <v>152</v>
      </c>
      <c r="D1466" s="169" t="s">
        <v>186</v>
      </c>
      <c r="E1466" s="171" t="s">
        <v>8</v>
      </c>
      <c r="F1466" s="171" t="s">
        <v>146</v>
      </c>
      <c r="G1466" s="170" t="s">
        <v>174</v>
      </c>
      <c r="H1466" s="229" t="s">
        <v>175</v>
      </c>
      <c r="I1466" s="229"/>
      <c r="J1466" s="171" t="s">
        <v>149</v>
      </c>
    </row>
    <row r="1467" spans="1:10" ht="25.5" x14ac:dyDescent="0.2">
      <c r="A1467" s="178"/>
      <c r="B1467" s="180"/>
      <c r="C1467" s="178"/>
      <c r="D1467" s="178" t="s">
        <v>369</v>
      </c>
      <c r="E1467" s="180"/>
      <c r="F1467" s="183">
        <v>21.637499999999999</v>
      </c>
      <c r="G1467" s="179" t="s">
        <v>187</v>
      </c>
      <c r="H1467" s="228"/>
      <c r="I1467" s="223"/>
      <c r="J1467" s="182"/>
    </row>
    <row r="1468" spans="1:10" x14ac:dyDescent="0.2">
      <c r="A1468" s="213"/>
      <c r="B1468" s="213"/>
      <c r="C1468" s="213"/>
      <c r="D1468" s="213"/>
      <c r="E1468" s="213"/>
      <c r="F1468" s="213"/>
      <c r="G1468" s="213" t="s">
        <v>189</v>
      </c>
      <c r="H1468" s="213"/>
      <c r="I1468" s="213"/>
      <c r="J1468" s="192"/>
    </row>
    <row r="1469" spans="1:10" x14ac:dyDescent="0.2">
      <c r="A1469" s="194"/>
      <c r="B1469" s="194"/>
      <c r="C1469" s="194"/>
      <c r="D1469" s="194"/>
      <c r="E1469" s="194" t="s">
        <v>138</v>
      </c>
      <c r="F1469" s="195"/>
      <c r="G1469" s="194" t="s">
        <v>139</v>
      </c>
      <c r="H1469" s="195"/>
      <c r="I1469" s="194" t="s">
        <v>140</v>
      </c>
      <c r="J1469" s="195"/>
    </row>
    <row r="1470" spans="1:10" ht="15" thickBot="1" x14ac:dyDescent="0.25">
      <c r="A1470" s="194"/>
      <c r="B1470" s="194"/>
      <c r="C1470" s="194"/>
      <c r="D1470" s="194"/>
      <c r="E1470" s="194" t="s">
        <v>141</v>
      </c>
      <c r="F1470" s="195"/>
      <c r="G1470" s="194"/>
      <c r="H1470" s="224" t="s">
        <v>142</v>
      </c>
      <c r="I1470" s="224"/>
      <c r="J1470" s="195"/>
    </row>
    <row r="1471" spans="1:10" ht="15" thickTop="1" x14ac:dyDescent="0.2">
      <c r="A1471" s="177"/>
      <c r="B1471" s="177"/>
      <c r="C1471" s="177"/>
      <c r="D1471" s="177"/>
      <c r="E1471" s="177"/>
      <c r="F1471" s="177"/>
      <c r="G1471" s="177"/>
      <c r="H1471" s="177"/>
      <c r="I1471" s="177"/>
      <c r="J1471" s="177"/>
    </row>
    <row r="1472" spans="1:10" ht="15" x14ac:dyDescent="0.2">
      <c r="A1472" s="169" t="s">
        <v>575</v>
      </c>
      <c r="B1472" s="171" t="s">
        <v>8</v>
      </c>
      <c r="C1472" s="169" t="s">
        <v>9</v>
      </c>
      <c r="D1472" s="169" t="s">
        <v>10</v>
      </c>
      <c r="E1472" s="225" t="s">
        <v>129</v>
      </c>
      <c r="F1472" s="225"/>
      <c r="G1472" s="170" t="s">
        <v>11</v>
      </c>
      <c r="H1472" s="171" t="s">
        <v>12</v>
      </c>
      <c r="I1472" s="171" t="s">
        <v>13</v>
      </c>
      <c r="J1472" s="171" t="s">
        <v>15</v>
      </c>
    </row>
    <row r="1473" spans="1:10" ht="25.5" x14ac:dyDescent="0.2">
      <c r="A1473" s="172"/>
      <c r="B1473" s="174"/>
      <c r="C1473" s="172"/>
      <c r="D1473" s="172" t="s">
        <v>576</v>
      </c>
      <c r="E1473" s="226"/>
      <c r="F1473" s="226"/>
      <c r="G1473" s="173" t="s">
        <v>21</v>
      </c>
      <c r="H1473" s="176">
        <v>1</v>
      </c>
      <c r="I1473" s="175"/>
      <c r="J1473" s="175"/>
    </row>
    <row r="1474" spans="1:10" ht="25.5" x14ac:dyDescent="0.2">
      <c r="A1474" s="178"/>
      <c r="B1474" s="180"/>
      <c r="C1474" s="178"/>
      <c r="D1474" s="178" t="s">
        <v>134</v>
      </c>
      <c r="E1474" s="223"/>
      <c r="F1474" s="223"/>
      <c r="G1474" s="179" t="s">
        <v>130</v>
      </c>
      <c r="H1474" s="183">
        <v>3.2467999999999999</v>
      </c>
      <c r="I1474" s="181"/>
      <c r="J1474" s="181"/>
    </row>
    <row r="1475" spans="1:10" ht="25.5" x14ac:dyDescent="0.2">
      <c r="A1475" s="178"/>
      <c r="B1475" s="180"/>
      <c r="C1475" s="178"/>
      <c r="D1475" s="178" t="s">
        <v>135</v>
      </c>
      <c r="E1475" s="223"/>
      <c r="F1475" s="223"/>
      <c r="G1475" s="179" t="s">
        <v>133</v>
      </c>
      <c r="H1475" s="183">
        <v>0.92020000000000002</v>
      </c>
      <c r="I1475" s="181"/>
      <c r="J1475" s="181"/>
    </row>
    <row r="1476" spans="1:10" x14ac:dyDescent="0.2">
      <c r="A1476" s="178"/>
      <c r="B1476" s="180"/>
      <c r="C1476" s="178"/>
      <c r="D1476" s="178" t="s">
        <v>198</v>
      </c>
      <c r="E1476" s="223"/>
      <c r="F1476" s="223"/>
      <c r="G1476" s="179" t="s">
        <v>137</v>
      </c>
      <c r="H1476" s="183">
        <v>0.63660000000000005</v>
      </c>
      <c r="I1476" s="181"/>
      <c r="J1476" s="181"/>
    </row>
    <row r="1477" spans="1:10" x14ac:dyDescent="0.2">
      <c r="A1477" s="178"/>
      <c r="B1477" s="180"/>
      <c r="C1477" s="178"/>
      <c r="D1477" s="178" t="s">
        <v>136</v>
      </c>
      <c r="E1477" s="223"/>
      <c r="F1477" s="223"/>
      <c r="G1477" s="179" t="s">
        <v>137</v>
      </c>
      <c r="H1477" s="183">
        <v>6.5785</v>
      </c>
      <c r="I1477" s="181"/>
      <c r="J1477" s="181"/>
    </row>
    <row r="1478" spans="1:10" ht="25.5" x14ac:dyDescent="0.2">
      <c r="A1478" s="184"/>
      <c r="B1478" s="186"/>
      <c r="C1478" s="184"/>
      <c r="D1478" s="184" t="s">
        <v>885</v>
      </c>
      <c r="E1478" s="227"/>
      <c r="F1478" s="227"/>
      <c r="G1478" s="185" t="s">
        <v>30</v>
      </c>
      <c r="H1478" s="189">
        <v>0.28349999999999997</v>
      </c>
      <c r="I1478" s="187"/>
      <c r="J1478" s="187"/>
    </row>
    <row r="1479" spans="1:10" x14ac:dyDescent="0.2">
      <c r="A1479" s="194"/>
      <c r="B1479" s="194"/>
      <c r="C1479" s="194"/>
      <c r="D1479" s="194"/>
      <c r="E1479" s="194" t="s">
        <v>138</v>
      </c>
      <c r="F1479" s="195"/>
      <c r="G1479" s="194" t="s">
        <v>139</v>
      </c>
      <c r="H1479" s="195"/>
      <c r="I1479" s="194" t="s">
        <v>140</v>
      </c>
      <c r="J1479" s="195"/>
    </row>
    <row r="1480" spans="1:10" ht="15" thickBot="1" x14ac:dyDescent="0.25">
      <c r="A1480" s="194"/>
      <c r="B1480" s="194"/>
      <c r="C1480" s="194"/>
      <c r="D1480" s="194"/>
      <c r="E1480" s="194" t="s">
        <v>141</v>
      </c>
      <c r="F1480" s="195"/>
      <c r="G1480" s="194"/>
      <c r="H1480" s="224" t="s">
        <v>142</v>
      </c>
      <c r="I1480" s="224"/>
      <c r="J1480" s="195"/>
    </row>
    <row r="1481" spans="1:10" ht="15" thickTop="1" x14ac:dyDescent="0.2">
      <c r="A1481" s="177"/>
      <c r="B1481" s="177"/>
      <c r="C1481" s="177"/>
      <c r="D1481" s="177"/>
      <c r="E1481" s="177"/>
      <c r="F1481" s="177"/>
      <c r="G1481" s="177"/>
      <c r="H1481" s="177"/>
      <c r="I1481" s="177"/>
      <c r="J1481" s="177"/>
    </row>
    <row r="1482" spans="1:10" ht="15" x14ac:dyDescent="0.2">
      <c r="A1482" s="169" t="s">
        <v>577</v>
      </c>
      <c r="B1482" s="171" t="s">
        <v>8</v>
      </c>
      <c r="C1482" s="169" t="s">
        <v>9</v>
      </c>
      <c r="D1482" s="169" t="s">
        <v>10</v>
      </c>
      <c r="E1482" s="225" t="s">
        <v>129</v>
      </c>
      <c r="F1482" s="225"/>
      <c r="G1482" s="170" t="s">
        <v>11</v>
      </c>
      <c r="H1482" s="171" t="s">
        <v>12</v>
      </c>
      <c r="I1482" s="171" t="s">
        <v>13</v>
      </c>
      <c r="J1482" s="171" t="s">
        <v>15</v>
      </c>
    </row>
    <row r="1483" spans="1:10" ht="51" x14ac:dyDescent="0.2">
      <c r="A1483" s="172"/>
      <c r="B1483" s="174"/>
      <c r="C1483" s="172"/>
      <c r="D1483" s="172" t="s">
        <v>39</v>
      </c>
      <c r="E1483" s="226"/>
      <c r="F1483" s="226"/>
      <c r="G1483" s="173" t="s">
        <v>21</v>
      </c>
      <c r="H1483" s="176">
        <v>1</v>
      </c>
      <c r="I1483" s="175"/>
      <c r="J1483" s="175"/>
    </row>
    <row r="1484" spans="1:10" ht="38.25" x14ac:dyDescent="0.2">
      <c r="A1484" s="178"/>
      <c r="B1484" s="180"/>
      <c r="C1484" s="178"/>
      <c r="D1484" s="178" t="s">
        <v>228</v>
      </c>
      <c r="E1484" s="223"/>
      <c r="F1484" s="223"/>
      <c r="G1484" s="179" t="s">
        <v>130</v>
      </c>
      <c r="H1484" s="183">
        <v>8.3000000000000001E-3</v>
      </c>
      <c r="I1484" s="181"/>
      <c r="J1484" s="181"/>
    </row>
    <row r="1485" spans="1:10" ht="51" x14ac:dyDescent="0.2">
      <c r="A1485" s="178"/>
      <c r="B1485" s="180"/>
      <c r="C1485" s="178"/>
      <c r="D1485" s="178" t="s">
        <v>131</v>
      </c>
      <c r="E1485" s="223"/>
      <c r="F1485" s="223"/>
      <c r="G1485" s="179" t="s">
        <v>130</v>
      </c>
      <c r="H1485" s="183">
        <v>1.9800000000000002E-2</v>
      </c>
      <c r="I1485" s="181"/>
      <c r="J1485" s="181"/>
    </row>
    <row r="1486" spans="1:10" ht="51" x14ac:dyDescent="0.2">
      <c r="A1486" s="178"/>
      <c r="B1486" s="180"/>
      <c r="C1486" s="178"/>
      <c r="D1486" s="178" t="s">
        <v>132</v>
      </c>
      <c r="E1486" s="223"/>
      <c r="F1486" s="223"/>
      <c r="G1486" s="179" t="s">
        <v>133</v>
      </c>
      <c r="H1486" s="183">
        <v>1.38E-2</v>
      </c>
      <c r="I1486" s="181"/>
      <c r="J1486" s="181"/>
    </row>
    <row r="1487" spans="1:10" ht="38.25" x14ac:dyDescent="0.2">
      <c r="A1487" s="178"/>
      <c r="B1487" s="180"/>
      <c r="C1487" s="178"/>
      <c r="D1487" s="178" t="s">
        <v>229</v>
      </c>
      <c r="E1487" s="223"/>
      <c r="F1487" s="223"/>
      <c r="G1487" s="179" t="s">
        <v>133</v>
      </c>
      <c r="H1487" s="183">
        <v>1.0500000000000001E-2</v>
      </c>
      <c r="I1487" s="181"/>
      <c r="J1487" s="181"/>
    </row>
    <row r="1488" spans="1:10" x14ac:dyDescent="0.2">
      <c r="A1488" s="194"/>
      <c r="B1488" s="194"/>
      <c r="C1488" s="194"/>
      <c r="D1488" s="194"/>
      <c r="E1488" s="194" t="s">
        <v>138</v>
      </c>
      <c r="F1488" s="195"/>
      <c r="G1488" s="194" t="s">
        <v>139</v>
      </c>
      <c r="H1488" s="195"/>
      <c r="I1488" s="194" t="s">
        <v>140</v>
      </c>
      <c r="J1488" s="195"/>
    </row>
    <row r="1489" spans="1:10" ht="15" thickBot="1" x14ac:dyDescent="0.25">
      <c r="A1489" s="194"/>
      <c r="B1489" s="194"/>
      <c r="C1489" s="194"/>
      <c r="D1489" s="194"/>
      <c r="E1489" s="194" t="s">
        <v>141</v>
      </c>
      <c r="F1489" s="195"/>
      <c r="G1489" s="194"/>
      <c r="H1489" s="224" t="s">
        <v>142</v>
      </c>
      <c r="I1489" s="224"/>
      <c r="J1489" s="195"/>
    </row>
    <row r="1490" spans="1:10" ht="15" thickTop="1" x14ac:dyDescent="0.2">
      <c r="A1490" s="177"/>
      <c r="B1490" s="177"/>
      <c r="C1490" s="177"/>
      <c r="D1490" s="177"/>
      <c r="E1490" s="177"/>
      <c r="F1490" s="177"/>
      <c r="G1490" s="177"/>
      <c r="H1490" s="177"/>
      <c r="I1490" s="177"/>
      <c r="J1490" s="177"/>
    </row>
    <row r="1491" spans="1:10" ht="15" x14ac:dyDescent="0.2">
      <c r="A1491" s="169" t="s">
        <v>578</v>
      </c>
      <c r="B1491" s="171" t="s">
        <v>8</v>
      </c>
      <c r="C1491" s="169" t="s">
        <v>9</v>
      </c>
      <c r="D1491" s="169" t="s">
        <v>10</v>
      </c>
      <c r="E1491" s="225" t="s">
        <v>129</v>
      </c>
      <c r="F1491" s="225"/>
      <c r="G1491" s="170" t="s">
        <v>11</v>
      </c>
      <c r="H1491" s="171" t="s">
        <v>12</v>
      </c>
      <c r="I1491" s="171" t="s">
        <v>13</v>
      </c>
      <c r="J1491" s="171" t="s">
        <v>15</v>
      </c>
    </row>
    <row r="1492" spans="1:10" ht="25.5" x14ac:dyDescent="0.2">
      <c r="A1492" s="172"/>
      <c r="B1492" s="174"/>
      <c r="C1492" s="172"/>
      <c r="D1492" s="172" t="s">
        <v>42</v>
      </c>
      <c r="E1492" s="226"/>
      <c r="F1492" s="226"/>
      <c r="G1492" s="173" t="s">
        <v>41</v>
      </c>
      <c r="H1492" s="176">
        <v>1</v>
      </c>
      <c r="I1492" s="175"/>
      <c r="J1492" s="175"/>
    </row>
    <row r="1493" spans="1:10" ht="51" x14ac:dyDescent="0.2">
      <c r="A1493" s="178"/>
      <c r="B1493" s="180"/>
      <c r="C1493" s="178"/>
      <c r="D1493" s="178" t="s">
        <v>131</v>
      </c>
      <c r="E1493" s="223"/>
      <c r="F1493" s="223"/>
      <c r="G1493" s="179" t="s">
        <v>130</v>
      </c>
      <c r="H1493" s="183">
        <v>8.3000000000000001E-3</v>
      </c>
      <c r="I1493" s="181"/>
      <c r="J1493" s="181"/>
    </row>
    <row r="1494" spans="1:10" ht="51" x14ac:dyDescent="0.2">
      <c r="A1494" s="178"/>
      <c r="B1494" s="180"/>
      <c r="C1494" s="178"/>
      <c r="D1494" s="178" t="s">
        <v>132</v>
      </c>
      <c r="E1494" s="223"/>
      <c r="F1494" s="223"/>
      <c r="G1494" s="179" t="s">
        <v>133</v>
      </c>
      <c r="H1494" s="183">
        <v>3.5999999999999999E-3</v>
      </c>
      <c r="I1494" s="181"/>
      <c r="J1494" s="181"/>
    </row>
    <row r="1495" spans="1:10" x14ac:dyDescent="0.2">
      <c r="A1495" s="194"/>
      <c r="B1495" s="194"/>
      <c r="C1495" s="194"/>
      <c r="D1495" s="194"/>
      <c r="E1495" s="194" t="s">
        <v>138</v>
      </c>
      <c r="F1495" s="195"/>
      <c r="G1495" s="194" t="s">
        <v>139</v>
      </c>
      <c r="H1495" s="195"/>
      <c r="I1495" s="194" t="s">
        <v>140</v>
      </c>
      <c r="J1495" s="195"/>
    </row>
    <row r="1496" spans="1:10" ht="15" thickBot="1" x14ac:dyDescent="0.25">
      <c r="A1496" s="194"/>
      <c r="B1496" s="194"/>
      <c r="C1496" s="194"/>
      <c r="D1496" s="194"/>
      <c r="E1496" s="194" t="s">
        <v>141</v>
      </c>
      <c r="F1496" s="195"/>
      <c r="G1496" s="194"/>
      <c r="H1496" s="224" t="s">
        <v>142</v>
      </c>
      <c r="I1496" s="224"/>
      <c r="J1496" s="195"/>
    </row>
    <row r="1497" spans="1:10" ht="15" thickTop="1" x14ac:dyDescent="0.2">
      <c r="A1497" s="177"/>
      <c r="B1497" s="177"/>
      <c r="C1497" s="177"/>
      <c r="D1497" s="177"/>
      <c r="E1497" s="177"/>
      <c r="F1497" s="177"/>
      <c r="G1497" s="177"/>
      <c r="H1497" s="177"/>
      <c r="I1497" s="177"/>
      <c r="J1497" s="177"/>
    </row>
    <row r="1498" spans="1:10" ht="15" x14ac:dyDescent="0.2">
      <c r="A1498" s="169" t="s">
        <v>579</v>
      </c>
      <c r="B1498" s="171" t="s">
        <v>8</v>
      </c>
      <c r="C1498" s="169" t="s">
        <v>9</v>
      </c>
      <c r="D1498" s="169" t="s">
        <v>10</v>
      </c>
      <c r="E1498" s="225" t="s">
        <v>129</v>
      </c>
      <c r="F1498" s="225"/>
      <c r="G1498" s="170" t="s">
        <v>11</v>
      </c>
      <c r="H1498" s="171" t="s">
        <v>12</v>
      </c>
      <c r="I1498" s="171" t="s">
        <v>13</v>
      </c>
      <c r="J1498" s="171" t="s">
        <v>15</v>
      </c>
    </row>
    <row r="1499" spans="1:10" ht="38.25" x14ac:dyDescent="0.2">
      <c r="A1499" s="172"/>
      <c r="B1499" s="174"/>
      <c r="C1499" s="172"/>
      <c r="D1499" s="172" t="s">
        <v>40</v>
      </c>
      <c r="E1499" s="226"/>
      <c r="F1499" s="226"/>
      <c r="G1499" s="173" t="s">
        <v>41</v>
      </c>
      <c r="H1499" s="176">
        <v>1</v>
      </c>
      <c r="I1499" s="175"/>
      <c r="J1499" s="175"/>
    </row>
    <row r="1500" spans="1:10" ht="51" x14ac:dyDescent="0.2">
      <c r="A1500" s="178"/>
      <c r="B1500" s="180"/>
      <c r="C1500" s="178"/>
      <c r="D1500" s="178" t="s">
        <v>131</v>
      </c>
      <c r="E1500" s="223"/>
      <c r="F1500" s="223"/>
      <c r="G1500" s="179" t="s">
        <v>130</v>
      </c>
      <c r="H1500" s="183">
        <v>3.3E-3</v>
      </c>
      <c r="I1500" s="181"/>
      <c r="J1500" s="181"/>
    </row>
    <row r="1501" spans="1:10" ht="51" x14ac:dyDescent="0.2">
      <c r="A1501" s="178"/>
      <c r="B1501" s="180"/>
      <c r="C1501" s="178"/>
      <c r="D1501" s="178" t="s">
        <v>132</v>
      </c>
      <c r="E1501" s="223"/>
      <c r="F1501" s="223"/>
      <c r="G1501" s="179" t="s">
        <v>133</v>
      </c>
      <c r="H1501" s="183">
        <v>1.4E-3</v>
      </c>
      <c r="I1501" s="181"/>
      <c r="J1501" s="181"/>
    </row>
    <row r="1502" spans="1:10" x14ac:dyDescent="0.2">
      <c r="A1502" s="194"/>
      <c r="B1502" s="194"/>
      <c r="C1502" s="194"/>
      <c r="D1502" s="194"/>
      <c r="E1502" s="194" t="s">
        <v>138</v>
      </c>
      <c r="F1502" s="195"/>
      <c r="G1502" s="194" t="s">
        <v>139</v>
      </c>
      <c r="H1502" s="195"/>
      <c r="I1502" s="194" t="s">
        <v>140</v>
      </c>
      <c r="J1502" s="195"/>
    </row>
    <row r="1503" spans="1:10" ht="15" thickBot="1" x14ac:dyDescent="0.25">
      <c r="A1503" s="194"/>
      <c r="B1503" s="194"/>
      <c r="C1503" s="194"/>
      <c r="D1503" s="194"/>
      <c r="E1503" s="194" t="s">
        <v>141</v>
      </c>
      <c r="F1503" s="195"/>
      <c r="G1503" s="194"/>
      <c r="H1503" s="224" t="s">
        <v>142</v>
      </c>
      <c r="I1503" s="224"/>
      <c r="J1503" s="195"/>
    </row>
    <row r="1504" spans="1:10" ht="15" thickTop="1" x14ac:dyDescent="0.2">
      <c r="A1504" s="177"/>
      <c r="B1504" s="177"/>
      <c r="C1504" s="177"/>
      <c r="D1504" s="177"/>
      <c r="E1504" s="177"/>
      <c r="F1504" s="177"/>
      <c r="G1504" s="177"/>
      <c r="H1504" s="177"/>
      <c r="I1504" s="177"/>
      <c r="J1504" s="177"/>
    </row>
    <row r="1505" spans="1:10" ht="15" x14ac:dyDescent="0.2">
      <c r="A1505" s="169" t="s">
        <v>580</v>
      </c>
      <c r="B1505" s="171" t="s">
        <v>8</v>
      </c>
      <c r="C1505" s="169" t="s">
        <v>9</v>
      </c>
      <c r="D1505" s="169" t="s">
        <v>10</v>
      </c>
      <c r="E1505" s="225" t="s">
        <v>129</v>
      </c>
      <c r="F1505" s="225"/>
      <c r="G1505" s="170" t="s">
        <v>11</v>
      </c>
      <c r="H1505" s="171" t="s">
        <v>12</v>
      </c>
      <c r="I1505" s="171" t="s">
        <v>13</v>
      </c>
      <c r="J1505" s="171" t="s">
        <v>15</v>
      </c>
    </row>
    <row r="1506" spans="1:10" x14ac:dyDescent="0.2">
      <c r="A1506" s="172"/>
      <c r="B1506" s="174"/>
      <c r="C1506" s="172"/>
      <c r="D1506" s="172" t="s">
        <v>581</v>
      </c>
      <c r="E1506" s="226"/>
      <c r="F1506" s="226"/>
      <c r="G1506" s="173" t="s">
        <v>372</v>
      </c>
      <c r="H1506" s="176">
        <v>1</v>
      </c>
      <c r="I1506" s="175"/>
      <c r="J1506" s="175"/>
    </row>
    <row r="1507" spans="1:10" x14ac:dyDescent="0.2">
      <c r="A1507" s="184"/>
      <c r="B1507" s="186"/>
      <c r="C1507" s="184"/>
      <c r="D1507" s="184" t="s">
        <v>886</v>
      </c>
      <c r="E1507" s="227"/>
      <c r="F1507" s="227"/>
      <c r="G1507" s="185" t="s">
        <v>137</v>
      </c>
      <c r="H1507" s="189">
        <v>2</v>
      </c>
      <c r="I1507" s="187"/>
      <c r="J1507" s="187"/>
    </row>
    <row r="1508" spans="1:10" x14ac:dyDescent="0.2">
      <c r="A1508" s="194"/>
      <c r="B1508" s="194"/>
      <c r="C1508" s="194"/>
      <c r="D1508" s="194"/>
      <c r="E1508" s="194" t="s">
        <v>138</v>
      </c>
      <c r="F1508" s="195"/>
      <c r="G1508" s="194" t="s">
        <v>139</v>
      </c>
      <c r="H1508" s="195"/>
      <c r="I1508" s="194" t="s">
        <v>140</v>
      </c>
      <c r="J1508" s="195"/>
    </row>
    <row r="1509" spans="1:10" ht="15" thickBot="1" x14ac:dyDescent="0.25">
      <c r="A1509" s="194"/>
      <c r="B1509" s="194"/>
      <c r="C1509" s="194"/>
      <c r="D1509" s="194"/>
      <c r="E1509" s="194" t="s">
        <v>141</v>
      </c>
      <c r="F1509" s="195"/>
      <c r="G1509" s="194"/>
      <c r="H1509" s="224" t="s">
        <v>142</v>
      </c>
      <c r="I1509" s="224"/>
      <c r="J1509" s="195"/>
    </row>
    <row r="1510" spans="1:10" ht="15" thickTop="1" x14ac:dyDescent="0.2">
      <c r="A1510" s="177"/>
      <c r="B1510" s="177"/>
      <c r="C1510" s="177"/>
      <c r="D1510" s="177"/>
      <c r="E1510" s="177"/>
      <c r="F1510" s="177"/>
      <c r="G1510" s="177"/>
      <c r="H1510" s="177"/>
      <c r="I1510" s="177"/>
      <c r="J1510" s="177"/>
    </row>
    <row r="1511" spans="1:10" ht="15" x14ac:dyDescent="0.2">
      <c r="A1511" s="169" t="s">
        <v>584</v>
      </c>
      <c r="B1511" s="171" t="s">
        <v>8</v>
      </c>
      <c r="C1511" s="169" t="s">
        <v>9</v>
      </c>
      <c r="D1511" s="169" t="s">
        <v>10</v>
      </c>
      <c r="E1511" s="225" t="s">
        <v>129</v>
      </c>
      <c r="F1511" s="225"/>
      <c r="G1511" s="170" t="s">
        <v>11</v>
      </c>
      <c r="H1511" s="171" t="s">
        <v>12</v>
      </c>
      <c r="I1511" s="171" t="s">
        <v>13</v>
      </c>
      <c r="J1511" s="171" t="s">
        <v>15</v>
      </c>
    </row>
    <row r="1512" spans="1:10" ht="25.5" x14ac:dyDescent="0.2">
      <c r="A1512" s="172"/>
      <c r="B1512" s="174"/>
      <c r="C1512" s="172"/>
      <c r="D1512" s="172" t="s">
        <v>585</v>
      </c>
      <c r="E1512" s="226" t="s">
        <v>143</v>
      </c>
      <c r="F1512" s="226"/>
      <c r="G1512" s="173" t="s">
        <v>21</v>
      </c>
      <c r="H1512" s="176">
        <v>1</v>
      </c>
      <c r="I1512" s="175"/>
      <c r="J1512" s="175"/>
    </row>
    <row r="1513" spans="1:10" ht="15" x14ac:dyDescent="0.2">
      <c r="A1513" s="225" t="s">
        <v>144</v>
      </c>
      <c r="B1513" s="229" t="s">
        <v>8</v>
      </c>
      <c r="C1513" s="225" t="s">
        <v>9</v>
      </c>
      <c r="D1513" s="225" t="s">
        <v>145</v>
      </c>
      <c r="E1513" s="229" t="s">
        <v>146</v>
      </c>
      <c r="F1513" s="231" t="s">
        <v>147</v>
      </c>
      <c r="G1513" s="229"/>
      <c r="H1513" s="231" t="s">
        <v>148</v>
      </c>
      <c r="I1513" s="229"/>
      <c r="J1513" s="229" t="s">
        <v>149</v>
      </c>
    </row>
    <row r="1514" spans="1:10" ht="15" x14ac:dyDescent="0.2">
      <c r="A1514" s="229"/>
      <c r="B1514" s="229"/>
      <c r="C1514" s="229"/>
      <c r="D1514" s="229"/>
      <c r="E1514" s="229"/>
      <c r="F1514" s="171" t="s">
        <v>150</v>
      </c>
      <c r="G1514" s="171" t="s">
        <v>151</v>
      </c>
      <c r="H1514" s="171" t="s">
        <v>150</v>
      </c>
      <c r="I1514" s="171" t="s">
        <v>151</v>
      </c>
      <c r="J1514" s="229"/>
    </row>
    <row r="1515" spans="1:10" x14ac:dyDescent="0.2">
      <c r="A1515" s="184"/>
      <c r="B1515" s="186"/>
      <c r="C1515" s="184"/>
      <c r="D1515" s="184" t="s">
        <v>343</v>
      </c>
      <c r="E1515" s="189">
        <v>1</v>
      </c>
      <c r="F1515" s="187">
        <v>1</v>
      </c>
      <c r="G1515" s="187">
        <v>0</v>
      </c>
      <c r="H1515" s="188"/>
      <c r="I1515" s="188"/>
      <c r="J1515" s="188"/>
    </row>
    <row r="1516" spans="1:10" x14ac:dyDescent="0.2">
      <c r="A1516" s="184"/>
      <c r="B1516" s="186"/>
      <c r="C1516" s="184"/>
      <c r="D1516" s="184" t="s">
        <v>159</v>
      </c>
      <c r="E1516" s="189">
        <v>5</v>
      </c>
      <c r="F1516" s="187">
        <v>0.92</v>
      </c>
      <c r="G1516" s="187">
        <v>0.08</v>
      </c>
      <c r="H1516" s="188"/>
      <c r="I1516" s="188"/>
      <c r="J1516" s="188"/>
    </row>
    <row r="1517" spans="1:10" x14ac:dyDescent="0.2">
      <c r="A1517" s="184"/>
      <c r="B1517" s="186"/>
      <c r="C1517" s="184"/>
      <c r="D1517" s="184" t="s">
        <v>344</v>
      </c>
      <c r="E1517" s="189">
        <v>3</v>
      </c>
      <c r="F1517" s="187">
        <v>0.37</v>
      </c>
      <c r="G1517" s="187">
        <v>0.63</v>
      </c>
      <c r="H1517" s="188"/>
      <c r="I1517" s="188"/>
      <c r="J1517" s="188"/>
    </row>
    <row r="1518" spans="1:10" x14ac:dyDescent="0.2">
      <c r="A1518" s="213"/>
      <c r="B1518" s="213"/>
      <c r="C1518" s="213"/>
      <c r="D1518" s="213"/>
      <c r="E1518" s="213"/>
      <c r="F1518" s="213"/>
      <c r="G1518" s="213" t="s">
        <v>160</v>
      </c>
      <c r="H1518" s="213"/>
      <c r="I1518" s="213"/>
      <c r="J1518" s="192"/>
    </row>
    <row r="1519" spans="1:10" ht="15" x14ac:dyDescent="0.2">
      <c r="A1519" s="169" t="s">
        <v>161</v>
      </c>
      <c r="B1519" s="171" t="s">
        <v>8</v>
      </c>
      <c r="C1519" s="169" t="s">
        <v>9</v>
      </c>
      <c r="D1519" s="169" t="s">
        <v>162</v>
      </c>
      <c r="E1519" s="171" t="s">
        <v>146</v>
      </c>
      <c r="F1519" s="229" t="s">
        <v>163</v>
      </c>
      <c r="G1519" s="229"/>
      <c r="H1519" s="229"/>
      <c r="I1519" s="229"/>
      <c r="J1519" s="171" t="s">
        <v>149</v>
      </c>
    </row>
    <row r="1520" spans="1:10" x14ac:dyDescent="0.2">
      <c r="A1520" s="184"/>
      <c r="B1520" s="186"/>
      <c r="C1520" s="184"/>
      <c r="D1520" s="184" t="s">
        <v>190</v>
      </c>
      <c r="E1520" s="189">
        <v>1</v>
      </c>
      <c r="F1520" s="184"/>
      <c r="G1520" s="184"/>
      <c r="H1520" s="184"/>
      <c r="I1520" s="188"/>
      <c r="J1520" s="188"/>
    </row>
    <row r="1521" spans="1:10" x14ac:dyDescent="0.2">
      <c r="A1521" s="184"/>
      <c r="B1521" s="186"/>
      <c r="C1521" s="184"/>
      <c r="D1521" s="184" t="s">
        <v>164</v>
      </c>
      <c r="E1521" s="189">
        <v>11</v>
      </c>
      <c r="F1521" s="184"/>
      <c r="G1521" s="184"/>
      <c r="H1521" s="184"/>
      <c r="I1521" s="188"/>
      <c r="J1521" s="188"/>
    </row>
    <row r="1522" spans="1:10" x14ac:dyDescent="0.2">
      <c r="A1522" s="213"/>
      <c r="B1522" s="213"/>
      <c r="C1522" s="213"/>
      <c r="D1522" s="213"/>
      <c r="E1522" s="213"/>
      <c r="F1522" s="213"/>
      <c r="G1522" s="213" t="s">
        <v>165</v>
      </c>
      <c r="H1522" s="213"/>
      <c r="I1522" s="213"/>
      <c r="J1522" s="192"/>
    </row>
    <row r="1523" spans="1:10" x14ac:dyDescent="0.2">
      <c r="A1523" s="213"/>
      <c r="B1523" s="213"/>
      <c r="C1523" s="213"/>
      <c r="D1523" s="213"/>
      <c r="E1523" s="213"/>
      <c r="F1523" s="213"/>
      <c r="G1523" s="213" t="s">
        <v>166</v>
      </c>
      <c r="H1523" s="213"/>
      <c r="I1523" s="213"/>
      <c r="J1523" s="192"/>
    </row>
    <row r="1524" spans="1:10" x14ac:dyDescent="0.2">
      <c r="A1524" s="213"/>
      <c r="B1524" s="213"/>
      <c r="C1524" s="213"/>
      <c r="D1524" s="213"/>
      <c r="E1524" s="213"/>
      <c r="F1524" s="213"/>
      <c r="G1524" s="213" t="s">
        <v>167</v>
      </c>
      <c r="H1524" s="213"/>
      <c r="I1524" s="213"/>
      <c r="J1524" s="192"/>
    </row>
    <row r="1525" spans="1:10" x14ac:dyDescent="0.2">
      <c r="A1525" s="213"/>
      <c r="B1525" s="213"/>
      <c r="C1525" s="213"/>
      <c r="D1525" s="213"/>
      <c r="E1525" s="213"/>
      <c r="F1525" s="213"/>
      <c r="G1525" s="213" t="s">
        <v>168</v>
      </c>
      <c r="H1525" s="213"/>
      <c r="I1525" s="213"/>
      <c r="J1525" s="192"/>
    </row>
    <row r="1526" spans="1:10" x14ac:dyDescent="0.2">
      <c r="A1526" s="213"/>
      <c r="B1526" s="213"/>
      <c r="C1526" s="213"/>
      <c r="D1526" s="213"/>
      <c r="E1526" s="213"/>
      <c r="F1526" s="213"/>
      <c r="G1526" s="213" t="s">
        <v>169</v>
      </c>
      <c r="H1526" s="213"/>
      <c r="I1526" s="213"/>
      <c r="J1526" s="192"/>
    </row>
    <row r="1527" spans="1:10" x14ac:dyDescent="0.2">
      <c r="A1527" s="213"/>
      <c r="B1527" s="213"/>
      <c r="C1527" s="213"/>
      <c r="D1527" s="213"/>
      <c r="E1527" s="213"/>
      <c r="F1527" s="213"/>
      <c r="G1527" s="213" t="s">
        <v>170</v>
      </c>
      <c r="H1527" s="213"/>
      <c r="I1527" s="213"/>
      <c r="J1527" s="192">
        <v>3.9289999999999998</v>
      </c>
    </row>
    <row r="1528" spans="1:10" x14ac:dyDescent="0.2">
      <c r="A1528" s="213"/>
      <c r="B1528" s="213"/>
      <c r="C1528" s="213"/>
      <c r="D1528" s="213"/>
      <c r="E1528" s="213"/>
      <c r="F1528" s="213"/>
      <c r="G1528" s="213" t="s">
        <v>171</v>
      </c>
      <c r="H1528" s="213"/>
      <c r="I1528" s="213"/>
      <c r="J1528" s="192"/>
    </row>
    <row r="1529" spans="1:10" ht="15" x14ac:dyDescent="0.2">
      <c r="A1529" s="169" t="s">
        <v>172</v>
      </c>
      <c r="B1529" s="171" t="s">
        <v>9</v>
      </c>
      <c r="C1529" s="169" t="s">
        <v>8</v>
      </c>
      <c r="D1529" s="169" t="s">
        <v>173</v>
      </c>
      <c r="E1529" s="171" t="s">
        <v>146</v>
      </c>
      <c r="F1529" s="171" t="s">
        <v>174</v>
      </c>
      <c r="G1529" s="229" t="s">
        <v>175</v>
      </c>
      <c r="H1529" s="229"/>
      <c r="I1529" s="229"/>
      <c r="J1529" s="171" t="s">
        <v>149</v>
      </c>
    </row>
    <row r="1530" spans="1:10" x14ac:dyDescent="0.2">
      <c r="A1530" s="184"/>
      <c r="B1530" s="186"/>
      <c r="C1530" s="184"/>
      <c r="D1530" s="184" t="s">
        <v>176</v>
      </c>
      <c r="E1530" s="189">
        <v>0.71</v>
      </c>
      <c r="F1530" s="185" t="s">
        <v>21</v>
      </c>
      <c r="G1530" s="230"/>
      <c r="H1530" s="230"/>
      <c r="I1530" s="227"/>
      <c r="J1530" s="188"/>
    </row>
    <row r="1531" spans="1:10" x14ac:dyDescent="0.2">
      <c r="A1531" s="184"/>
      <c r="B1531" s="186"/>
      <c r="C1531" s="184"/>
      <c r="D1531" s="184" t="s">
        <v>345</v>
      </c>
      <c r="E1531" s="189">
        <v>0.74</v>
      </c>
      <c r="F1531" s="185" t="s">
        <v>21</v>
      </c>
      <c r="G1531" s="230"/>
      <c r="H1531" s="230"/>
      <c r="I1531" s="227"/>
      <c r="J1531" s="188"/>
    </row>
    <row r="1532" spans="1:10" x14ac:dyDescent="0.2">
      <c r="A1532" s="184"/>
      <c r="B1532" s="186"/>
      <c r="C1532" s="184"/>
      <c r="D1532" s="184" t="s">
        <v>177</v>
      </c>
      <c r="E1532" s="189">
        <v>200</v>
      </c>
      <c r="F1532" s="185" t="s">
        <v>178</v>
      </c>
      <c r="G1532" s="230"/>
      <c r="H1532" s="230"/>
      <c r="I1532" s="227"/>
      <c r="J1532" s="188"/>
    </row>
    <row r="1533" spans="1:10" x14ac:dyDescent="0.2">
      <c r="A1533" s="213"/>
      <c r="B1533" s="213"/>
      <c r="C1533" s="213"/>
      <c r="D1533" s="213"/>
      <c r="E1533" s="213"/>
      <c r="F1533" s="213"/>
      <c r="G1533" s="213" t="s">
        <v>180</v>
      </c>
      <c r="H1533" s="213"/>
      <c r="I1533" s="213"/>
      <c r="J1533" s="192"/>
    </row>
    <row r="1534" spans="1:10" ht="15" x14ac:dyDescent="0.2">
      <c r="A1534" s="169" t="s">
        <v>185</v>
      </c>
      <c r="B1534" s="171" t="s">
        <v>9</v>
      </c>
      <c r="C1534" s="169" t="s">
        <v>152</v>
      </c>
      <c r="D1534" s="169" t="s">
        <v>186</v>
      </c>
      <c r="E1534" s="171" t="s">
        <v>8</v>
      </c>
      <c r="F1534" s="171" t="s">
        <v>146</v>
      </c>
      <c r="G1534" s="170" t="s">
        <v>174</v>
      </c>
      <c r="H1534" s="229" t="s">
        <v>175</v>
      </c>
      <c r="I1534" s="229"/>
      <c r="J1534" s="171" t="s">
        <v>149</v>
      </c>
    </row>
    <row r="1535" spans="1:10" ht="25.5" x14ac:dyDescent="0.2">
      <c r="A1535" s="178"/>
      <c r="B1535" s="180"/>
      <c r="C1535" s="178"/>
      <c r="D1535" s="178" t="s">
        <v>364</v>
      </c>
      <c r="E1535" s="180"/>
      <c r="F1535" s="183">
        <v>0.89922000000000002</v>
      </c>
      <c r="G1535" s="179" t="s">
        <v>187</v>
      </c>
      <c r="H1535" s="228"/>
      <c r="I1535" s="223"/>
      <c r="J1535" s="182"/>
    </row>
    <row r="1536" spans="1:10" ht="25.5" x14ac:dyDescent="0.2">
      <c r="A1536" s="178"/>
      <c r="B1536" s="180"/>
      <c r="C1536" s="178"/>
      <c r="D1536" s="178" t="s">
        <v>364</v>
      </c>
      <c r="E1536" s="180"/>
      <c r="F1536" s="183">
        <v>1.1026199999999999</v>
      </c>
      <c r="G1536" s="179" t="s">
        <v>187</v>
      </c>
      <c r="H1536" s="228"/>
      <c r="I1536" s="223"/>
      <c r="J1536" s="182"/>
    </row>
    <row r="1537" spans="1:10" ht="25.5" x14ac:dyDescent="0.2">
      <c r="A1537" s="178"/>
      <c r="B1537" s="180"/>
      <c r="C1537" s="178"/>
      <c r="D1537" s="178" t="s">
        <v>188</v>
      </c>
      <c r="E1537" s="180"/>
      <c r="F1537" s="183">
        <v>0.28053</v>
      </c>
      <c r="G1537" s="179" t="s">
        <v>187</v>
      </c>
      <c r="H1537" s="228"/>
      <c r="I1537" s="223"/>
      <c r="J1537" s="182"/>
    </row>
    <row r="1538" spans="1:10" x14ac:dyDescent="0.2">
      <c r="A1538" s="213"/>
      <c r="B1538" s="213"/>
      <c r="C1538" s="213"/>
      <c r="D1538" s="213"/>
      <c r="E1538" s="213"/>
      <c r="F1538" s="213"/>
      <c r="G1538" s="213" t="s">
        <v>189</v>
      </c>
      <c r="H1538" s="213"/>
      <c r="I1538" s="213"/>
      <c r="J1538" s="192"/>
    </row>
    <row r="1539" spans="1:10" x14ac:dyDescent="0.2">
      <c r="A1539" s="194"/>
      <c r="B1539" s="194"/>
      <c r="C1539" s="194"/>
      <c r="D1539" s="194"/>
      <c r="E1539" s="194" t="s">
        <v>138</v>
      </c>
      <c r="F1539" s="195"/>
      <c r="G1539" s="194" t="s">
        <v>139</v>
      </c>
      <c r="H1539" s="195"/>
      <c r="I1539" s="194" t="s">
        <v>140</v>
      </c>
      <c r="J1539" s="195"/>
    </row>
    <row r="1540" spans="1:10" ht="15" thickBot="1" x14ac:dyDescent="0.25">
      <c r="A1540" s="194"/>
      <c r="B1540" s="194"/>
      <c r="C1540" s="194"/>
      <c r="D1540" s="194"/>
      <c r="E1540" s="194" t="s">
        <v>141</v>
      </c>
      <c r="F1540" s="195"/>
      <c r="G1540" s="194"/>
      <c r="H1540" s="224" t="s">
        <v>142</v>
      </c>
      <c r="I1540" s="224"/>
      <c r="J1540" s="195"/>
    </row>
    <row r="1541" spans="1:10" ht="15" thickTop="1" x14ac:dyDescent="0.2">
      <c r="A1541" s="177"/>
      <c r="B1541" s="177"/>
      <c r="C1541" s="177"/>
      <c r="D1541" s="177"/>
      <c r="E1541" s="177"/>
      <c r="F1541" s="177"/>
      <c r="G1541" s="177"/>
      <c r="H1541" s="177"/>
      <c r="I1541" s="177"/>
      <c r="J1541" s="177"/>
    </row>
    <row r="1542" spans="1:10" ht="15" x14ac:dyDescent="0.2">
      <c r="A1542" s="169" t="s">
        <v>592</v>
      </c>
      <c r="B1542" s="171" t="s">
        <v>8</v>
      </c>
      <c r="C1542" s="169" t="s">
        <v>9</v>
      </c>
      <c r="D1542" s="169" t="s">
        <v>10</v>
      </c>
      <c r="E1542" s="225" t="s">
        <v>129</v>
      </c>
      <c r="F1542" s="225"/>
      <c r="G1542" s="170" t="s">
        <v>11</v>
      </c>
      <c r="H1542" s="171" t="s">
        <v>12</v>
      </c>
      <c r="I1542" s="171" t="s">
        <v>13</v>
      </c>
      <c r="J1542" s="171" t="s">
        <v>15</v>
      </c>
    </row>
    <row r="1543" spans="1:10" x14ac:dyDescent="0.2">
      <c r="A1543" s="172"/>
      <c r="B1543" s="174"/>
      <c r="C1543" s="172"/>
      <c r="D1543" s="172" t="s">
        <v>593</v>
      </c>
      <c r="E1543" s="226"/>
      <c r="F1543" s="226"/>
      <c r="G1543" s="173" t="s">
        <v>594</v>
      </c>
      <c r="H1543" s="176">
        <v>1</v>
      </c>
      <c r="I1543" s="175"/>
      <c r="J1543" s="175"/>
    </row>
    <row r="1544" spans="1:10" x14ac:dyDescent="0.2">
      <c r="A1544" s="178"/>
      <c r="B1544" s="180"/>
      <c r="C1544" s="178"/>
      <c r="D1544" s="178" t="s">
        <v>887</v>
      </c>
      <c r="E1544" s="223"/>
      <c r="F1544" s="223"/>
      <c r="G1544" s="179" t="s">
        <v>137</v>
      </c>
      <c r="H1544" s="183">
        <v>0.3</v>
      </c>
      <c r="I1544" s="181"/>
      <c r="J1544" s="181"/>
    </row>
    <row r="1545" spans="1:10" x14ac:dyDescent="0.2">
      <c r="A1545" s="178"/>
      <c r="B1545" s="180"/>
      <c r="C1545" s="178"/>
      <c r="D1545" s="178" t="s">
        <v>136</v>
      </c>
      <c r="E1545" s="223"/>
      <c r="F1545" s="223"/>
      <c r="G1545" s="179" t="s">
        <v>137</v>
      </c>
      <c r="H1545" s="183">
        <v>1.5</v>
      </c>
      <c r="I1545" s="181"/>
      <c r="J1545" s="181"/>
    </row>
    <row r="1546" spans="1:10" x14ac:dyDescent="0.2">
      <c r="A1546" s="194"/>
      <c r="B1546" s="194"/>
      <c r="C1546" s="194"/>
      <c r="D1546" s="194"/>
      <c r="E1546" s="194" t="s">
        <v>138</v>
      </c>
      <c r="F1546" s="195"/>
      <c r="G1546" s="194" t="s">
        <v>139</v>
      </c>
      <c r="H1546" s="195"/>
      <c r="I1546" s="194" t="s">
        <v>140</v>
      </c>
      <c r="J1546" s="195"/>
    </row>
    <row r="1547" spans="1:10" ht="15" thickBot="1" x14ac:dyDescent="0.25">
      <c r="A1547" s="194"/>
      <c r="B1547" s="194"/>
      <c r="C1547" s="194"/>
      <c r="D1547" s="194"/>
      <c r="E1547" s="194" t="s">
        <v>141</v>
      </c>
      <c r="F1547" s="195"/>
      <c r="G1547" s="194"/>
      <c r="H1547" s="224" t="s">
        <v>142</v>
      </c>
      <c r="I1547" s="224"/>
      <c r="J1547" s="195"/>
    </row>
    <row r="1548" spans="1:10" ht="15" thickTop="1" x14ac:dyDescent="0.2">
      <c r="A1548" s="177"/>
      <c r="B1548" s="177"/>
      <c r="C1548" s="177"/>
      <c r="D1548" s="177"/>
      <c r="E1548" s="177"/>
      <c r="F1548" s="177"/>
      <c r="G1548" s="177"/>
      <c r="H1548" s="177"/>
      <c r="I1548" s="177"/>
      <c r="J1548" s="177"/>
    </row>
    <row r="1549" spans="1:10" ht="15" x14ac:dyDescent="0.2">
      <c r="A1549" s="169" t="s">
        <v>596</v>
      </c>
      <c r="B1549" s="171" t="s">
        <v>8</v>
      </c>
      <c r="C1549" s="169" t="s">
        <v>9</v>
      </c>
      <c r="D1549" s="169" t="s">
        <v>10</v>
      </c>
      <c r="E1549" s="225" t="s">
        <v>129</v>
      </c>
      <c r="F1549" s="225"/>
      <c r="G1549" s="170" t="s">
        <v>11</v>
      </c>
      <c r="H1549" s="171" t="s">
        <v>12</v>
      </c>
      <c r="I1549" s="171" t="s">
        <v>13</v>
      </c>
      <c r="J1549" s="171" t="s">
        <v>15</v>
      </c>
    </row>
    <row r="1550" spans="1:10" x14ac:dyDescent="0.2">
      <c r="A1550" s="172"/>
      <c r="B1550" s="174"/>
      <c r="C1550" s="172"/>
      <c r="D1550" s="172" t="s">
        <v>597</v>
      </c>
      <c r="E1550" s="226" t="s">
        <v>143</v>
      </c>
      <c r="F1550" s="226"/>
      <c r="G1550" s="173" t="s">
        <v>21</v>
      </c>
      <c r="H1550" s="176">
        <v>1</v>
      </c>
      <c r="I1550" s="175"/>
      <c r="J1550" s="175"/>
    </row>
    <row r="1551" spans="1:10" ht="15" x14ac:dyDescent="0.2">
      <c r="A1551" s="225" t="s">
        <v>144</v>
      </c>
      <c r="B1551" s="229" t="s">
        <v>8</v>
      </c>
      <c r="C1551" s="225" t="s">
        <v>9</v>
      </c>
      <c r="D1551" s="225" t="s">
        <v>145</v>
      </c>
      <c r="E1551" s="229" t="s">
        <v>146</v>
      </c>
      <c r="F1551" s="231" t="s">
        <v>147</v>
      </c>
      <c r="G1551" s="229"/>
      <c r="H1551" s="231" t="s">
        <v>148</v>
      </c>
      <c r="I1551" s="229"/>
      <c r="J1551" s="229" t="s">
        <v>149</v>
      </c>
    </row>
    <row r="1552" spans="1:10" ht="15" x14ac:dyDescent="0.2">
      <c r="A1552" s="229"/>
      <c r="B1552" s="229"/>
      <c r="C1552" s="229"/>
      <c r="D1552" s="229"/>
      <c r="E1552" s="229"/>
      <c r="F1552" s="171" t="s">
        <v>150</v>
      </c>
      <c r="G1552" s="171" t="s">
        <v>151</v>
      </c>
      <c r="H1552" s="171" t="s">
        <v>150</v>
      </c>
      <c r="I1552" s="171" t="s">
        <v>151</v>
      </c>
      <c r="J1552" s="229"/>
    </row>
    <row r="1553" spans="1:10" x14ac:dyDescent="0.2">
      <c r="A1553" s="184"/>
      <c r="B1553" s="186"/>
      <c r="C1553" s="184"/>
      <c r="D1553" s="184" t="s">
        <v>888</v>
      </c>
      <c r="E1553" s="189">
        <v>1</v>
      </c>
      <c r="F1553" s="187">
        <v>1</v>
      </c>
      <c r="G1553" s="187">
        <v>0</v>
      </c>
      <c r="H1553" s="188"/>
      <c r="I1553" s="188"/>
      <c r="J1553" s="188"/>
    </row>
    <row r="1554" spans="1:10" x14ac:dyDescent="0.2">
      <c r="A1554" s="213"/>
      <c r="B1554" s="213"/>
      <c r="C1554" s="213"/>
      <c r="D1554" s="213"/>
      <c r="E1554" s="213"/>
      <c r="F1554" s="213"/>
      <c r="G1554" s="213" t="s">
        <v>160</v>
      </c>
      <c r="H1554" s="213"/>
      <c r="I1554" s="213"/>
      <c r="J1554" s="192"/>
    </row>
    <row r="1555" spans="1:10" ht="15" x14ac:dyDescent="0.2">
      <c r="A1555" s="169" t="s">
        <v>161</v>
      </c>
      <c r="B1555" s="171" t="s">
        <v>8</v>
      </c>
      <c r="C1555" s="169" t="s">
        <v>9</v>
      </c>
      <c r="D1555" s="169" t="s">
        <v>162</v>
      </c>
      <c r="E1555" s="171" t="s">
        <v>146</v>
      </c>
      <c r="F1555" s="229" t="s">
        <v>163</v>
      </c>
      <c r="G1555" s="229"/>
      <c r="H1555" s="229"/>
      <c r="I1555" s="229"/>
      <c r="J1555" s="171" t="s">
        <v>149</v>
      </c>
    </row>
    <row r="1556" spans="1:10" x14ac:dyDescent="0.2">
      <c r="A1556" s="184"/>
      <c r="B1556" s="186"/>
      <c r="C1556" s="184"/>
      <c r="D1556" s="184" t="s">
        <v>889</v>
      </c>
      <c r="E1556" s="189">
        <v>1</v>
      </c>
      <c r="F1556" s="184"/>
      <c r="G1556" s="184"/>
      <c r="H1556" s="184"/>
      <c r="I1556" s="188"/>
      <c r="J1556" s="188"/>
    </row>
    <row r="1557" spans="1:10" x14ac:dyDescent="0.2">
      <c r="A1557" s="184"/>
      <c r="B1557" s="186"/>
      <c r="C1557" s="184"/>
      <c r="D1557" s="184" t="s">
        <v>164</v>
      </c>
      <c r="E1557" s="189">
        <v>1</v>
      </c>
      <c r="F1557" s="184"/>
      <c r="G1557" s="184"/>
      <c r="H1557" s="184"/>
      <c r="I1557" s="188"/>
      <c r="J1557" s="188"/>
    </row>
    <row r="1558" spans="1:10" x14ac:dyDescent="0.2">
      <c r="A1558" s="213"/>
      <c r="B1558" s="213"/>
      <c r="C1558" s="213"/>
      <c r="D1558" s="213"/>
      <c r="E1558" s="213"/>
      <c r="F1558" s="213"/>
      <c r="G1558" s="213" t="s">
        <v>165</v>
      </c>
      <c r="H1558" s="213"/>
      <c r="I1558" s="213"/>
      <c r="J1558" s="192"/>
    </row>
    <row r="1559" spans="1:10" x14ac:dyDescent="0.2">
      <c r="A1559" s="213"/>
      <c r="B1559" s="213"/>
      <c r="C1559" s="213"/>
      <c r="D1559" s="213"/>
      <c r="E1559" s="213"/>
      <c r="F1559" s="213"/>
      <c r="G1559" s="213" t="s">
        <v>166</v>
      </c>
      <c r="H1559" s="213"/>
      <c r="I1559" s="213"/>
      <c r="J1559" s="192"/>
    </row>
    <row r="1560" spans="1:10" x14ac:dyDescent="0.2">
      <c r="A1560" s="213"/>
      <c r="B1560" s="213"/>
      <c r="C1560" s="213"/>
      <c r="D1560" s="213"/>
      <c r="E1560" s="213"/>
      <c r="F1560" s="213"/>
      <c r="G1560" s="213" t="s">
        <v>167</v>
      </c>
      <c r="H1560" s="213"/>
      <c r="I1560" s="213"/>
      <c r="J1560" s="192"/>
    </row>
    <row r="1561" spans="1:10" x14ac:dyDescent="0.2">
      <c r="A1561" s="213"/>
      <c r="B1561" s="213"/>
      <c r="C1561" s="213"/>
      <c r="D1561" s="213"/>
      <c r="E1561" s="213"/>
      <c r="F1561" s="213"/>
      <c r="G1561" s="213" t="s">
        <v>168</v>
      </c>
      <c r="H1561" s="213"/>
      <c r="I1561" s="213"/>
      <c r="J1561" s="192"/>
    </row>
    <row r="1562" spans="1:10" x14ac:dyDescent="0.2">
      <c r="A1562" s="213"/>
      <c r="B1562" s="213"/>
      <c r="C1562" s="213"/>
      <c r="D1562" s="213"/>
      <c r="E1562" s="213"/>
      <c r="F1562" s="213"/>
      <c r="G1562" s="213" t="s">
        <v>169</v>
      </c>
      <c r="H1562" s="213"/>
      <c r="I1562" s="213"/>
      <c r="J1562" s="192"/>
    </row>
    <row r="1563" spans="1:10" x14ac:dyDescent="0.2">
      <c r="A1563" s="213"/>
      <c r="B1563" s="213"/>
      <c r="C1563" s="213"/>
      <c r="D1563" s="213"/>
      <c r="E1563" s="213"/>
      <c r="F1563" s="213"/>
      <c r="G1563" s="213" t="s">
        <v>170</v>
      </c>
      <c r="H1563" s="213"/>
      <c r="I1563" s="213"/>
      <c r="J1563" s="192">
        <v>5.51</v>
      </c>
    </row>
    <row r="1564" spans="1:10" x14ac:dyDescent="0.2">
      <c r="A1564" s="213"/>
      <c r="B1564" s="213"/>
      <c r="C1564" s="213"/>
      <c r="D1564" s="213"/>
      <c r="E1564" s="213"/>
      <c r="F1564" s="213"/>
      <c r="G1564" s="213" t="s">
        <v>171</v>
      </c>
      <c r="H1564" s="213"/>
      <c r="I1564" s="213"/>
      <c r="J1564" s="192"/>
    </row>
    <row r="1565" spans="1:10" x14ac:dyDescent="0.2">
      <c r="A1565" s="194"/>
      <c r="B1565" s="194"/>
      <c r="C1565" s="194"/>
      <c r="D1565" s="194"/>
      <c r="E1565" s="194" t="s">
        <v>138</v>
      </c>
      <c r="F1565" s="195"/>
      <c r="G1565" s="194" t="s">
        <v>139</v>
      </c>
      <c r="H1565" s="195"/>
      <c r="I1565" s="194" t="s">
        <v>140</v>
      </c>
      <c r="J1565" s="195"/>
    </row>
    <row r="1566" spans="1:10" ht="15" thickBot="1" x14ac:dyDescent="0.25">
      <c r="A1566" s="194"/>
      <c r="B1566" s="194"/>
      <c r="C1566" s="194"/>
      <c r="D1566" s="194"/>
      <c r="E1566" s="194" t="s">
        <v>141</v>
      </c>
      <c r="F1566" s="195"/>
      <c r="G1566" s="194"/>
      <c r="H1566" s="224" t="s">
        <v>142</v>
      </c>
      <c r="I1566" s="224"/>
      <c r="J1566" s="195"/>
    </row>
    <row r="1567" spans="1:10" ht="15" thickTop="1" x14ac:dyDescent="0.2">
      <c r="A1567" s="177"/>
      <c r="B1567" s="177"/>
      <c r="C1567" s="177"/>
      <c r="D1567" s="177"/>
      <c r="E1567" s="177"/>
      <c r="F1567" s="177"/>
      <c r="G1567" s="177"/>
      <c r="H1567" s="177"/>
      <c r="I1567" s="177"/>
      <c r="J1567" s="177"/>
    </row>
    <row r="1568" spans="1:10" ht="15" x14ac:dyDescent="0.2">
      <c r="A1568" s="169" t="s">
        <v>598</v>
      </c>
      <c r="B1568" s="171" t="s">
        <v>8</v>
      </c>
      <c r="C1568" s="169" t="s">
        <v>9</v>
      </c>
      <c r="D1568" s="169" t="s">
        <v>10</v>
      </c>
      <c r="E1568" s="225" t="s">
        <v>129</v>
      </c>
      <c r="F1568" s="225"/>
      <c r="G1568" s="170" t="s">
        <v>11</v>
      </c>
      <c r="H1568" s="171" t="s">
        <v>12</v>
      </c>
      <c r="I1568" s="171" t="s">
        <v>13</v>
      </c>
      <c r="J1568" s="171" t="s">
        <v>15</v>
      </c>
    </row>
    <row r="1569" spans="1:10" ht="25.5" x14ac:dyDescent="0.2">
      <c r="A1569" s="172"/>
      <c r="B1569" s="174"/>
      <c r="C1569" s="172"/>
      <c r="D1569" s="172" t="s">
        <v>599</v>
      </c>
      <c r="E1569" s="226"/>
      <c r="F1569" s="226"/>
      <c r="G1569" s="173" t="s">
        <v>36</v>
      </c>
      <c r="H1569" s="176">
        <v>1</v>
      </c>
      <c r="I1569" s="175"/>
      <c r="J1569" s="175"/>
    </row>
    <row r="1570" spans="1:10" ht="51" x14ac:dyDescent="0.2">
      <c r="A1570" s="178"/>
      <c r="B1570" s="180"/>
      <c r="C1570" s="178"/>
      <c r="D1570" s="178" t="s">
        <v>890</v>
      </c>
      <c r="E1570" s="223"/>
      <c r="F1570" s="223"/>
      <c r="G1570" s="179" t="s">
        <v>130</v>
      </c>
      <c r="H1570" s="183">
        <v>0.1333</v>
      </c>
      <c r="I1570" s="181"/>
      <c r="J1570" s="181"/>
    </row>
    <row r="1571" spans="1:10" ht="51" x14ac:dyDescent="0.2">
      <c r="A1571" s="178"/>
      <c r="B1571" s="180"/>
      <c r="C1571" s="178"/>
      <c r="D1571" s="178" t="s">
        <v>891</v>
      </c>
      <c r="E1571" s="223"/>
      <c r="F1571" s="223"/>
      <c r="G1571" s="179" t="s">
        <v>133</v>
      </c>
      <c r="H1571" s="183">
        <v>0.54459999999999997</v>
      </c>
      <c r="I1571" s="181"/>
      <c r="J1571" s="181"/>
    </row>
    <row r="1572" spans="1:10" x14ac:dyDescent="0.2">
      <c r="A1572" s="178"/>
      <c r="B1572" s="180"/>
      <c r="C1572" s="178"/>
      <c r="D1572" s="178" t="s">
        <v>892</v>
      </c>
      <c r="E1572" s="223"/>
      <c r="F1572" s="223"/>
      <c r="G1572" s="179" t="s">
        <v>137</v>
      </c>
      <c r="H1572" s="183">
        <v>0.67800000000000005</v>
      </c>
      <c r="I1572" s="181"/>
      <c r="J1572" s="181"/>
    </row>
    <row r="1573" spans="1:10" x14ac:dyDescent="0.2">
      <c r="A1573" s="178"/>
      <c r="B1573" s="180"/>
      <c r="C1573" s="178"/>
      <c r="D1573" s="178" t="s">
        <v>136</v>
      </c>
      <c r="E1573" s="223"/>
      <c r="F1573" s="223"/>
      <c r="G1573" s="179" t="s">
        <v>137</v>
      </c>
      <c r="H1573" s="183">
        <v>0.67800000000000005</v>
      </c>
      <c r="I1573" s="181"/>
      <c r="J1573" s="181"/>
    </row>
    <row r="1574" spans="1:10" x14ac:dyDescent="0.2">
      <c r="A1574" s="194"/>
      <c r="B1574" s="194"/>
      <c r="C1574" s="194"/>
      <c r="D1574" s="194"/>
      <c r="E1574" s="194" t="s">
        <v>138</v>
      </c>
      <c r="F1574" s="195"/>
      <c r="G1574" s="194" t="s">
        <v>139</v>
      </c>
      <c r="H1574" s="195"/>
      <c r="I1574" s="194" t="s">
        <v>140</v>
      </c>
      <c r="J1574" s="195"/>
    </row>
    <row r="1575" spans="1:10" ht="15" thickBot="1" x14ac:dyDescent="0.25">
      <c r="A1575" s="194"/>
      <c r="B1575" s="194"/>
      <c r="C1575" s="194"/>
      <c r="D1575" s="194"/>
      <c r="E1575" s="194" t="s">
        <v>141</v>
      </c>
      <c r="F1575" s="195"/>
      <c r="G1575" s="194"/>
      <c r="H1575" s="224" t="s">
        <v>142</v>
      </c>
      <c r="I1575" s="224"/>
      <c r="J1575" s="195"/>
    </row>
    <row r="1576" spans="1:10" ht="15" thickTop="1" x14ac:dyDescent="0.2">
      <c r="A1576" s="177"/>
      <c r="B1576" s="177"/>
      <c r="C1576" s="177"/>
      <c r="D1576" s="177"/>
      <c r="E1576" s="177"/>
      <c r="F1576" s="177"/>
      <c r="G1576" s="177"/>
      <c r="H1576" s="177"/>
      <c r="I1576" s="177"/>
      <c r="J1576" s="177"/>
    </row>
    <row r="1577" spans="1:10" ht="15" x14ac:dyDescent="0.2">
      <c r="A1577" s="169" t="s">
        <v>600</v>
      </c>
      <c r="B1577" s="171" t="s">
        <v>8</v>
      </c>
      <c r="C1577" s="169" t="s">
        <v>9</v>
      </c>
      <c r="D1577" s="169" t="s">
        <v>10</v>
      </c>
      <c r="E1577" s="225" t="s">
        <v>129</v>
      </c>
      <c r="F1577" s="225"/>
      <c r="G1577" s="170" t="s">
        <v>11</v>
      </c>
      <c r="H1577" s="171" t="s">
        <v>12</v>
      </c>
      <c r="I1577" s="171" t="s">
        <v>13</v>
      </c>
      <c r="J1577" s="171" t="s">
        <v>15</v>
      </c>
    </row>
    <row r="1578" spans="1:10" ht="25.5" x14ac:dyDescent="0.2">
      <c r="A1578" s="172"/>
      <c r="B1578" s="174"/>
      <c r="C1578" s="172"/>
      <c r="D1578" s="172" t="s">
        <v>601</v>
      </c>
      <c r="E1578" s="226"/>
      <c r="F1578" s="226"/>
      <c r="G1578" s="173" t="s">
        <v>36</v>
      </c>
      <c r="H1578" s="176">
        <v>1</v>
      </c>
      <c r="I1578" s="175"/>
      <c r="J1578" s="175"/>
    </row>
    <row r="1579" spans="1:10" ht="51" x14ac:dyDescent="0.2">
      <c r="A1579" s="178"/>
      <c r="B1579" s="180"/>
      <c r="C1579" s="178"/>
      <c r="D1579" s="178" t="s">
        <v>890</v>
      </c>
      <c r="E1579" s="223"/>
      <c r="F1579" s="223"/>
      <c r="G1579" s="179" t="s">
        <v>130</v>
      </c>
      <c r="H1579" s="183">
        <v>0.41970000000000002</v>
      </c>
      <c r="I1579" s="181"/>
      <c r="J1579" s="181"/>
    </row>
    <row r="1580" spans="1:10" ht="51" x14ac:dyDescent="0.2">
      <c r="A1580" s="178"/>
      <c r="B1580" s="180"/>
      <c r="C1580" s="178"/>
      <c r="D1580" s="178" t="s">
        <v>891</v>
      </c>
      <c r="E1580" s="223"/>
      <c r="F1580" s="223"/>
      <c r="G1580" s="179" t="s">
        <v>133</v>
      </c>
      <c r="H1580" s="183">
        <v>1.7141999999999999</v>
      </c>
      <c r="I1580" s="181"/>
      <c r="J1580" s="181"/>
    </row>
    <row r="1581" spans="1:10" x14ac:dyDescent="0.2">
      <c r="A1581" s="178"/>
      <c r="B1581" s="180"/>
      <c r="C1581" s="178"/>
      <c r="D1581" s="178" t="s">
        <v>892</v>
      </c>
      <c r="E1581" s="223"/>
      <c r="F1581" s="223"/>
      <c r="G1581" s="179" t="s">
        <v>137</v>
      </c>
      <c r="H1581" s="183">
        <v>2.1339000000000001</v>
      </c>
      <c r="I1581" s="181"/>
      <c r="J1581" s="181"/>
    </row>
    <row r="1582" spans="1:10" x14ac:dyDescent="0.2">
      <c r="A1582" s="178"/>
      <c r="B1582" s="180"/>
      <c r="C1582" s="178"/>
      <c r="D1582" s="178" t="s">
        <v>136</v>
      </c>
      <c r="E1582" s="223"/>
      <c r="F1582" s="223"/>
      <c r="G1582" s="179" t="s">
        <v>137</v>
      </c>
      <c r="H1582" s="183">
        <v>2.1339000000000001</v>
      </c>
      <c r="I1582" s="181"/>
      <c r="J1582" s="181"/>
    </row>
    <row r="1583" spans="1:10" x14ac:dyDescent="0.2">
      <c r="A1583" s="194"/>
      <c r="B1583" s="194"/>
      <c r="C1583" s="194"/>
      <c r="D1583" s="194"/>
      <c r="E1583" s="194" t="s">
        <v>138</v>
      </c>
      <c r="F1583" s="195"/>
      <c r="G1583" s="194" t="s">
        <v>139</v>
      </c>
      <c r="H1583" s="195"/>
      <c r="I1583" s="194" t="s">
        <v>140</v>
      </c>
      <c r="J1583" s="195"/>
    </row>
    <row r="1584" spans="1:10" ht="15" thickBot="1" x14ac:dyDescent="0.25">
      <c r="A1584" s="194"/>
      <c r="B1584" s="194"/>
      <c r="C1584" s="194"/>
      <c r="D1584" s="194"/>
      <c r="E1584" s="194" t="s">
        <v>141</v>
      </c>
      <c r="F1584" s="195"/>
      <c r="G1584" s="194"/>
      <c r="H1584" s="224" t="s">
        <v>142</v>
      </c>
      <c r="I1584" s="224"/>
      <c r="J1584" s="195"/>
    </row>
    <row r="1585" spans="1:10" ht="15" thickTop="1" x14ac:dyDescent="0.2">
      <c r="A1585" s="177"/>
      <c r="B1585" s="177"/>
      <c r="C1585" s="177"/>
      <c r="D1585" s="177"/>
      <c r="E1585" s="177"/>
      <c r="F1585" s="177"/>
      <c r="G1585" s="177"/>
      <c r="H1585" s="177"/>
      <c r="I1585" s="177"/>
      <c r="J1585" s="177"/>
    </row>
    <row r="1586" spans="1:10" ht="15" x14ac:dyDescent="0.2">
      <c r="A1586" s="169" t="s">
        <v>602</v>
      </c>
      <c r="B1586" s="171" t="s">
        <v>8</v>
      </c>
      <c r="C1586" s="169" t="s">
        <v>9</v>
      </c>
      <c r="D1586" s="169" t="s">
        <v>10</v>
      </c>
      <c r="E1586" s="225" t="s">
        <v>129</v>
      </c>
      <c r="F1586" s="225"/>
      <c r="G1586" s="170" t="s">
        <v>11</v>
      </c>
      <c r="H1586" s="171" t="s">
        <v>12</v>
      </c>
      <c r="I1586" s="171" t="s">
        <v>13</v>
      </c>
      <c r="J1586" s="171" t="s">
        <v>15</v>
      </c>
    </row>
    <row r="1587" spans="1:10" ht="38.25" x14ac:dyDescent="0.2">
      <c r="A1587" s="172"/>
      <c r="B1587" s="174"/>
      <c r="C1587" s="172"/>
      <c r="D1587" s="172" t="s">
        <v>603</v>
      </c>
      <c r="E1587" s="226"/>
      <c r="F1587" s="226"/>
      <c r="G1587" s="173" t="s">
        <v>36</v>
      </c>
      <c r="H1587" s="176">
        <v>1</v>
      </c>
      <c r="I1587" s="175"/>
      <c r="J1587" s="175"/>
    </row>
    <row r="1588" spans="1:10" ht="38.25" x14ac:dyDescent="0.2">
      <c r="A1588" s="184"/>
      <c r="B1588" s="186"/>
      <c r="C1588" s="184"/>
      <c r="D1588" s="184" t="s">
        <v>893</v>
      </c>
      <c r="E1588" s="227"/>
      <c r="F1588" s="227"/>
      <c r="G1588" s="185" t="s">
        <v>36</v>
      </c>
      <c r="H1588" s="189">
        <v>1</v>
      </c>
      <c r="I1588" s="187"/>
      <c r="J1588" s="187"/>
    </row>
    <row r="1589" spans="1:10" x14ac:dyDescent="0.2">
      <c r="A1589" s="194"/>
      <c r="B1589" s="194"/>
      <c r="C1589" s="194"/>
      <c r="D1589" s="194"/>
      <c r="E1589" s="194" t="s">
        <v>138</v>
      </c>
      <c r="F1589" s="195"/>
      <c r="G1589" s="194" t="s">
        <v>139</v>
      </c>
      <c r="H1589" s="195"/>
      <c r="I1589" s="194" t="s">
        <v>140</v>
      </c>
      <c r="J1589" s="195"/>
    </row>
    <row r="1590" spans="1:10" ht="15" thickBot="1" x14ac:dyDescent="0.25">
      <c r="A1590" s="194"/>
      <c r="B1590" s="194"/>
      <c r="C1590" s="194"/>
      <c r="D1590" s="194"/>
      <c r="E1590" s="194" t="s">
        <v>141</v>
      </c>
      <c r="F1590" s="195"/>
      <c r="G1590" s="194"/>
      <c r="H1590" s="224" t="s">
        <v>142</v>
      </c>
      <c r="I1590" s="224"/>
      <c r="J1590" s="195"/>
    </row>
    <row r="1591" spans="1:10" ht="15" thickTop="1" x14ac:dyDescent="0.2">
      <c r="A1591" s="177"/>
      <c r="B1591" s="177"/>
      <c r="C1591" s="177"/>
      <c r="D1591" s="177"/>
      <c r="E1591" s="177"/>
      <c r="F1591" s="177"/>
      <c r="G1591" s="177"/>
      <c r="H1591" s="177"/>
      <c r="I1591" s="177"/>
      <c r="J1591" s="177"/>
    </row>
    <row r="1592" spans="1:10" ht="15" x14ac:dyDescent="0.2">
      <c r="A1592" s="169" t="s">
        <v>606</v>
      </c>
      <c r="B1592" s="171" t="s">
        <v>8</v>
      </c>
      <c r="C1592" s="169" t="s">
        <v>9</v>
      </c>
      <c r="D1592" s="169" t="s">
        <v>10</v>
      </c>
      <c r="E1592" s="225" t="s">
        <v>129</v>
      </c>
      <c r="F1592" s="225"/>
      <c r="G1592" s="170" t="s">
        <v>11</v>
      </c>
      <c r="H1592" s="171" t="s">
        <v>12</v>
      </c>
      <c r="I1592" s="171" t="s">
        <v>13</v>
      </c>
      <c r="J1592" s="171" t="s">
        <v>15</v>
      </c>
    </row>
    <row r="1593" spans="1:10" x14ac:dyDescent="0.2">
      <c r="A1593" s="172"/>
      <c r="B1593" s="174"/>
      <c r="C1593" s="172"/>
      <c r="D1593" s="172" t="s">
        <v>607</v>
      </c>
      <c r="E1593" s="226"/>
      <c r="F1593" s="226"/>
      <c r="G1593" s="173" t="s">
        <v>49</v>
      </c>
      <c r="H1593" s="176">
        <v>1</v>
      </c>
      <c r="I1593" s="175"/>
      <c r="J1593" s="175"/>
    </row>
    <row r="1594" spans="1:10" ht="25.5" x14ac:dyDescent="0.2">
      <c r="A1594" s="178"/>
      <c r="B1594" s="180"/>
      <c r="C1594" s="178"/>
      <c r="D1594" s="178" t="s">
        <v>360</v>
      </c>
      <c r="E1594" s="223"/>
      <c r="F1594" s="223"/>
      <c r="G1594" s="179" t="s">
        <v>49</v>
      </c>
      <c r="H1594" s="183">
        <v>2.4</v>
      </c>
      <c r="I1594" s="181"/>
      <c r="J1594" s="181"/>
    </row>
    <row r="1595" spans="1:10" ht="25.5" x14ac:dyDescent="0.2">
      <c r="A1595" s="178"/>
      <c r="B1595" s="180"/>
      <c r="C1595" s="178"/>
      <c r="D1595" s="178" t="s">
        <v>894</v>
      </c>
      <c r="E1595" s="223"/>
      <c r="F1595" s="223"/>
      <c r="G1595" s="179" t="s">
        <v>28</v>
      </c>
      <c r="H1595" s="183">
        <v>6.85</v>
      </c>
      <c r="I1595" s="181"/>
      <c r="J1595" s="181"/>
    </row>
    <row r="1596" spans="1:10" ht="38.25" x14ac:dyDescent="0.2">
      <c r="A1596" s="178"/>
      <c r="B1596" s="180"/>
      <c r="C1596" s="178"/>
      <c r="D1596" s="178" t="s">
        <v>895</v>
      </c>
      <c r="E1596" s="223"/>
      <c r="F1596" s="223"/>
      <c r="G1596" s="179" t="s">
        <v>49</v>
      </c>
      <c r="H1596" s="183">
        <v>2.4</v>
      </c>
      <c r="I1596" s="181"/>
      <c r="J1596" s="181"/>
    </row>
    <row r="1597" spans="1:10" ht="38.25" x14ac:dyDescent="0.2">
      <c r="A1597" s="178"/>
      <c r="B1597" s="180"/>
      <c r="C1597" s="178"/>
      <c r="D1597" s="178" t="s">
        <v>896</v>
      </c>
      <c r="E1597" s="223"/>
      <c r="F1597" s="223"/>
      <c r="G1597" s="179" t="s">
        <v>49</v>
      </c>
      <c r="H1597" s="183">
        <v>3.24</v>
      </c>
      <c r="I1597" s="181"/>
      <c r="J1597" s="181"/>
    </row>
    <row r="1598" spans="1:10" ht="38.25" x14ac:dyDescent="0.2">
      <c r="A1598" s="178"/>
      <c r="B1598" s="180"/>
      <c r="C1598" s="178"/>
      <c r="D1598" s="178" t="s">
        <v>897</v>
      </c>
      <c r="E1598" s="223"/>
      <c r="F1598" s="223"/>
      <c r="G1598" s="179" t="s">
        <v>49</v>
      </c>
      <c r="H1598" s="183">
        <v>8</v>
      </c>
      <c r="I1598" s="181"/>
      <c r="J1598" s="181"/>
    </row>
    <row r="1599" spans="1:10" ht="25.5" x14ac:dyDescent="0.2">
      <c r="A1599" s="178"/>
      <c r="B1599" s="180"/>
      <c r="C1599" s="178"/>
      <c r="D1599" s="178" t="s">
        <v>898</v>
      </c>
      <c r="E1599" s="223"/>
      <c r="F1599" s="223"/>
      <c r="G1599" s="179" t="s">
        <v>36</v>
      </c>
      <c r="H1599" s="183">
        <v>0.75</v>
      </c>
      <c r="I1599" s="181"/>
      <c r="J1599" s="181"/>
    </row>
    <row r="1600" spans="1:10" ht="25.5" x14ac:dyDescent="0.2">
      <c r="A1600" s="178"/>
      <c r="B1600" s="180"/>
      <c r="C1600" s="178"/>
      <c r="D1600" s="178" t="s">
        <v>876</v>
      </c>
      <c r="E1600" s="223"/>
      <c r="F1600" s="223"/>
      <c r="G1600" s="179" t="s">
        <v>28</v>
      </c>
      <c r="H1600" s="183">
        <v>13.7</v>
      </c>
      <c r="I1600" s="181"/>
      <c r="J1600" s="181"/>
    </row>
    <row r="1601" spans="1:10" ht="38.25" x14ac:dyDescent="0.2">
      <c r="A1601" s="178"/>
      <c r="B1601" s="180"/>
      <c r="C1601" s="178"/>
      <c r="D1601" s="178" t="s">
        <v>877</v>
      </c>
      <c r="E1601" s="223"/>
      <c r="F1601" s="223"/>
      <c r="G1601" s="179" t="s">
        <v>28</v>
      </c>
      <c r="H1601" s="183">
        <v>13.7</v>
      </c>
      <c r="I1601" s="181"/>
      <c r="J1601" s="181"/>
    </row>
    <row r="1602" spans="1:10" ht="25.5" x14ac:dyDescent="0.2">
      <c r="A1602" s="184"/>
      <c r="B1602" s="186"/>
      <c r="C1602" s="184"/>
      <c r="D1602" s="184" t="s">
        <v>899</v>
      </c>
      <c r="E1602" s="227"/>
      <c r="F1602" s="227"/>
      <c r="G1602" s="185" t="s">
        <v>36</v>
      </c>
      <c r="H1602" s="189">
        <v>3</v>
      </c>
      <c r="I1602" s="187"/>
      <c r="J1602" s="187"/>
    </row>
    <row r="1603" spans="1:10" ht="25.5" x14ac:dyDescent="0.2">
      <c r="A1603" s="184"/>
      <c r="B1603" s="186"/>
      <c r="C1603" s="184"/>
      <c r="D1603" s="184" t="s">
        <v>900</v>
      </c>
      <c r="E1603" s="227"/>
      <c r="F1603" s="227"/>
      <c r="G1603" s="185" t="s">
        <v>30</v>
      </c>
      <c r="H1603" s="189">
        <v>0.1</v>
      </c>
      <c r="I1603" s="187"/>
      <c r="J1603" s="187"/>
    </row>
    <row r="1604" spans="1:10" ht="25.5" x14ac:dyDescent="0.2">
      <c r="A1604" s="184"/>
      <c r="B1604" s="186"/>
      <c r="C1604" s="184"/>
      <c r="D1604" s="184" t="s">
        <v>901</v>
      </c>
      <c r="E1604" s="227"/>
      <c r="F1604" s="227"/>
      <c r="G1604" s="185" t="s">
        <v>30</v>
      </c>
      <c r="H1604" s="189">
        <v>50.94</v>
      </c>
      <c r="I1604" s="187"/>
      <c r="J1604" s="187"/>
    </row>
    <row r="1605" spans="1:10" x14ac:dyDescent="0.2">
      <c r="A1605" s="194"/>
      <c r="B1605" s="194"/>
      <c r="C1605" s="194"/>
      <c r="D1605" s="194"/>
      <c r="E1605" s="194" t="s">
        <v>138</v>
      </c>
      <c r="F1605" s="195"/>
      <c r="G1605" s="194" t="s">
        <v>139</v>
      </c>
      <c r="H1605" s="195"/>
      <c r="I1605" s="194" t="s">
        <v>140</v>
      </c>
      <c r="J1605" s="195"/>
    </row>
    <row r="1606" spans="1:10" ht="15" thickBot="1" x14ac:dyDescent="0.25">
      <c r="A1606" s="194"/>
      <c r="B1606" s="194"/>
      <c r="C1606" s="194"/>
      <c r="D1606" s="194"/>
      <c r="E1606" s="194" t="s">
        <v>141</v>
      </c>
      <c r="F1606" s="195"/>
      <c r="G1606" s="194"/>
      <c r="H1606" s="224" t="s">
        <v>142</v>
      </c>
      <c r="I1606" s="224"/>
      <c r="J1606" s="195"/>
    </row>
    <row r="1607" spans="1:10" ht="15" thickTop="1" x14ac:dyDescent="0.2">
      <c r="A1607" s="177"/>
      <c r="B1607" s="177"/>
      <c r="C1607" s="177"/>
      <c r="D1607" s="177"/>
      <c r="E1607" s="177"/>
      <c r="F1607" s="177"/>
      <c r="G1607" s="177"/>
      <c r="H1607" s="177"/>
      <c r="I1607" s="177"/>
      <c r="J1607" s="177"/>
    </row>
    <row r="1608" spans="1:10" ht="15" x14ac:dyDescent="0.2">
      <c r="A1608" s="169" t="s">
        <v>609</v>
      </c>
      <c r="B1608" s="171" t="s">
        <v>8</v>
      </c>
      <c r="C1608" s="169" t="s">
        <v>9</v>
      </c>
      <c r="D1608" s="169" t="s">
        <v>10</v>
      </c>
      <c r="E1608" s="225" t="s">
        <v>129</v>
      </c>
      <c r="F1608" s="225"/>
      <c r="G1608" s="170" t="s">
        <v>11</v>
      </c>
      <c r="H1608" s="171" t="s">
        <v>12</v>
      </c>
      <c r="I1608" s="171" t="s">
        <v>13</v>
      </c>
      <c r="J1608" s="171" t="s">
        <v>15</v>
      </c>
    </row>
    <row r="1609" spans="1:10" ht="25.5" x14ac:dyDescent="0.2">
      <c r="A1609" s="172"/>
      <c r="B1609" s="174"/>
      <c r="C1609" s="172"/>
      <c r="D1609" s="172" t="s">
        <v>67</v>
      </c>
      <c r="E1609" s="226"/>
      <c r="F1609" s="226"/>
      <c r="G1609" s="173" t="s">
        <v>49</v>
      </c>
      <c r="H1609" s="176">
        <v>1</v>
      </c>
      <c r="I1609" s="175"/>
      <c r="J1609" s="175"/>
    </row>
    <row r="1610" spans="1:10" x14ac:dyDescent="0.2">
      <c r="A1610" s="178"/>
      <c r="B1610" s="180"/>
      <c r="C1610" s="178"/>
      <c r="D1610" s="178" t="s">
        <v>288</v>
      </c>
      <c r="E1610" s="223"/>
      <c r="F1610" s="223"/>
      <c r="G1610" s="179" t="s">
        <v>137</v>
      </c>
      <c r="H1610" s="183">
        <v>6.2E-2</v>
      </c>
      <c r="I1610" s="181"/>
      <c r="J1610" s="181"/>
    </row>
    <row r="1611" spans="1:10" x14ac:dyDescent="0.2">
      <c r="A1611" s="178"/>
      <c r="B1611" s="180"/>
      <c r="C1611" s="178"/>
      <c r="D1611" s="178" t="s">
        <v>289</v>
      </c>
      <c r="E1611" s="223"/>
      <c r="F1611" s="223"/>
      <c r="G1611" s="179" t="s">
        <v>137</v>
      </c>
      <c r="H1611" s="183">
        <v>6.2E-2</v>
      </c>
      <c r="I1611" s="181"/>
      <c r="J1611" s="181"/>
    </row>
    <row r="1612" spans="1:10" ht="38.25" x14ac:dyDescent="0.2">
      <c r="A1612" s="184"/>
      <c r="B1612" s="186"/>
      <c r="C1612" s="184"/>
      <c r="D1612" s="184" t="s">
        <v>290</v>
      </c>
      <c r="E1612" s="227"/>
      <c r="F1612" s="227"/>
      <c r="G1612" s="185" t="s">
        <v>49</v>
      </c>
      <c r="H1612" s="189">
        <v>1.1000000000000001</v>
      </c>
      <c r="I1612" s="187"/>
      <c r="J1612" s="187"/>
    </row>
    <row r="1613" spans="1:10" x14ac:dyDescent="0.2">
      <c r="A1613" s="194"/>
      <c r="B1613" s="194"/>
      <c r="C1613" s="194"/>
      <c r="D1613" s="194"/>
      <c r="E1613" s="194" t="s">
        <v>138</v>
      </c>
      <c r="F1613" s="195"/>
      <c r="G1613" s="194" t="s">
        <v>139</v>
      </c>
      <c r="H1613" s="195"/>
      <c r="I1613" s="194" t="s">
        <v>140</v>
      </c>
      <c r="J1613" s="195"/>
    </row>
    <row r="1614" spans="1:10" ht="15" thickBot="1" x14ac:dyDescent="0.25">
      <c r="A1614" s="194"/>
      <c r="B1614" s="194"/>
      <c r="C1614" s="194"/>
      <c r="D1614" s="194"/>
      <c r="E1614" s="194" t="s">
        <v>141</v>
      </c>
      <c r="F1614" s="195"/>
      <c r="G1614" s="194"/>
      <c r="H1614" s="224" t="s">
        <v>142</v>
      </c>
      <c r="I1614" s="224"/>
      <c r="J1614" s="195"/>
    </row>
    <row r="1615" spans="1:10" ht="15" thickTop="1" x14ac:dyDescent="0.2">
      <c r="A1615" s="177"/>
      <c r="B1615" s="177"/>
      <c r="C1615" s="177"/>
      <c r="D1615" s="177"/>
      <c r="E1615" s="177"/>
      <c r="F1615" s="177"/>
      <c r="G1615" s="177"/>
      <c r="H1615" s="177"/>
      <c r="I1615" s="177"/>
      <c r="J1615" s="177"/>
    </row>
    <row r="1616" spans="1:10" ht="15" x14ac:dyDescent="0.2">
      <c r="A1616" s="169" t="s">
        <v>610</v>
      </c>
      <c r="B1616" s="171" t="s">
        <v>8</v>
      </c>
      <c r="C1616" s="169" t="s">
        <v>9</v>
      </c>
      <c r="D1616" s="169" t="s">
        <v>10</v>
      </c>
      <c r="E1616" s="225" t="s">
        <v>129</v>
      </c>
      <c r="F1616" s="225"/>
      <c r="G1616" s="170" t="s">
        <v>11</v>
      </c>
      <c r="H1616" s="171" t="s">
        <v>12</v>
      </c>
      <c r="I1616" s="171" t="s">
        <v>13</v>
      </c>
      <c r="J1616" s="171" t="s">
        <v>15</v>
      </c>
    </row>
    <row r="1617" spans="1:10" ht="38.25" x14ac:dyDescent="0.2">
      <c r="A1617" s="172"/>
      <c r="B1617" s="174"/>
      <c r="C1617" s="172"/>
      <c r="D1617" s="172" t="s">
        <v>68</v>
      </c>
      <c r="E1617" s="226"/>
      <c r="F1617" s="226"/>
      <c r="G1617" s="173" t="s">
        <v>49</v>
      </c>
      <c r="H1617" s="176">
        <v>1</v>
      </c>
      <c r="I1617" s="175"/>
      <c r="J1617" s="175"/>
    </row>
    <row r="1618" spans="1:10" x14ac:dyDescent="0.2">
      <c r="A1618" s="178"/>
      <c r="B1618" s="180"/>
      <c r="C1618" s="178"/>
      <c r="D1618" s="178" t="s">
        <v>288</v>
      </c>
      <c r="E1618" s="223"/>
      <c r="F1618" s="223"/>
      <c r="G1618" s="179" t="s">
        <v>137</v>
      </c>
      <c r="H1618" s="183">
        <v>0.04</v>
      </c>
      <c r="I1618" s="181"/>
      <c r="J1618" s="181"/>
    </row>
    <row r="1619" spans="1:10" x14ac:dyDescent="0.2">
      <c r="A1619" s="178"/>
      <c r="B1619" s="180"/>
      <c r="C1619" s="178"/>
      <c r="D1619" s="178" t="s">
        <v>289</v>
      </c>
      <c r="E1619" s="223"/>
      <c r="F1619" s="223"/>
      <c r="G1619" s="179" t="s">
        <v>137</v>
      </c>
      <c r="H1619" s="183">
        <v>0.04</v>
      </c>
      <c r="I1619" s="181"/>
      <c r="J1619" s="181"/>
    </row>
    <row r="1620" spans="1:10" ht="38.25" x14ac:dyDescent="0.2">
      <c r="A1620" s="184"/>
      <c r="B1620" s="186"/>
      <c r="C1620" s="184"/>
      <c r="D1620" s="184" t="s">
        <v>291</v>
      </c>
      <c r="E1620" s="227"/>
      <c r="F1620" s="227"/>
      <c r="G1620" s="185" t="s">
        <v>49</v>
      </c>
      <c r="H1620" s="189">
        <v>1.19</v>
      </c>
      <c r="I1620" s="187"/>
      <c r="J1620" s="187"/>
    </row>
    <row r="1621" spans="1:10" ht="25.5" x14ac:dyDescent="0.2">
      <c r="A1621" s="184"/>
      <c r="B1621" s="186"/>
      <c r="C1621" s="184"/>
      <c r="D1621" s="184" t="s">
        <v>292</v>
      </c>
      <c r="E1621" s="227"/>
      <c r="F1621" s="227"/>
      <c r="G1621" s="185" t="s">
        <v>36</v>
      </c>
      <c r="H1621" s="189">
        <v>8.9999999999999993E-3</v>
      </c>
      <c r="I1621" s="187"/>
      <c r="J1621" s="187"/>
    </row>
    <row r="1622" spans="1:10" x14ac:dyDescent="0.2">
      <c r="A1622" s="194"/>
      <c r="B1622" s="194"/>
      <c r="C1622" s="194"/>
      <c r="D1622" s="194"/>
      <c r="E1622" s="194" t="s">
        <v>138</v>
      </c>
      <c r="F1622" s="195"/>
      <c r="G1622" s="194" t="s">
        <v>139</v>
      </c>
      <c r="H1622" s="195"/>
      <c r="I1622" s="194" t="s">
        <v>140</v>
      </c>
      <c r="J1622" s="195"/>
    </row>
    <row r="1623" spans="1:10" ht="15" thickBot="1" x14ac:dyDescent="0.25">
      <c r="A1623" s="194"/>
      <c r="B1623" s="194"/>
      <c r="C1623" s="194"/>
      <c r="D1623" s="194"/>
      <c r="E1623" s="194" t="s">
        <v>141</v>
      </c>
      <c r="F1623" s="195"/>
      <c r="G1623" s="194"/>
      <c r="H1623" s="224" t="s">
        <v>142</v>
      </c>
      <c r="I1623" s="224"/>
      <c r="J1623" s="195"/>
    </row>
    <row r="1624" spans="1:10" ht="15" thickTop="1" x14ac:dyDescent="0.2">
      <c r="A1624" s="177"/>
      <c r="B1624" s="177"/>
      <c r="C1624" s="177"/>
      <c r="D1624" s="177"/>
      <c r="E1624" s="177"/>
      <c r="F1624" s="177"/>
      <c r="G1624" s="177"/>
      <c r="H1624" s="177"/>
      <c r="I1624" s="177"/>
      <c r="J1624" s="177"/>
    </row>
    <row r="1625" spans="1:10" ht="15" x14ac:dyDescent="0.2">
      <c r="A1625" s="169" t="s">
        <v>611</v>
      </c>
      <c r="B1625" s="171" t="s">
        <v>8</v>
      </c>
      <c r="C1625" s="169" t="s">
        <v>9</v>
      </c>
      <c r="D1625" s="169" t="s">
        <v>10</v>
      </c>
      <c r="E1625" s="225" t="s">
        <v>129</v>
      </c>
      <c r="F1625" s="225"/>
      <c r="G1625" s="170" t="s">
        <v>11</v>
      </c>
      <c r="H1625" s="171" t="s">
        <v>12</v>
      </c>
      <c r="I1625" s="171" t="s">
        <v>13</v>
      </c>
      <c r="J1625" s="171" t="s">
        <v>15</v>
      </c>
    </row>
    <row r="1626" spans="1:10" ht="38.25" x14ac:dyDescent="0.2">
      <c r="A1626" s="172"/>
      <c r="B1626" s="174"/>
      <c r="C1626" s="172"/>
      <c r="D1626" s="172" t="s">
        <v>69</v>
      </c>
      <c r="E1626" s="226"/>
      <c r="F1626" s="226"/>
      <c r="G1626" s="173" t="s">
        <v>49</v>
      </c>
      <c r="H1626" s="176">
        <v>1</v>
      </c>
      <c r="I1626" s="175"/>
      <c r="J1626" s="175"/>
    </row>
    <row r="1627" spans="1:10" x14ac:dyDescent="0.2">
      <c r="A1627" s="178"/>
      <c r="B1627" s="180"/>
      <c r="C1627" s="178"/>
      <c r="D1627" s="178" t="s">
        <v>288</v>
      </c>
      <c r="E1627" s="223"/>
      <c r="F1627" s="223"/>
      <c r="G1627" s="179" t="s">
        <v>137</v>
      </c>
      <c r="H1627" s="183">
        <v>5.1999999999999998E-2</v>
      </c>
      <c r="I1627" s="181"/>
      <c r="J1627" s="181"/>
    </row>
    <row r="1628" spans="1:10" x14ac:dyDescent="0.2">
      <c r="A1628" s="178"/>
      <c r="B1628" s="180"/>
      <c r="C1628" s="178"/>
      <c r="D1628" s="178" t="s">
        <v>289</v>
      </c>
      <c r="E1628" s="223"/>
      <c r="F1628" s="223"/>
      <c r="G1628" s="179" t="s">
        <v>137</v>
      </c>
      <c r="H1628" s="183">
        <v>5.1999999999999998E-2</v>
      </c>
      <c r="I1628" s="181"/>
      <c r="J1628" s="181"/>
    </row>
    <row r="1629" spans="1:10" ht="38.25" x14ac:dyDescent="0.2">
      <c r="A1629" s="184"/>
      <c r="B1629" s="186"/>
      <c r="C1629" s="184"/>
      <c r="D1629" s="184" t="s">
        <v>293</v>
      </c>
      <c r="E1629" s="227"/>
      <c r="F1629" s="227"/>
      <c r="G1629" s="185" t="s">
        <v>49</v>
      </c>
      <c r="H1629" s="189">
        <v>1.19</v>
      </c>
      <c r="I1629" s="187"/>
      <c r="J1629" s="187"/>
    </row>
    <row r="1630" spans="1:10" ht="25.5" x14ac:dyDescent="0.2">
      <c r="A1630" s="184"/>
      <c r="B1630" s="186"/>
      <c r="C1630" s="184"/>
      <c r="D1630" s="184" t="s">
        <v>292</v>
      </c>
      <c r="E1630" s="227"/>
      <c r="F1630" s="227"/>
      <c r="G1630" s="185" t="s">
        <v>36</v>
      </c>
      <c r="H1630" s="189">
        <v>8.9999999999999993E-3</v>
      </c>
      <c r="I1630" s="187"/>
      <c r="J1630" s="187"/>
    </row>
    <row r="1631" spans="1:10" x14ac:dyDescent="0.2">
      <c r="A1631" s="194"/>
      <c r="B1631" s="194"/>
      <c r="C1631" s="194"/>
      <c r="D1631" s="194"/>
      <c r="E1631" s="194" t="s">
        <v>138</v>
      </c>
      <c r="F1631" s="195"/>
      <c r="G1631" s="194" t="s">
        <v>139</v>
      </c>
      <c r="H1631" s="195"/>
      <c r="I1631" s="194" t="s">
        <v>140</v>
      </c>
      <c r="J1631" s="195"/>
    </row>
    <row r="1632" spans="1:10" ht="15" thickBot="1" x14ac:dyDescent="0.25">
      <c r="A1632" s="194"/>
      <c r="B1632" s="194"/>
      <c r="C1632" s="194"/>
      <c r="D1632" s="194"/>
      <c r="E1632" s="194" t="s">
        <v>141</v>
      </c>
      <c r="F1632" s="195"/>
      <c r="G1632" s="194"/>
      <c r="H1632" s="224" t="s">
        <v>142</v>
      </c>
      <c r="I1632" s="224"/>
      <c r="J1632" s="195"/>
    </row>
    <row r="1633" spans="1:10" ht="15" thickTop="1" x14ac:dyDescent="0.2">
      <c r="A1633" s="177"/>
      <c r="B1633" s="177"/>
      <c r="C1633" s="177"/>
      <c r="D1633" s="177"/>
      <c r="E1633" s="177"/>
      <c r="F1633" s="177"/>
      <c r="G1633" s="177"/>
      <c r="H1633" s="177"/>
      <c r="I1633" s="177"/>
      <c r="J1633" s="177"/>
    </row>
    <row r="1634" spans="1:10" ht="15" x14ac:dyDescent="0.2">
      <c r="A1634" s="169" t="s">
        <v>612</v>
      </c>
      <c r="B1634" s="171" t="s">
        <v>8</v>
      </c>
      <c r="C1634" s="169" t="s">
        <v>9</v>
      </c>
      <c r="D1634" s="169" t="s">
        <v>10</v>
      </c>
      <c r="E1634" s="225" t="s">
        <v>129</v>
      </c>
      <c r="F1634" s="225"/>
      <c r="G1634" s="170" t="s">
        <v>11</v>
      </c>
      <c r="H1634" s="171" t="s">
        <v>12</v>
      </c>
      <c r="I1634" s="171" t="s">
        <v>13</v>
      </c>
      <c r="J1634" s="171" t="s">
        <v>15</v>
      </c>
    </row>
    <row r="1635" spans="1:10" ht="38.25" x14ac:dyDescent="0.2">
      <c r="A1635" s="172"/>
      <c r="B1635" s="174"/>
      <c r="C1635" s="172"/>
      <c r="D1635" s="172" t="s">
        <v>70</v>
      </c>
      <c r="E1635" s="226"/>
      <c r="F1635" s="226"/>
      <c r="G1635" s="173" t="s">
        <v>49</v>
      </c>
      <c r="H1635" s="176">
        <v>1</v>
      </c>
      <c r="I1635" s="175"/>
      <c r="J1635" s="175"/>
    </row>
    <row r="1636" spans="1:10" x14ac:dyDescent="0.2">
      <c r="A1636" s="178"/>
      <c r="B1636" s="180"/>
      <c r="C1636" s="178"/>
      <c r="D1636" s="178" t="s">
        <v>288</v>
      </c>
      <c r="E1636" s="223"/>
      <c r="F1636" s="223"/>
      <c r="G1636" s="179" t="s">
        <v>137</v>
      </c>
      <c r="H1636" s="183">
        <v>7.6999999999999999E-2</v>
      </c>
      <c r="I1636" s="181"/>
      <c r="J1636" s="181"/>
    </row>
    <row r="1637" spans="1:10" x14ac:dyDescent="0.2">
      <c r="A1637" s="178"/>
      <c r="B1637" s="180"/>
      <c r="C1637" s="178"/>
      <c r="D1637" s="178" t="s">
        <v>289</v>
      </c>
      <c r="E1637" s="223"/>
      <c r="F1637" s="223"/>
      <c r="G1637" s="179" t="s">
        <v>137</v>
      </c>
      <c r="H1637" s="183">
        <v>7.6999999999999999E-2</v>
      </c>
      <c r="I1637" s="181"/>
      <c r="J1637" s="181"/>
    </row>
    <row r="1638" spans="1:10" ht="38.25" x14ac:dyDescent="0.2">
      <c r="A1638" s="184"/>
      <c r="B1638" s="186"/>
      <c r="C1638" s="184"/>
      <c r="D1638" s="184" t="s">
        <v>294</v>
      </c>
      <c r="E1638" s="227"/>
      <c r="F1638" s="227"/>
      <c r="G1638" s="185" t="s">
        <v>49</v>
      </c>
      <c r="H1638" s="189">
        <v>1.19</v>
      </c>
      <c r="I1638" s="187"/>
      <c r="J1638" s="187"/>
    </row>
    <row r="1639" spans="1:10" ht="25.5" x14ac:dyDescent="0.2">
      <c r="A1639" s="184"/>
      <c r="B1639" s="186"/>
      <c r="C1639" s="184"/>
      <c r="D1639" s="184" t="s">
        <v>292</v>
      </c>
      <c r="E1639" s="227"/>
      <c r="F1639" s="227"/>
      <c r="G1639" s="185" t="s">
        <v>36</v>
      </c>
      <c r="H1639" s="189">
        <v>8.9999999999999993E-3</v>
      </c>
      <c r="I1639" s="187"/>
      <c r="J1639" s="187"/>
    </row>
    <row r="1640" spans="1:10" x14ac:dyDescent="0.2">
      <c r="A1640" s="194"/>
      <c r="B1640" s="194"/>
      <c r="C1640" s="194"/>
      <c r="D1640" s="194"/>
      <c r="E1640" s="194" t="s">
        <v>138</v>
      </c>
      <c r="F1640" s="195"/>
      <c r="G1640" s="194" t="s">
        <v>139</v>
      </c>
      <c r="H1640" s="195"/>
      <c r="I1640" s="194" t="s">
        <v>140</v>
      </c>
      <c r="J1640" s="195"/>
    </row>
    <row r="1641" spans="1:10" ht="15" thickBot="1" x14ac:dyDescent="0.25">
      <c r="A1641" s="194"/>
      <c r="B1641" s="194"/>
      <c r="C1641" s="194"/>
      <c r="D1641" s="194"/>
      <c r="E1641" s="194" t="s">
        <v>141</v>
      </c>
      <c r="F1641" s="195"/>
      <c r="G1641" s="194"/>
      <c r="H1641" s="224" t="s">
        <v>142</v>
      </c>
      <c r="I1641" s="224"/>
      <c r="J1641" s="195"/>
    </row>
    <row r="1642" spans="1:10" ht="15" thickTop="1" x14ac:dyDescent="0.2">
      <c r="A1642" s="177"/>
      <c r="B1642" s="177"/>
      <c r="C1642" s="177"/>
      <c r="D1642" s="177"/>
      <c r="E1642" s="177"/>
      <c r="F1642" s="177"/>
      <c r="G1642" s="177"/>
      <c r="H1642" s="177"/>
      <c r="I1642" s="177"/>
      <c r="J1642" s="177"/>
    </row>
    <row r="1643" spans="1:10" ht="15" x14ac:dyDescent="0.2">
      <c r="A1643" s="169" t="s">
        <v>613</v>
      </c>
      <c r="B1643" s="171" t="s">
        <v>8</v>
      </c>
      <c r="C1643" s="169" t="s">
        <v>9</v>
      </c>
      <c r="D1643" s="169" t="s">
        <v>10</v>
      </c>
      <c r="E1643" s="225" t="s">
        <v>129</v>
      </c>
      <c r="F1643" s="225"/>
      <c r="G1643" s="170" t="s">
        <v>11</v>
      </c>
      <c r="H1643" s="171" t="s">
        <v>12</v>
      </c>
      <c r="I1643" s="171" t="s">
        <v>13</v>
      </c>
      <c r="J1643" s="171" t="s">
        <v>15</v>
      </c>
    </row>
    <row r="1644" spans="1:10" ht="25.5" x14ac:dyDescent="0.2">
      <c r="A1644" s="172"/>
      <c r="B1644" s="174"/>
      <c r="C1644" s="172"/>
      <c r="D1644" s="172" t="s">
        <v>71</v>
      </c>
      <c r="E1644" s="226"/>
      <c r="F1644" s="226"/>
      <c r="G1644" s="173" t="s">
        <v>49</v>
      </c>
      <c r="H1644" s="176">
        <v>1</v>
      </c>
      <c r="I1644" s="175"/>
      <c r="J1644" s="175"/>
    </row>
    <row r="1645" spans="1:10" x14ac:dyDescent="0.2">
      <c r="A1645" s="178"/>
      <c r="B1645" s="180"/>
      <c r="C1645" s="178"/>
      <c r="D1645" s="178" t="s">
        <v>288</v>
      </c>
      <c r="E1645" s="223"/>
      <c r="F1645" s="223"/>
      <c r="G1645" s="179" t="s">
        <v>137</v>
      </c>
      <c r="H1645" s="183">
        <v>0.21</v>
      </c>
      <c r="I1645" s="181"/>
      <c r="J1645" s="181"/>
    </row>
    <row r="1646" spans="1:10" x14ac:dyDescent="0.2">
      <c r="A1646" s="178"/>
      <c r="B1646" s="180"/>
      <c r="C1646" s="178"/>
      <c r="D1646" s="178" t="s">
        <v>289</v>
      </c>
      <c r="E1646" s="223"/>
      <c r="F1646" s="223"/>
      <c r="G1646" s="179" t="s">
        <v>137</v>
      </c>
      <c r="H1646" s="183">
        <v>0.21</v>
      </c>
      <c r="I1646" s="181"/>
      <c r="J1646" s="181"/>
    </row>
    <row r="1647" spans="1:10" x14ac:dyDescent="0.2">
      <c r="A1647" s="184"/>
      <c r="B1647" s="186"/>
      <c r="C1647" s="184"/>
      <c r="D1647" s="184" t="s">
        <v>295</v>
      </c>
      <c r="E1647" s="227"/>
      <c r="F1647" s="227"/>
      <c r="G1647" s="185" t="s">
        <v>49</v>
      </c>
      <c r="H1647" s="189">
        <v>1</v>
      </c>
      <c r="I1647" s="187"/>
      <c r="J1647" s="187"/>
    </row>
    <row r="1648" spans="1:10" x14ac:dyDescent="0.2">
      <c r="A1648" s="194"/>
      <c r="B1648" s="194"/>
      <c r="C1648" s="194"/>
      <c r="D1648" s="194"/>
      <c r="E1648" s="194" t="s">
        <v>138</v>
      </c>
      <c r="F1648" s="195"/>
      <c r="G1648" s="194" t="s">
        <v>139</v>
      </c>
      <c r="H1648" s="195"/>
      <c r="I1648" s="194"/>
      <c r="J1648" s="195"/>
    </row>
    <row r="1649" spans="1:10" ht="15" thickBot="1" x14ac:dyDescent="0.25">
      <c r="A1649" s="194"/>
      <c r="B1649" s="194"/>
      <c r="C1649" s="194"/>
      <c r="D1649" s="194"/>
      <c r="E1649" s="194" t="s">
        <v>141</v>
      </c>
      <c r="F1649" s="195"/>
      <c r="G1649" s="194"/>
      <c r="H1649" s="224"/>
      <c r="I1649" s="224"/>
      <c r="J1649" s="195"/>
    </row>
    <row r="1650" spans="1:10" ht="15" thickTop="1" x14ac:dyDescent="0.2">
      <c r="A1650" s="177"/>
      <c r="B1650" s="177"/>
      <c r="C1650" s="177"/>
      <c r="D1650" s="177"/>
      <c r="E1650" s="177"/>
      <c r="F1650" s="177"/>
      <c r="G1650" s="177"/>
      <c r="H1650" s="177"/>
      <c r="I1650" s="177"/>
      <c r="J1650" s="177"/>
    </row>
    <row r="1651" spans="1:10" ht="15" x14ac:dyDescent="0.2">
      <c r="A1651" s="169" t="s">
        <v>614</v>
      </c>
      <c r="B1651" s="171" t="s">
        <v>8</v>
      </c>
      <c r="C1651" s="169" t="s">
        <v>9</v>
      </c>
      <c r="D1651" s="169" t="s">
        <v>10</v>
      </c>
      <c r="E1651" s="225" t="s">
        <v>129</v>
      </c>
      <c r="F1651" s="225"/>
      <c r="G1651" s="170" t="s">
        <v>11</v>
      </c>
      <c r="H1651" s="171" t="s">
        <v>12</v>
      </c>
      <c r="I1651" s="171" t="s">
        <v>13</v>
      </c>
      <c r="J1651" s="171" t="s">
        <v>15</v>
      </c>
    </row>
    <row r="1652" spans="1:10" ht="38.25" x14ac:dyDescent="0.2">
      <c r="A1652" s="172"/>
      <c r="B1652" s="174"/>
      <c r="C1652" s="172"/>
      <c r="D1652" s="172" t="s">
        <v>615</v>
      </c>
      <c r="E1652" s="226"/>
      <c r="F1652" s="226"/>
      <c r="G1652" s="173" t="s">
        <v>49</v>
      </c>
      <c r="H1652" s="176">
        <v>1</v>
      </c>
      <c r="I1652" s="175"/>
      <c r="J1652" s="175"/>
    </row>
    <row r="1653" spans="1:10" ht="38.25" x14ac:dyDescent="0.2">
      <c r="A1653" s="178"/>
      <c r="B1653" s="180"/>
      <c r="C1653" s="178"/>
      <c r="D1653" s="178" t="s">
        <v>902</v>
      </c>
      <c r="E1653" s="223"/>
      <c r="F1653" s="223"/>
      <c r="G1653" s="179" t="s">
        <v>36</v>
      </c>
      <c r="H1653" s="183">
        <v>0.33329999999999999</v>
      </c>
      <c r="I1653" s="181"/>
      <c r="J1653" s="181"/>
    </row>
    <row r="1654" spans="1:10" ht="38.25" x14ac:dyDescent="0.2">
      <c r="A1654" s="178"/>
      <c r="B1654" s="180"/>
      <c r="C1654" s="178"/>
      <c r="D1654" s="178" t="s">
        <v>298</v>
      </c>
      <c r="E1654" s="223"/>
      <c r="F1654" s="223"/>
      <c r="G1654" s="179" t="s">
        <v>49</v>
      </c>
      <c r="H1654" s="183">
        <v>2</v>
      </c>
      <c r="I1654" s="181"/>
      <c r="J1654" s="181"/>
    </row>
    <row r="1655" spans="1:10" x14ac:dyDescent="0.2">
      <c r="A1655" s="178"/>
      <c r="B1655" s="180"/>
      <c r="C1655" s="178"/>
      <c r="D1655" s="178" t="s">
        <v>288</v>
      </c>
      <c r="E1655" s="223"/>
      <c r="F1655" s="223"/>
      <c r="G1655" s="179" t="s">
        <v>137</v>
      </c>
      <c r="H1655" s="183">
        <v>0.21629999999999999</v>
      </c>
      <c r="I1655" s="181"/>
      <c r="J1655" s="181"/>
    </row>
    <row r="1656" spans="1:10" x14ac:dyDescent="0.2">
      <c r="A1656" s="178"/>
      <c r="B1656" s="180"/>
      <c r="C1656" s="178"/>
      <c r="D1656" s="178" t="s">
        <v>289</v>
      </c>
      <c r="E1656" s="223"/>
      <c r="F1656" s="223"/>
      <c r="G1656" s="179" t="s">
        <v>137</v>
      </c>
      <c r="H1656" s="183">
        <v>0.21629999999999999</v>
      </c>
      <c r="I1656" s="181"/>
      <c r="J1656" s="181"/>
    </row>
    <row r="1657" spans="1:10" ht="25.5" x14ac:dyDescent="0.2">
      <c r="A1657" s="184"/>
      <c r="B1657" s="186"/>
      <c r="C1657" s="184"/>
      <c r="D1657" s="184" t="s">
        <v>903</v>
      </c>
      <c r="E1657" s="227"/>
      <c r="F1657" s="227"/>
      <c r="G1657" s="185" t="s">
        <v>49</v>
      </c>
      <c r="H1657" s="189">
        <v>1.05</v>
      </c>
      <c r="I1657" s="187"/>
      <c r="J1657" s="187"/>
    </row>
    <row r="1658" spans="1:10" x14ac:dyDescent="0.2">
      <c r="A1658" s="194"/>
      <c r="B1658" s="194"/>
      <c r="C1658" s="194"/>
      <c r="D1658" s="194"/>
      <c r="E1658" s="194" t="s">
        <v>138</v>
      </c>
      <c r="F1658" s="195"/>
      <c r="G1658" s="194" t="s">
        <v>139</v>
      </c>
      <c r="H1658" s="195"/>
      <c r="I1658" s="194" t="s">
        <v>140</v>
      </c>
      <c r="J1658" s="195"/>
    </row>
    <row r="1659" spans="1:10" ht="15" thickBot="1" x14ac:dyDescent="0.25">
      <c r="A1659" s="194"/>
      <c r="B1659" s="194"/>
      <c r="C1659" s="194"/>
      <c r="D1659" s="194"/>
      <c r="E1659" s="194" t="s">
        <v>141</v>
      </c>
      <c r="F1659" s="195"/>
      <c r="G1659" s="194"/>
      <c r="H1659" s="224" t="s">
        <v>142</v>
      </c>
      <c r="I1659" s="224"/>
      <c r="J1659" s="195"/>
    </row>
    <row r="1660" spans="1:10" ht="15" thickTop="1" x14ac:dyDescent="0.2">
      <c r="A1660" s="177"/>
      <c r="B1660" s="177"/>
      <c r="C1660" s="177"/>
      <c r="D1660" s="177"/>
      <c r="E1660" s="177"/>
      <c r="F1660" s="177"/>
      <c r="G1660" s="177"/>
      <c r="H1660" s="177"/>
      <c r="I1660" s="177"/>
      <c r="J1660" s="177"/>
    </row>
    <row r="1661" spans="1:10" ht="15" x14ac:dyDescent="0.2">
      <c r="A1661" s="169" t="s">
        <v>616</v>
      </c>
      <c r="B1661" s="171" t="s">
        <v>8</v>
      </c>
      <c r="C1661" s="169" t="s">
        <v>9</v>
      </c>
      <c r="D1661" s="169" t="s">
        <v>10</v>
      </c>
      <c r="E1661" s="225" t="s">
        <v>129</v>
      </c>
      <c r="F1661" s="225"/>
      <c r="G1661" s="170" t="s">
        <v>11</v>
      </c>
      <c r="H1661" s="171" t="s">
        <v>12</v>
      </c>
      <c r="I1661" s="171" t="s">
        <v>13</v>
      </c>
      <c r="J1661" s="171" t="s">
        <v>15</v>
      </c>
    </row>
    <row r="1662" spans="1:10" ht="38.25" x14ac:dyDescent="0.2">
      <c r="A1662" s="172"/>
      <c r="B1662" s="174"/>
      <c r="C1662" s="172"/>
      <c r="D1662" s="172" t="s">
        <v>75</v>
      </c>
      <c r="E1662" s="226"/>
      <c r="F1662" s="226"/>
      <c r="G1662" s="173" t="s">
        <v>49</v>
      </c>
      <c r="H1662" s="176">
        <v>1</v>
      </c>
      <c r="I1662" s="175"/>
      <c r="J1662" s="175"/>
    </row>
    <row r="1663" spans="1:10" ht="38.25" x14ac:dyDescent="0.2">
      <c r="A1663" s="178"/>
      <c r="B1663" s="180"/>
      <c r="C1663" s="178"/>
      <c r="D1663" s="178" t="s">
        <v>76</v>
      </c>
      <c r="E1663" s="223"/>
      <c r="F1663" s="223"/>
      <c r="G1663" s="179" t="s">
        <v>36</v>
      </c>
      <c r="H1663" s="183">
        <v>0.33329999999999999</v>
      </c>
      <c r="I1663" s="181"/>
      <c r="J1663" s="181"/>
    </row>
    <row r="1664" spans="1:10" ht="38.25" x14ac:dyDescent="0.2">
      <c r="A1664" s="178"/>
      <c r="B1664" s="180"/>
      <c r="C1664" s="178"/>
      <c r="D1664" s="178" t="s">
        <v>298</v>
      </c>
      <c r="E1664" s="223"/>
      <c r="F1664" s="223"/>
      <c r="G1664" s="179" t="s">
        <v>49</v>
      </c>
      <c r="H1664" s="183">
        <v>2</v>
      </c>
      <c r="I1664" s="181"/>
      <c r="J1664" s="181"/>
    </row>
    <row r="1665" spans="1:10" x14ac:dyDescent="0.2">
      <c r="A1665" s="178"/>
      <c r="B1665" s="180"/>
      <c r="C1665" s="178"/>
      <c r="D1665" s="178" t="s">
        <v>288</v>
      </c>
      <c r="E1665" s="223"/>
      <c r="F1665" s="223"/>
      <c r="G1665" s="179" t="s">
        <v>137</v>
      </c>
      <c r="H1665" s="183">
        <v>0.28210000000000002</v>
      </c>
      <c r="I1665" s="181"/>
      <c r="J1665" s="181"/>
    </row>
    <row r="1666" spans="1:10" x14ac:dyDescent="0.2">
      <c r="A1666" s="178"/>
      <c r="B1666" s="180"/>
      <c r="C1666" s="178"/>
      <c r="D1666" s="178" t="s">
        <v>289</v>
      </c>
      <c r="E1666" s="223"/>
      <c r="F1666" s="223"/>
      <c r="G1666" s="179" t="s">
        <v>137</v>
      </c>
      <c r="H1666" s="183">
        <v>0.28210000000000002</v>
      </c>
      <c r="I1666" s="181"/>
      <c r="J1666" s="181"/>
    </row>
    <row r="1667" spans="1:10" ht="25.5" x14ac:dyDescent="0.2">
      <c r="A1667" s="184"/>
      <c r="B1667" s="186"/>
      <c r="C1667" s="184"/>
      <c r="D1667" s="184" t="s">
        <v>299</v>
      </c>
      <c r="E1667" s="227"/>
      <c r="F1667" s="227"/>
      <c r="G1667" s="185" t="s">
        <v>49</v>
      </c>
      <c r="H1667" s="189">
        <v>1.05</v>
      </c>
      <c r="I1667" s="187"/>
      <c r="J1667" s="187"/>
    </row>
    <row r="1668" spans="1:10" x14ac:dyDescent="0.2">
      <c r="A1668" s="194"/>
      <c r="B1668" s="194"/>
      <c r="C1668" s="194"/>
      <c r="D1668" s="194"/>
      <c r="E1668" s="194" t="s">
        <v>138</v>
      </c>
      <c r="F1668" s="195"/>
      <c r="G1668" s="194" t="s">
        <v>139</v>
      </c>
      <c r="H1668" s="195"/>
      <c r="I1668" s="194" t="s">
        <v>140</v>
      </c>
      <c r="J1668" s="195"/>
    </row>
    <row r="1669" spans="1:10" ht="15" thickBot="1" x14ac:dyDescent="0.25">
      <c r="A1669" s="194"/>
      <c r="B1669" s="194"/>
      <c r="C1669" s="194"/>
      <c r="D1669" s="194"/>
      <c r="E1669" s="194" t="s">
        <v>141</v>
      </c>
      <c r="F1669" s="195"/>
      <c r="G1669" s="194"/>
      <c r="H1669" s="224" t="s">
        <v>142</v>
      </c>
      <c r="I1669" s="224"/>
      <c r="J1669" s="195"/>
    </row>
    <row r="1670" spans="1:10" ht="15" thickTop="1" x14ac:dyDescent="0.2">
      <c r="A1670" s="177"/>
      <c r="B1670" s="177"/>
      <c r="C1670" s="177"/>
      <c r="D1670" s="177"/>
      <c r="E1670" s="177"/>
      <c r="F1670" s="177"/>
      <c r="G1670" s="177"/>
      <c r="H1670" s="177"/>
      <c r="I1670" s="177"/>
      <c r="J1670" s="177"/>
    </row>
    <row r="1671" spans="1:10" ht="15" x14ac:dyDescent="0.2">
      <c r="A1671" s="169" t="s">
        <v>617</v>
      </c>
      <c r="B1671" s="171" t="s">
        <v>8</v>
      </c>
      <c r="C1671" s="169" t="s">
        <v>9</v>
      </c>
      <c r="D1671" s="169" t="s">
        <v>10</v>
      </c>
      <c r="E1671" s="225" t="s">
        <v>129</v>
      </c>
      <c r="F1671" s="225"/>
      <c r="G1671" s="170" t="s">
        <v>11</v>
      </c>
      <c r="H1671" s="171" t="s">
        <v>12</v>
      </c>
      <c r="I1671" s="171" t="s">
        <v>13</v>
      </c>
      <c r="J1671" s="171" t="s">
        <v>15</v>
      </c>
    </row>
    <row r="1672" spans="1:10" ht="25.5" x14ac:dyDescent="0.2">
      <c r="A1672" s="172"/>
      <c r="B1672" s="174"/>
      <c r="C1672" s="172"/>
      <c r="D1672" s="172" t="s">
        <v>618</v>
      </c>
      <c r="E1672" s="226"/>
      <c r="F1672" s="226"/>
      <c r="G1672" s="173" t="s">
        <v>36</v>
      </c>
      <c r="H1672" s="176">
        <v>1</v>
      </c>
      <c r="I1672" s="175"/>
      <c r="J1672" s="175"/>
    </row>
    <row r="1673" spans="1:10" x14ac:dyDescent="0.2">
      <c r="A1673" s="178"/>
      <c r="B1673" s="180"/>
      <c r="C1673" s="178"/>
      <c r="D1673" s="178" t="s">
        <v>288</v>
      </c>
      <c r="E1673" s="223"/>
      <c r="F1673" s="223"/>
      <c r="G1673" s="179" t="s">
        <v>137</v>
      </c>
      <c r="H1673" s="183">
        <v>0.46820000000000001</v>
      </c>
      <c r="I1673" s="181"/>
      <c r="J1673" s="181"/>
    </row>
    <row r="1674" spans="1:10" x14ac:dyDescent="0.2">
      <c r="A1674" s="178"/>
      <c r="B1674" s="180"/>
      <c r="C1674" s="178"/>
      <c r="D1674" s="178" t="s">
        <v>289</v>
      </c>
      <c r="E1674" s="223"/>
      <c r="F1674" s="223"/>
      <c r="G1674" s="179" t="s">
        <v>137</v>
      </c>
      <c r="H1674" s="183">
        <v>0.46820000000000001</v>
      </c>
      <c r="I1674" s="181"/>
      <c r="J1674" s="181"/>
    </row>
    <row r="1675" spans="1:10" ht="38.25" x14ac:dyDescent="0.2">
      <c r="A1675" s="184"/>
      <c r="B1675" s="186"/>
      <c r="C1675" s="184"/>
      <c r="D1675" s="184" t="s">
        <v>904</v>
      </c>
      <c r="E1675" s="227"/>
      <c r="F1675" s="227"/>
      <c r="G1675" s="185" t="s">
        <v>36</v>
      </c>
      <c r="H1675" s="189">
        <v>2</v>
      </c>
      <c r="I1675" s="187"/>
      <c r="J1675" s="187"/>
    </row>
    <row r="1676" spans="1:10" ht="25.5" x14ac:dyDescent="0.2">
      <c r="A1676" s="184"/>
      <c r="B1676" s="186"/>
      <c r="C1676" s="184"/>
      <c r="D1676" s="184" t="s">
        <v>905</v>
      </c>
      <c r="E1676" s="227"/>
      <c r="F1676" s="227"/>
      <c r="G1676" s="185" t="s">
        <v>36</v>
      </c>
      <c r="H1676" s="189">
        <v>1</v>
      </c>
      <c r="I1676" s="187"/>
      <c r="J1676" s="187"/>
    </row>
    <row r="1677" spans="1:10" x14ac:dyDescent="0.2">
      <c r="A1677" s="194"/>
      <c r="B1677" s="194"/>
      <c r="C1677" s="194"/>
      <c r="D1677" s="194"/>
      <c r="E1677" s="194" t="s">
        <v>138</v>
      </c>
      <c r="F1677" s="195"/>
      <c r="G1677" s="194" t="s">
        <v>139</v>
      </c>
      <c r="H1677" s="195"/>
      <c r="I1677" s="194" t="s">
        <v>140</v>
      </c>
      <c r="J1677" s="195"/>
    </row>
    <row r="1678" spans="1:10" ht="15" thickBot="1" x14ac:dyDescent="0.25">
      <c r="A1678" s="194"/>
      <c r="B1678" s="194"/>
      <c r="C1678" s="194"/>
      <c r="D1678" s="194"/>
      <c r="E1678" s="194" t="s">
        <v>141</v>
      </c>
      <c r="F1678" s="195"/>
      <c r="G1678" s="194"/>
      <c r="H1678" s="224" t="s">
        <v>142</v>
      </c>
      <c r="I1678" s="224"/>
      <c r="J1678" s="195"/>
    </row>
    <row r="1679" spans="1:10" ht="15" thickTop="1" x14ac:dyDescent="0.2">
      <c r="A1679" s="177"/>
      <c r="B1679" s="177"/>
      <c r="C1679" s="177"/>
      <c r="D1679" s="177"/>
      <c r="E1679" s="177"/>
      <c r="F1679" s="177"/>
      <c r="G1679" s="177"/>
      <c r="H1679" s="177"/>
      <c r="I1679" s="177"/>
      <c r="J1679" s="177"/>
    </row>
    <row r="1680" spans="1:10" ht="15" x14ac:dyDescent="0.2">
      <c r="A1680" s="169" t="s">
        <v>619</v>
      </c>
      <c r="B1680" s="171" t="s">
        <v>8</v>
      </c>
      <c r="C1680" s="169" t="s">
        <v>9</v>
      </c>
      <c r="D1680" s="169" t="s">
        <v>10</v>
      </c>
      <c r="E1680" s="225" t="s">
        <v>129</v>
      </c>
      <c r="F1680" s="225"/>
      <c r="G1680" s="170" t="s">
        <v>11</v>
      </c>
      <c r="H1680" s="171" t="s">
        <v>12</v>
      </c>
      <c r="I1680" s="171" t="s">
        <v>13</v>
      </c>
      <c r="J1680" s="171" t="s">
        <v>15</v>
      </c>
    </row>
    <row r="1681" spans="1:10" ht="25.5" x14ac:dyDescent="0.2">
      <c r="A1681" s="172"/>
      <c r="B1681" s="174"/>
      <c r="C1681" s="172"/>
      <c r="D1681" s="172" t="s">
        <v>620</v>
      </c>
      <c r="E1681" s="226"/>
      <c r="F1681" s="226"/>
      <c r="G1681" s="173" t="s">
        <v>36</v>
      </c>
      <c r="H1681" s="176">
        <v>1</v>
      </c>
      <c r="I1681" s="175"/>
      <c r="J1681" s="175"/>
    </row>
    <row r="1682" spans="1:10" x14ac:dyDescent="0.2">
      <c r="A1682" s="178"/>
      <c r="B1682" s="180"/>
      <c r="C1682" s="178"/>
      <c r="D1682" s="178" t="s">
        <v>288</v>
      </c>
      <c r="E1682" s="223"/>
      <c r="F1682" s="223"/>
      <c r="G1682" s="179" t="s">
        <v>137</v>
      </c>
      <c r="H1682" s="183">
        <v>0.35699999999999998</v>
      </c>
      <c r="I1682" s="181"/>
      <c r="J1682" s="181"/>
    </row>
    <row r="1683" spans="1:10" x14ac:dyDescent="0.2">
      <c r="A1683" s="178"/>
      <c r="B1683" s="180"/>
      <c r="C1683" s="178"/>
      <c r="D1683" s="178" t="s">
        <v>289</v>
      </c>
      <c r="E1683" s="223"/>
      <c r="F1683" s="223"/>
      <c r="G1683" s="179" t="s">
        <v>137</v>
      </c>
      <c r="H1683" s="183">
        <v>0.35699999999999998</v>
      </c>
      <c r="I1683" s="181"/>
      <c r="J1683" s="181"/>
    </row>
    <row r="1684" spans="1:10" ht="38.25" x14ac:dyDescent="0.2">
      <c r="A1684" s="184"/>
      <c r="B1684" s="186"/>
      <c r="C1684" s="184"/>
      <c r="D1684" s="184" t="s">
        <v>904</v>
      </c>
      <c r="E1684" s="227"/>
      <c r="F1684" s="227"/>
      <c r="G1684" s="185" t="s">
        <v>36</v>
      </c>
      <c r="H1684" s="189">
        <v>2</v>
      </c>
      <c r="I1684" s="187"/>
      <c r="J1684" s="187"/>
    </row>
    <row r="1685" spans="1:10" ht="25.5" x14ac:dyDescent="0.2">
      <c r="A1685" s="184"/>
      <c r="B1685" s="186"/>
      <c r="C1685" s="184"/>
      <c r="D1685" s="184" t="s">
        <v>906</v>
      </c>
      <c r="E1685" s="227"/>
      <c r="F1685" s="227"/>
      <c r="G1685" s="185" t="s">
        <v>36</v>
      </c>
      <c r="H1685" s="189">
        <v>1</v>
      </c>
      <c r="I1685" s="187"/>
      <c r="J1685" s="187"/>
    </row>
    <row r="1686" spans="1:10" x14ac:dyDescent="0.2">
      <c r="A1686" s="194"/>
      <c r="B1686" s="194"/>
      <c r="C1686" s="194"/>
      <c r="D1686" s="194"/>
      <c r="E1686" s="194" t="s">
        <v>138</v>
      </c>
      <c r="F1686" s="195"/>
      <c r="G1686" s="194" t="s">
        <v>139</v>
      </c>
      <c r="H1686" s="195"/>
      <c r="I1686" s="194" t="s">
        <v>140</v>
      </c>
      <c r="J1686" s="195"/>
    </row>
    <row r="1687" spans="1:10" ht="15" thickBot="1" x14ac:dyDescent="0.25">
      <c r="A1687" s="194"/>
      <c r="B1687" s="194"/>
      <c r="C1687" s="194"/>
      <c r="D1687" s="194"/>
      <c r="E1687" s="194" t="s">
        <v>141</v>
      </c>
      <c r="F1687" s="195"/>
      <c r="G1687" s="194"/>
      <c r="H1687" s="224" t="s">
        <v>142</v>
      </c>
      <c r="I1687" s="224"/>
      <c r="J1687" s="195"/>
    </row>
    <row r="1688" spans="1:10" ht="15" thickTop="1" x14ac:dyDescent="0.2">
      <c r="A1688" s="177"/>
      <c r="B1688" s="177"/>
      <c r="C1688" s="177"/>
      <c r="D1688" s="177"/>
      <c r="E1688" s="177"/>
      <c r="F1688" s="177"/>
      <c r="G1688" s="177"/>
      <c r="H1688" s="177"/>
      <c r="I1688" s="177"/>
      <c r="J1688" s="177"/>
    </row>
    <row r="1689" spans="1:10" ht="15" x14ac:dyDescent="0.2">
      <c r="A1689" s="169" t="s">
        <v>621</v>
      </c>
      <c r="B1689" s="171" t="s">
        <v>8</v>
      </c>
      <c r="C1689" s="169" t="s">
        <v>9</v>
      </c>
      <c r="D1689" s="169" t="s">
        <v>10</v>
      </c>
      <c r="E1689" s="225" t="s">
        <v>129</v>
      </c>
      <c r="F1689" s="225"/>
      <c r="G1689" s="170" t="s">
        <v>11</v>
      </c>
      <c r="H1689" s="171" t="s">
        <v>12</v>
      </c>
      <c r="I1689" s="171" t="s">
        <v>13</v>
      </c>
      <c r="J1689" s="171" t="s">
        <v>15</v>
      </c>
    </row>
    <row r="1690" spans="1:10" ht="25.5" x14ac:dyDescent="0.2">
      <c r="A1690" s="172"/>
      <c r="B1690" s="174"/>
      <c r="C1690" s="172"/>
      <c r="D1690" s="172" t="s">
        <v>622</v>
      </c>
      <c r="E1690" s="226"/>
      <c r="F1690" s="226"/>
      <c r="G1690" s="173" t="s">
        <v>36</v>
      </c>
      <c r="H1690" s="176">
        <v>1</v>
      </c>
      <c r="I1690" s="175"/>
      <c r="J1690" s="175"/>
    </row>
    <row r="1691" spans="1:10" x14ac:dyDescent="0.2">
      <c r="A1691" s="178"/>
      <c r="B1691" s="180"/>
      <c r="C1691" s="178"/>
      <c r="D1691" s="178" t="s">
        <v>288</v>
      </c>
      <c r="E1691" s="223"/>
      <c r="F1691" s="223"/>
      <c r="G1691" s="179" t="s">
        <v>137</v>
      </c>
      <c r="H1691" s="183">
        <v>0.154</v>
      </c>
      <c r="I1691" s="181"/>
      <c r="J1691" s="181"/>
    </row>
    <row r="1692" spans="1:10" x14ac:dyDescent="0.2">
      <c r="A1692" s="178"/>
      <c r="B1692" s="180"/>
      <c r="C1692" s="178"/>
      <c r="D1692" s="178" t="s">
        <v>289</v>
      </c>
      <c r="E1692" s="223"/>
      <c r="F1692" s="223"/>
      <c r="G1692" s="179" t="s">
        <v>137</v>
      </c>
      <c r="H1692" s="183">
        <v>0.128</v>
      </c>
      <c r="I1692" s="181"/>
      <c r="J1692" s="181"/>
    </row>
    <row r="1693" spans="1:10" ht="25.5" x14ac:dyDescent="0.2">
      <c r="A1693" s="184"/>
      <c r="B1693" s="186"/>
      <c r="C1693" s="184"/>
      <c r="D1693" s="184" t="s">
        <v>907</v>
      </c>
      <c r="E1693" s="227"/>
      <c r="F1693" s="227"/>
      <c r="G1693" s="185" t="s">
        <v>36</v>
      </c>
      <c r="H1693" s="189">
        <v>1</v>
      </c>
      <c r="I1693" s="187"/>
      <c r="J1693" s="187"/>
    </row>
    <row r="1694" spans="1:10" x14ac:dyDescent="0.2">
      <c r="A1694" s="194"/>
      <c r="B1694" s="194"/>
      <c r="C1694" s="194"/>
      <c r="D1694" s="194"/>
      <c r="E1694" s="194" t="s">
        <v>138</v>
      </c>
      <c r="F1694" s="195"/>
      <c r="G1694" s="194" t="s">
        <v>139</v>
      </c>
      <c r="H1694" s="195"/>
      <c r="I1694" s="194" t="s">
        <v>140</v>
      </c>
      <c r="J1694" s="195"/>
    </row>
    <row r="1695" spans="1:10" ht="15" thickBot="1" x14ac:dyDescent="0.25">
      <c r="A1695" s="194"/>
      <c r="B1695" s="194"/>
      <c r="C1695" s="194"/>
      <c r="D1695" s="194"/>
      <c r="E1695" s="194" t="s">
        <v>141</v>
      </c>
      <c r="F1695" s="195"/>
      <c r="G1695" s="194"/>
      <c r="H1695" s="224" t="s">
        <v>142</v>
      </c>
      <c r="I1695" s="224"/>
      <c r="J1695" s="195"/>
    </row>
    <row r="1696" spans="1:10" ht="15" thickTop="1" x14ac:dyDescent="0.2">
      <c r="A1696" s="177"/>
      <c r="B1696" s="177"/>
      <c r="C1696" s="177"/>
      <c r="D1696" s="177"/>
      <c r="E1696" s="177"/>
      <c r="F1696" s="177"/>
      <c r="G1696" s="177"/>
      <c r="H1696" s="177"/>
      <c r="I1696" s="177"/>
      <c r="J1696" s="177"/>
    </row>
    <row r="1697" spans="1:10" ht="15" x14ac:dyDescent="0.2">
      <c r="A1697" s="169" t="s">
        <v>623</v>
      </c>
      <c r="B1697" s="171" t="s">
        <v>8</v>
      </c>
      <c r="C1697" s="169" t="s">
        <v>9</v>
      </c>
      <c r="D1697" s="169" t="s">
        <v>10</v>
      </c>
      <c r="E1697" s="225" t="s">
        <v>129</v>
      </c>
      <c r="F1697" s="225"/>
      <c r="G1697" s="170" t="s">
        <v>11</v>
      </c>
      <c r="H1697" s="171" t="s">
        <v>12</v>
      </c>
      <c r="I1697" s="171" t="s">
        <v>13</v>
      </c>
      <c r="J1697" s="171" t="s">
        <v>15</v>
      </c>
    </row>
    <row r="1698" spans="1:10" ht="25.5" x14ac:dyDescent="0.2">
      <c r="A1698" s="172"/>
      <c r="B1698" s="174"/>
      <c r="C1698" s="172"/>
      <c r="D1698" s="172" t="s">
        <v>98</v>
      </c>
      <c r="E1698" s="226"/>
      <c r="F1698" s="226"/>
      <c r="G1698" s="173" t="s">
        <v>36</v>
      </c>
      <c r="H1698" s="176">
        <v>1</v>
      </c>
      <c r="I1698" s="175"/>
      <c r="J1698" s="175"/>
    </row>
    <row r="1699" spans="1:10" x14ac:dyDescent="0.2">
      <c r="A1699" s="178"/>
      <c r="B1699" s="180"/>
      <c r="C1699" s="178"/>
      <c r="D1699" s="178" t="s">
        <v>289</v>
      </c>
      <c r="E1699" s="223"/>
      <c r="F1699" s="223"/>
      <c r="G1699" s="179" t="s">
        <v>137</v>
      </c>
      <c r="H1699" s="183">
        <v>7</v>
      </c>
      <c r="I1699" s="181"/>
      <c r="J1699" s="181"/>
    </row>
    <row r="1700" spans="1:10" ht="25.5" x14ac:dyDescent="0.2">
      <c r="A1700" s="184"/>
      <c r="B1700" s="186"/>
      <c r="C1700" s="184"/>
      <c r="D1700" s="184" t="s">
        <v>329</v>
      </c>
      <c r="E1700" s="227"/>
      <c r="F1700" s="227"/>
      <c r="G1700" s="185" t="s">
        <v>36</v>
      </c>
      <c r="H1700" s="189">
        <v>1</v>
      </c>
      <c r="I1700" s="187"/>
      <c r="J1700" s="187"/>
    </row>
    <row r="1701" spans="1:10" x14ac:dyDescent="0.2">
      <c r="A1701" s="194"/>
      <c r="B1701" s="194"/>
      <c r="C1701" s="194"/>
      <c r="D1701" s="194"/>
      <c r="E1701" s="194" t="s">
        <v>138</v>
      </c>
      <c r="F1701" s="195"/>
      <c r="G1701" s="194" t="s">
        <v>139</v>
      </c>
      <c r="H1701" s="195"/>
      <c r="I1701" s="194" t="s">
        <v>140</v>
      </c>
      <c r="J1701" s="195"/>
    </row>
    <row r="1702" spans="1:10" ht="15" thickBot="1" x14ac:dyDescent="0.25">
      <c r="A1702" s="194"/>
      <c r="B1702" s="194"/>
      <c r="C1702" s="194"/>
      <c r="D1702" s="194"/>
      <c r="E1702" s="194" t="s">
        <v>141</v>
      </c>
      <c r="F1702" s="195"/>
      <c r="G1702" s="194"/>
      <c r="H1702" s="224" t="s">
        <v>142</v>
      </c>
      <c r="I1702" s="224"/>
      <c r="J1702" s="195"/>
    </row>
    <row r="1703" spans="1:10" ht="15" thickTop="1" x14ac:dyDescent="0.2">
      <c r="A1703" s="177"/>
      <c r="B1703" s="177"/>
      <c r="C1703" s="177"/>
      <c r="D1703" s="177"/>
      <c r="E1703" s="177"/>
      <c r="F1703" s="177"/>
      <c r="G1703" s="177"/>
      <c r="H1703" s="177"/>
      <c r="I1703" s="177"/>
      <c r="J1703" s="177"/>
    </row>
    <row r="1704" spans="1:10" ht="15" x14ac:dyDescent="0.2">
      <c r="A1704" s="169" t="s">
        <v>624</v>
      </c>
      <c r="B1704" s="171" t="s">
        <v>8</v>
      </c>
      <c r="C1704" s="169" t="s">
        <v>9</v>
      </c>
      <c r="D1704" s="169" t="s">
        <v>10</v>
      </c>
      <c r="E1704" s="225" t="s">
        <v>129</v>
      </c>
      <c r="F1704" s="225"/>
      <c r="G1704" s="170" t="s">
        <v>11</v>
      </c>
      <c r="H1704" s="171" t="s">
        <v>12</v>
      </c>
      <c r="I1704" s="171" t="s">
        <v>13</v>
      </c>
      <c r="J1704" s="171" t="s">
        <v>15</v>
      </c>
    </row>
    <row r="1705" spans="1:10" ht="51" x14ac:dyDescent="0.2">
      <c r="A1705" s="172"/>
      <c r="B1705" s="174"/>
      <c r="C1705" s="172"/>
      <c r="D1705" s="172" t="s">
        <v>99</v>
      </c>
      <c r="E1705" s="226"/>
      <c r="F1705" s="226"/>
      <c r="G1705" s="173" t="s">
        <v>58</v>
      </c>
      <c r="H1705" s="176">
        <v>1</v>
      </c>
      <c r="I1705" s="175"/>
      <c r="J1705" s="175"/>
    </row>
    <row r="1706" spans="1:10" x14ac:dyDescent="0.2">
      <c r="A1706" s="178"/>
      <c r="B1706" s="180"/>
      <c r="C1706" s="178"/>
      <c r="D1706" s="178" t="s">
        <v>309</v>
      </c>
      <c r="E1706" s="223"/>
      <c r="F1706" s="223"/>
      <c r="G1706" s="179" t="s">
        <v>304</v>
      </c>
      <c r="H1706" s="183">
        <v>1</v>
      </c>
      <c r="I1706" s="181"/>
      <c r="J1706" s="181"/>
    </row>
    <row r="1707" spans="1:10" x14ac:dyDescent="0.2">
      <c r="A1707" s="178"/>
      <c r="B1707" s="180"/>
      <c r="C1707" s="178"/>
      <c r="D1707" s="178" t="s">
        <v>303</v>
      </c>
      <c r="E1707" s="223"/>
      <c r="F1707" s="223"/>
      <c r="G1707" s="179" t="s">
        <v>304</v>
      </c>
      <c r="H1707" s="183">
        <v>1</v>
      </c>
      <c r="I1707" s="181"/>
      <c r="J1707" s="181"/>
    </row>
    <row r="1708" spans="1:10" ht="38.25" x14ac:dyDescent="0.2">
      <c r="A1708" s="184"/>
      <c r="B1708" s="186"/>
      <c r="C1708" s="184"/>
      <c r="D1708" s="184" t="s">
        <v>330</v>
      </c>
      <c r="E1708" s="227"/>
      <c r="F1708" s="227"/>
      <c r="G1708" s="185" t="s">
        <v>58</v>
      </c>
      <c r="H1708" s="189">
        <v>1</v>
      </c>
      <c r="I1708" s="187"/>
      <c r="J1708" s="187"/>
    </row>
    <row r="1709" spans="1:10" x14ac:dyDescent="0.2">
      <c r="A1709" s="184"/>
      <c r="B1709" s="186"/>
      <c r="C1709" s="184"/>
      <c r="D1709" s="184" t="s">
        <v>306</v>
      </c>
      <c r="E1709" s="227"/>
      <c r="F1709" s="227"/>
      <c r="G1709" s="185" t="s">
        <v>137</v>
      </c>
      <c r="H1709" s="189">
        <v>1</v>
      </c>
      <c r="I1709" s="187"/>
      <c r="J1709" s="187"/>
    </row>
    <row r="1710" spans="1:10" x14ac:dyDescent="0.2">
      <c r="A1710" s="184"/>
      <c r="B1710" s="186"/>
      <c r="C1710" s="184"/>
      <c r="D1710" s="184" t="s">
        <v>312</v>
      </c>
      <c r="E1710" s="227"/>
      <c r="F1710" s="227"/>
      <c r="G1710" s="185" t="s">
        <v>137</v>
      </c>
      <c r="H1710" s="189">
        <v>1</v>
      </c>
      <c r="I1710" s="187"/>
      <c r="J1710" s="187"/>
    </row>
    <row r="1711" spans="1:10" x14ac:dyDescent="0.2">
      <c r="A1711" s="194"/>
      <c r="B1711" s="194"/>
      <c r="C1711" s="194"/>
      <c r="D1711" s="194"/>
      <c r="E1711" s="194" t="s">
        <v>138</v>
      </c>
      <c r="F1711" s="195"/>
      <c r="G1711" s="194" t="s">
        <v>139</v>
      </c>
      <c r="H1711" s="195"/>
      <c r="I1711" s="194" t="s">
        <v>140</v>
      </c>
      <c r="J1711" s="195"/>
    </row>
    <row r="1712" spans="1:10" ht="15" thickBot="1" x14ac:dyDescent="0.25">
      <c r="A1712" s="194"/>
      <c r="B1712" s="194"/>
      <c r="C1712" s="194"/>
      <c r="D1712" s="194"/>
      <c r="E1712" s="194" t="s">
        <v>141</v>
      </c>
      <c r="F1712" s="195"/>
      <c r="G1712" s="194"/>
      <c r="H1712" s="224" t="s">
        <v>142</v>
      </c>
      <c r="I1712" s="224"/>
      <c r="J1712" s="195"/>
    </row>
    <row r="1713" spans="1:10" ht="15" thickTop="1" x14ac:dyDescent="0.2">
      <c r="A1713" s="177"/>
      <c r="B1713" s="177"/>
      <c r="C1713" s="177"/>
      <c r="D1713" s="177"/>
      <c r="E1713" s="177"/>
      <c r="F1713" s="177"/>
      <c r="G1713" s="177"/>
      <c r="H1713" s="177"/>
      <c r="I1713" s="177"/>
      <c r="J1713" s="177"/>
    </row>
    <row r="1714" spans="1:10" ht="15" x14ac:dyDescent="0.2">
      <c r="A1714" s="169" t="s">
        <v>625</v>
      </c>
      <c r="B1714" s="171" t="s">
        <v>8</v>
      </c>
      <c r="C1714" s="169" t="s">
        <v>9</v>
      </c>
      <c r="D1714" s="169" t="s">
        <v>10</v>
      </c>
      <c r="E1714" s="225" t="s">
        <v>129</v>
      </c>
      <c r="F1714" s="225"/>
      <c r="G1714" s="170" t="s">
        <v>11</v>
      </c>
      <c r="H1714" s="171" t="s">
        <v>12</v>
      </c>
      <c r="I1714" s="171" t="s">
        <v>13</v>
      </c>
      <c r="J1714" s="171" t="s">
        <v>15</v>
      </c>
    </row>
    <row r="1715" spans="1:10" ht="25.5" x14ac:dyDescent="0.2">
      <c r="A1715" s="172"/>
      <c r="B1715" s="174"/>
      <c r="C1715" s="172"/>
      <c r="D1715" s="172" t="s">
        <v>626</v>
      </c>
      <c r="E1715" s="226"/>
      <c r="F1715" s="226"/>
      <c r="G1715" s="173" t="s">
        <v>36</v>
      </c>
      <c r="H1715" s="176">
        <v>1</v>
      </c>
      <c r="I1715" s="175"/>
      <c r="J1715" s="175"/>
    </row>
    <row r="1716" spans="1:10" ht="51" x14ac:dyDescent="0.2">
      <c r="A1716" s="178"/>
      <c r="B1716" s="180"/>
      <c r="C1716" s="178"/>
      <c r="D1716" s="178" t="s">
        <v>331</v>
      </c>
      <c r="E1716" s="223"/>
      <c r="F1716" s="223"/>
      <c r="G1716" s="179" t="s">
        <v>130</v>
      </c>
      <c r="H1716" s="183">
        <v>0.1737311</v>
      </c>
      <c r="I1716" s="181"/>
      <c r="J1716" s="181"/>
    </row>
    <row r="1717" spans="1:10" x14ac:dyDescent="0.2">
      <c r="A1717" s="178"/>
      <c r="B1717" s="180"/>
      <c r="C1717" s="178"/>
      <c r="D1717" s="178" t="s">
        <v>136</v>
      </c>
      <c r="E1717" s="223"/>
      <c r="F1717" s="223"/>
      <c r="G1717" s="179" t="s">
        <v>137</v>
      </c>
      <c r="H1717" s="183">
        <v>1.63</v>
      </c>
      <c r="I1717" s="181"/>
      <c r="J1717" s="181"/>
    </row>
    <row r="1718" spans="1:10" x14ac:dyDescent="0.2">
      <c r="A1718" s="178"/>
      <c r="B1718" s="180"/>
      <c r="C1718" s="178"/>
      <c r="D1718" s="178" t="s">
        <v>289</v>
      </c>
      <c r="E1718" s="223"/>
      <c r="F1718" s="223"/>
      <c r="G1718" s="179" t="s">
        <v>137</v>
      </c>
      <c r="H1718" s="183">
        <v>1.2</v>
      </c>
      <c r="I1718" s="181"/>
      <c r="J1718" s="181"/>
    </row>
    <row r="1719" spans="1:10" x14ac:dyDescent="0.2">
      <c r="A1719" s="184"/>
      <c r="B1719" s="186"/>
      <c r="C1719" s="184"/>
      <c r="D1719" s="184" t="s">
        <v>332</v>
      </c>
      <c r="E1719" s="227"/>
      <c r="F1719" s="227"/>
      <c r="G1719" s="185" t="s">
        <v>36</v>
      </c>
      <c r="H1719" s="189">
        <v>1</v>
      </c>
      <c r="I1719" s="187"/>
      <c r="J1719" s="187"/>
    </row>
    <row r="1720" spans="1:10" x14ac:dyDescent="0.2">
      <c r="A1720" s="194"/>
      <c r="B1720" s="194"/>
      <c r="C1720" s="194"/>
      <c r="D1720" s="194"/>
      <c r="E1720" s="194" t="s">
        <v>138</v>
      </c>
      <c r="F1720" s="195"/>
      <c r="G1720" s="194" t="s">
        <v>139</v>
      </c>
      <c r="H1720" s="195"/>
      <c r="I1720" s="194" t="s">
        <v>140</v>
      </c>
      <c r="J1720" s="195"/>
    </row>
    <row r="1721" spans="1:10" ht="15" thickBot="1" x14ac:dyDescent="0.25">
      <c r="A1721" s="194"/>
      <c r="B1721" s="194"/>
      <c r="C1721" s="194"/>
      <c r="D1721" s="194"/>
      <c r="E1721" s="194" t="s">
        <v>141</v>
      </c>
      <c r="F1721" s="195"/>
      <c r="G1721" s="194"/>
      <c r="H1721" s="224" t="s">
        <v>142</v>
      </c>
      <c r="I1721" s="224"/>
      <c r="J1721" s="195"/>
    </row>
    <row r="1722" spans="1:10" ht="15" thickTop="1" x14ac:dyDescent="0.2">
      <c r="A1722" s="177"/>
      <c r="B1722" s="177"/>
      <c r="C1722" s="177"/>
      <c r="D1722" s="177"/>
      <c r="E1722" s="177"/>
      <c r="F1722" s="177"/>
      <c r="G1722" s="177"/>
      <c r="H1722" s="177"/>
      <c r="I1722" s="177"/>
      <c r="J1722" s="177"/>
    </row>
    <row r="1723" spans="1:10" ht="15" x14ac:dyDescent="0.2">
      <c r="A1723" s="169" t="s">
        <v>627</v>
      </c>
      <c r="B1723" s="171" t="s">
        <v>8</v>
      </c>
      <c r="C1723" s="169" t="s">
        <v>9</v>
      </c>
      <c r="D1723" s="169" t="s">
        <v>10</v>
      </c>
      <c r="E1723" s="225" t="s">
        <v>129</v>
      </c>
      <c r="F1723" s="225"/>
      <c r="G1723" s="170" t="s">
        <v>11</v>
      </c>
      <c r="H1723" s="171" t="s">
        <v>12</v>
      </c>
      <c r="I1723" s="171" t="s">
        <v>13</v>
      </c>
      <c r="J1723" s="171" t="s">
        <v>15</v>
      </c>
    </row>
    <row r="1724" spans="1:10" x14ac:dyDescent="0.2">
      <c r="A1724" s="172"/>
      <c r="B1724" s="174"/>
      <c r="C1724" s="172"/>
      <c r="D1724" s="172" t="s">
        <v>628</v>
      </c>
      <c r="E1724" s="226" t="s">
        <v>143</v>
      </c>
      <c r="F1724" s="226"/>
      <c r="G1724" s="173" t="s">
        <v>58</v>
      </c>
      <c r="H1724" s="176">
        <v>1</v>
      </c>
      <c r="I1724" s="175"/>
      <c r="J1724" s="175"/>
    </row>
    <row r="1725" spans="1:10" ht="15" x14ac:dyDescent="0.2">
      <c r="A1725" s="225" t="s">
        <v>144</v>
      </c>
      <c r="B1725" s="229" t="s">
        <v>8</v>
      </c>
      <c r="C1725" s="225" t="s">
        <v>9</v>
      </c>
      <c r="D1725" s="225" t="s">
        <v>145</v>
      </c>
      <c r="E1725" s="229" t="s">
        <v>146</v>
      </c>
      <c r="F1725" s="231" t="s">
        <v>147</v>
      </c>
      <c r="G1725" s="229"/>
      <c r="H1725" s="231" t="s">
        <v>148</v>
      </c>
      <c r="I1725" s="229"/>
      <c r="J1725" s="229" t="s">
        <v>149</v>
      </c>
    </row>
    <row r="1726" spans="1:10" ht="15" x14ac:dyDescent="0.2">
      <c r="A1726" s="229"/>
      <c r="B1726" s="229"/>
      <c r="C1726" s="229"/>
      <c r="D1726" s="229"/>
      <c r="E1726" s="229"/>
      <c r="F1726" s="171" t="s">
        <v>150</v>
      </c>
      <c r="G1726" s="171" t="s">
        <v>151</v>
      </c>
      <c r="H1726" s="171" t="s">
        <v>150</v>
      </c>
      <c r="I1726" s="171" t="s">
        <v>151</v>
      </c>
      <c r="J1726" s="229"/>
    </row>
    <row r="1727" spans="1:10" x14ac:dyDescent="0.2">
      <c r="A1727" s="184"/>
      <c r="B1727" s="186"/>
      <c r="C1727" s="184"/>
      <c r="D1727" s="184" t="s">
        <v>285</v>
      </c>
      <c r="E1727" s="189">
        <v>1</v>
      </c>
      <c r="F1727" s="187">
        <v>1</v>
      </c>
      <c r="G1727" s="187">
        <v>0</v>
      </c>
      <c r="H1727" s="188"/>
      <c r="I1727" s="188"/>
      <c r="J1727" s="188"/>
    </row>
    <row r="1728" spans="1:10" x14ac:dyDescent="0.2">
      <c r="A1728" s="184"/>
      <c r="B1728" s="186"/>
      <c r="C1728" s="184"/>
      <c r="D1728" s="184" t="s">
        <v>286</v>
      </c>
      <c r="E1728" s="189">
        <v>1</v>
      </c>
      <c r="F1728" s="187">
        <v>1</v>
      </c>
      <c r="G1728" s="187">
        <v>0</v>
      </c>
      <c r="H1728" s="188"/>
      <c r="I1728" s="188"/>
      <c r="J1728" s="188"/>
    </row>
    <row r="1729" spans="1:10" x14ac:dyDescent="0.2">
      <c r="A1729" s="213"/>
      <c r="B1729" s="213"/>
      <c r="C1729" s="213"/>
      <c r="D1729" s="213"/>
      <c r="E1729" s="213"/>
      <c r="F1729" s="213"/>
      <c r="G1729" s="213" t="s">
        <v>160</v>
      </c>
      <c r="H1729" s="213"/>
      <c r="I1729" s="213"/>
      <c r="J1729" s="192"/>
    </row>
    <row r="1730" spans="1:10" ht="15" x14ac:dyDescent="0.2">
      <c r="A1730" s="169" t="s">
        <v>161</v>
      </c>
      <c r="B1730" s="171" t="s">
        <v>8</v>
      </c>
      <c r="C1730" s="169" t="s">
        <v>9</v>
      </c>
      <c r="D1730" s="169" t="s">
        <v>162</v>
      </c>
      <c r="E1730" s="171" t="s">
        <v>146</v>
      </c>
      <c r="F1730" s="229" t="s">
        <v>163</v>
      </c>
      <c r="G1730" s="229"/>
      <c r="H1730" s="229"/>
      <c r="I1730" s="229"/>
      <c r="J1730" s="171" t="s">
        <v>149</v>
      </c>
    </row>
    <row r="1731" spans="1:10" x14ac:dyDescent="0.2">
      <c r="A1731" s="184"/>
      <c r="B1731" s="186"/>
      <c r="C1731" s="184"/>
      <c r="D1731" s="184" t="s">
        <v>164</v>
      </c>
      <c r="E1731" s="189">
        <v>1</v>
      </c>
      <c r="F1731" s="184"/>
      <c r="G1731" s="184"/>
      <c r="H1731" s="184"/>
      <c r="I1731" s="188"/>
      <c r="J1731" s="188"/>
    </row>
    <row r="1732" spans="1:10" x14ac:dyDescent="0.2">
      <c r="A1732" s="213"/>
      <c r="B1732" s="213"/>
      <c r="C1732" s="213"/>
      <c r="D1732" s="213"/>
      <c r="E1732" s="213"/>
      <c r="F1732" s="213"/>
      <c r="G1732" s="213" t="s">
        <v>165</v>
      </c>
      <c r="H1732" s="213"/>
      <c r="I1732" s="213"/>
      <c r="J1732" s="192"/>
    </row>
    <row r="1733" spans="1:10" x14ac:dyDescent="0.2">
      <c r="A1733" s="213"/>
      <c r="B1733" s="213"/>
      <c r="C1733" s="213"/>
      <c r="D1733" s="213"/>
      <c r="E1733" s="213"/>
      <c r="F1733" s="213"/>
      <c r="G1733" s="213" t="s">
        <v>166</v>
      </c>
      <c r="H1733" s="213"/>
      <c r="I1733" s="213"/>
      <c r="J1733" s="192"/>
    </row>
    <row r="1734" spans="1:10" x14ac:dyDescent="0.2">
      <c r="A1734" s="213"/>
      <c r="B1734" s="213"/>
      <c r="C1734" s="213"/>
      <c r="D1734" s="213"/>
      <c r="E1734" s="213"/>
      <c r="F1734" s="213"/>
      <c r="G1734" s="213" t="s">
        <v>167</v>
      </c>
      <c r="H1734" s="213"/>
      <c r="I1734" s="213"/>
      <c r="J1734" s="192"/>
    </row>
    <row r="1735" spans="1:10" x14ac:dyDescent="0.2">
      <c r="A1735" s="213"/>
      <c r="B1735" s="213"/>
      <c r="C1735" s="213"/>
      <c r="D1735" s="213"/>
      <c r="E1735" s="213"/>
      <c r="F1735" s="213"/>
      <c r="G1735" s="213" t="s">
        <v>168</v>
      </c>
      <c r="H1735" s="213"/>
      <c r="I1735" s="213"/>
      <c r="J1735" s="192"/>
    </row>
    <row r="1736" spans="1:10" x14ac:dyDescent="0.2">
      <c r="A1736" s="213"/>
      <c r="B1736" s="213"/>
      <c r="C1736" s="213"/>
      <c r="D1736" s="213"/>
      <c r="E1736" s="213"/>
      <c r="F1736" s="213"/>
      <c r="G1736" s="213" t="s">
        <v>169</v>
      </c>
      <c r="H1736" s="213"/>
      <c r="I1736" s="213"/>
      <c r="J1736" s="192"/>
    </row>
    <row r="1737" spans="1:10" x14ac:dyDescent="0.2">
      <c r="A1737" s="213"/>
      <c r="B1737" s="213"/>
      <c r="C1737" s="213"/>
      <c r="D1737" s="213"/>
      <c r="E1737" s="213"/>
      <c r="F1737" s="213"/>
      <c r="G1737" s="213" t="s">
        <v>170</v>
      </c>
      <c r="H1737" s="213"/>
      <c r="I1737" s="213"/>
      <c r="J1737" s="192">
        <v>16.04</v>
      </c>
    </row>
    <row r="1738" spans="1:10" x14ac:dyDescent="0.2">
      <c r="A1738" s="213"/>
      <c r="B1738" s="213"/>
      <c r="C1738" s="213"/>
      <c r="D1738" s="213"/>
      <c r="E1738" s="213"/>
      <c r="F1738" s="213"/>
      <c r="G1738" s="213" t="s">
        <v>171</v>
      </c>
      <c r="H1738" s="213"/>
      <c r="I1738" s="213"/>
      <c r="J1738" s="192"/>
    </row>
    <row r="1739" spans="1:10" ht="15" x14ac:dyDescent="0.2">
      <c r="A1739" s="169" t="s">
        <v>172</v>
      </c>
      <c r="B1739" s="171" t="s">
        <v>9</v>
      </c>
      <c r="C1739" s="169" t="s">
        <v>8</v>
      </c>
      <c r="D1739" s="169" t="s">
        <v>173</v>
      </c>
      <c r="E1739" s="171" t="s">
        <v>146</v>
      </c>
      <c r="F1739" s="171" t="s">
        <v>174</v>
      </c>
      <c r="G1739" s="229" t="s">
        <v>175</v>
      </c>
      <c r="H1739" s="229"/>
      <c r="I1739" s="229"/>
      <c r="J1739" s="171" t="s">
        <v>149</v>
      </c>
    </row>
    <row r="1740" spans="1:10" x14ac:dyDescent="0.2">
      <c r="A1740" s="184"/>
      <c r="B1740" s="186"/>
      <c r="C1740" s="184"/>
      <c r="D1740" s="184" t="s">
        <v>908</v>
      </c>
      <c r="E1740" s="189">
        <v>4.4999999999999998E-2</v>
      </c>
      <c r="F1740" s="185" t="s">
        <v>58</v>
      </c>
      <c r="G1740" s="230"/>
      <c r="H1740" s="230"/>
      <c r="I1740" s="227"/>
      <c r="J1740" s="188"/>
    </row>
    <row r="1741" spans="1:10" x14ac:dyDescent="0.2">
      <c r="A1741" s="184"/>
      <c r="B1741" s="186"/>
      <c r="C1741" s="184"/>
      <c r="D1741" s="184" t="s">
        <v>909</v>
      </c>
      <c r="E1741" s="189">
        <v>1</v>
      </c>
      <c r="F1741" s="185" t="s">
        <v>58</v>
      </c>
      <c r="G1741" s="230"/>
      <c r="H1741" s="230"/>
      <c r="I1741" s="227"/>
      <c r="J1741" s="188"/>
    </row>
    <row r="1742" spans="1:10" x14ac:dyDescent="0.2">
      <c r="A1742" s="213"/>
      <c r="B1742" s="213"/>
      <c r="C1742" s="213"/>
      <c r="D1742" s="213"/>
      <c r="E1742" s="213"/>
      <c r="F1742" s="213"/>
      <c r="G1742" s="213" t="s">
        <v>180</v>
      </c>
      <c r="H1742" s="213"/>
      <c r="I1742" s="213"/>
      <c r="J1742" s="192"/>
    </row>
    <row r="1743" spans="1:10" ht="15" x14ac:dyDescent="0.2">
      <c r="A1743" s="169" t="s">
        <v>185</v>
      </c>
      <c r="B1743" s="171" t="s">
        <v>9</v>
      </c>
      <c r="C1743" s="169" t="s">
        <v>152</v>
      </c>
      <c r="D1743" s="169" t="s">
        <v>186</v>
      </c>
      <c r="E1743" s="171" t="s">
        <v>8</v>
      </c>
      <c r="F1743" s="171" t="s">
        <v>146</v>
      </c>
      <c r="G1743" s="170" t="s">
        <v>174</v>
      </c>
      <c r="H1743" s="229" t="s">
        <v>175</v>
      </c>
      <c r="I1743" s="229"/>
      <c r="J1743" s="171" t="s">
        <v>149</v>
      </c>
    </row>
    <row r="1744" spans="1:10" ht="25.5" x14ac:dyDescent="0.2">
      <c r="A1744" s="178"/>
      <c r="B1744" s="180"/>
      <c r="C1744" s="178"/>
      <c r="D1744" s="178" t="s">
        <v>188</v>
      </c>
      <c r="E1744" s="180"/>
      <c r="F1744" s="183">
        <v>1.0000000000000001E-5</v>
      </c>
      <c r="G1744" s="179" t="s">
        <v>187</v>
      </c>
      <c r="H1744" s="228"/>
      <c r="I1744" s="223"/>
      <c r="J1744" s="182"/>
    </row>
    <row r="1745" spans="1:10" x14ac:dyDescent="0.2">
      <c r="A1745" s="213"/>
      <c r="B1745" s="213"/>
      <c r="C1745" s="213"/>
      <c r="D1745" s="213"/>
      <c r="E1745" s="213"/>
      <c r="F1745" s="213"/>
      <c r="G1745" s="213" t="s">
        <v>189</v>
      </c>
      <c r="H1745" s="213"/>
      <c r="I1745" s="213"/>
      <c r="J1745" s="192"/>
    </row>
    <row r="1746" spans="1:10" x14ac:dyDescent="0.2">
      <c r="A1746" s="194"/>
      <c r="B1746" s="194"/>
      <c r="C1746" s="194"/>
      <c r="D1746" s="194"/>
      <c r="E1746" s="194" t="s">
        <v>138</v>
      </c>
      <c r="F1746" s="195"/>
      <c r="G1746" s="194" t="s">
        <v>139</v>
      </c>
      <c r="H1746" s="195"/>
      <c r="I1746" s="194" t="s">
        <v>140</v>
      </c>
      <c r="J1746" s="195"/>
    </row>
    <row r="1747" spans="1:10" ht="15" thickBot="1" x14ac:dyDescent="0.25">
      <c r="A1747" s="194"/>
      <c r="B1747" s="194"/>
      <c r="C1747" s="194"/>
      <c r="D1747" s="194"/>
      <c r="E1747" s="194" t="s">
        <v>141</v>
      </c>
      <c r="F1747" s="195"/>
      <c r="G1747" s="194"/>
      <c r="H1747" s="224" t="s">
        <v>142</v>
      </c>
      <c r="I1747" s="224"/>
      <c r="J1747" s="195"/>
    </row>
    <row r="1748" spans="1:10" ht="15" thickTop="1" x14ac:dyDescent="0.2">
      <c r="A1748" s="177"/>
      <c r="B1748" s="177"/>
      <c r="C1748" s="177"/>
      <c r="D1748" s="177"/>
      <c r="E1748" s="177"/>
      <c r="F1748" s="177"/>
      <c r="G1748" s="177"/>
      <c r="H1748" s="177"/>
      <c r="I1748" s="177"/>
      <c r="J1748" s="177"/>
    </row>
    <row r="1749" spans="1:10" ht="15" x14ac:dyDescent="0.2">
      <c r="A1749" s="169" t="s">
        <v>629</v>
      </c>
      <c r="B1749" s="171" t="s">
        <v>8</v>
      </c>
      <c r="C1749" s="169" t="s">
        <v>9</v>
      </c>
      <c r="D1749" s="169" t="s">
        <v>10</v>
      </c>
      <c r="E1749" s="225" t="s">
        <v>129</v>
      </c>
      <c r="F1749" s="225"/>
      <c r="G1749" s="170" t="s">
        <v>11</v>
      </c>
      <c r="H1749" s="171" t="s">
        <v>12</v>
      </c>
      <c r="I1749" s="171" t="s">
        <v>13</v>
      </c>
      <c r="J1749" s="171" t="s">
        <v>15</v>
      </c>
    </row>
    <row r="1750" spans="1:10" ht="25.5" x14ac:dyDescent="0.2">
      <c r="A1750" s="172"/>
      <c r="B1750" s="174"/>
      <c r="C1750" s="172"/>
      <c r="D1750" s="172" t="s">
        <v>630</v>
      </c>
      <c r="E1750" s="226"/>
      <c r="F1750" s="226"/>
      <c r="G1750" s="173" t="s">
        <v>58</v>
      </c>
      <c r="H1750" s="176">
        <v>1</v>
      </c>
      <c r="I1750" s="175"/>
      <c r="J1750" s="175"/>
    </row>
    <row r="1751" spans="1:10" x14ac:dyDescent="0.2">
      <c r="A1751" s="178"/>
      <c r="B1751" s="180"/>
      <c r="C1751" s="178"/>
      <c r="D1751" s="178" t="s">
        <v>309</v>
      </c>
      <c r="E1751" s="223"/>
      <c r="F1751" s="223"/>
      <c r="G1751" s="179" t="s">
        <v>304</v>
      </c>
      <c r="H1751" s="183">
        <v>0.4</v>
      </c>
      <c r="I1751" s="181"/>
      <c r="J1751" s="181"/>
    </row>
    <row r="1752" spans="1:10" x14ac:dyDescent="0.2">
      <c r="A1752" s="178"/>
      <c r="B1752" s="180"/>
      <c r="C1752" s="178"/>
      <c r="D1752" s="178" t="s">
        <v>310</v>
      </c>
      <c r="E1752" s="223"/>
      <c r="F1752" s="223"/>
      <c r="G1752" s="179" t="s">
        <v>304</v>
      </c>
      <c r="H1752" s="183">
        <v>0.4</v>
      </c>
      <c r="I1752" s="181"/>
      <c r="J1752" s="181"/>
    </row>
    <row r="1753" spans="1:10" ht="25.5" x14ac:dyDescent="0.2">
      <c r="A1753" s="184"/>
      <c r="B1753" s="186"/>
      <c r="C1753" s="184"/>
      <c r="D1753" s="184" t="s">
        <v>910</v>
      </c>
      <c r="E1753" s="227"/>
      <c r="F1753" s="227"/>
      <c r="G1753" s="185" t="s">
        <v>36</v>
      </c>
      <c r="H1753" s="189">
        <v>1</v>
      </c>
      <c r="I1753" s="187"/>
      <c r="J1753" s="187"/>
    </row>
    <row r="1754" spans="1:10" x14ac:dyDescent="0.2">
      <c r="A1754" s="184"/>
      <c r="B1754" s="186"/>
      <c r="C1754" s="184"/>
      <c r="D1754" s="184" t="s">
        <v>311</v>
      </c>
      <c r="E1754" s="227"/>
      <c r="F1754" s="227"/>
      <c r="G1754" s="185" t="s">
        <v>137</v>
      </c>
      <c r="H1754" s="189">
        <v>0.4</v>
      </c>
      <c r="I1754" s="187"/>
      <c r="J1754" s="187"/>
    </row>
    <row r="1755" spans="1:10" x14ac:dyDescent="0.2">
      <c r="A1755" s="184"/>
      <c r="B1755" s="186"/>
      <c r="C1755" s="184"/>
      <c r="D1755" s="184" t="s">
        <v>312</v>
      </c>
      <c r="E1755" s="227"/>
      <c r="F1755" s="227"/>
      <c r="G1755" s="185" t="s">
        <v>137</v>
      </c>
      <c r="H1755" s="189">
        <v>0.4</v>
      </c>
      <c r="I1755" s="187"/>
      <c r="J1755" s="187"/>
    </row>
    <row r="1756" spans="1:10" x14ac:dyDescent="0.2">
      <c r="A1756" s="194"/>
      <c r="B1756" s="194"/>
      <c r="C1756" s="194"/>
      <c r="D1756" s="194"/>
      <c r="E1756" s="194" t="s">
        <v>138</v>
      </c>
      <c r="F1756" s="195"/>
      <c r="G1756" s="194" t="s">
        <v>139</v>
      </c>
      <c r="H1756" s="195"/>
      <c r="I1756" s="194" t="s">
        <v>140</v>
      </c>
      <c r="J1756" s="195"/>
    </row>
    <row r="1757" spans="1:10" ht="15" thickBot="1" x14ac:dyDescent="0.25">
      <c r="A1757" s="194"/>
      <c r="B1757" s="194"/>
      <c r="C1757" s="194"/>
      <c r="D1757" s="194"/>
      <c r="E1757" s="194" t="s">
        <v>141</v>
      </c>
      <c r="F1757" s="195"/>
      <c r="G1757" s="194"/>
      <c r="H1757" s="224" t="s">
        <v>142</v>
      </c>
      <c r="I1757" s="224"/>
      <c r="J1757" s="195"/>
    </row>
    <row r="1758" spans="1:10" ht="15" thickTop="1" x14ac:dyDescent="0.2">
      <c r="A1758" s="177"/>
      <c r="B1758" s="177"/>
      <c r="C1758" s="177"/>
      <c r="D1758" s="177"/>
      <c r="E1758" s="177"/>
      <c r="F1758" s="177"/>
      <c r="G1758" s="177"/>
      <c r="H1758" s="177"/>
      <c r="I1758" s="177"/>
      <c r="J1758" s="177"/>
    </row>
    <row r="1759" spans="1:10" ht="15" x14ac:dyDescent="0.2">
      <c r="A1759" s="169" t="s">
        <v>631</v>
      </c>
      <c r="B1759" s="171" t="s">
        <v>8</v>
      </c>
      <c r="C1759" s="169" t="s">
        <v>9</v>
      </c>
      <c r="D1759" s="169" t="s">
        <v>10</v>
      </c>
      <c r="E1759" s="225" t="s">
        <v>129</v>
      </c>
      <c r="F1759" s="225"/>
      <c r="G1759" s="170" t="s">
        <v>11</v>
      </c>
      <c r="H1759" s="171" t="s">
        <v>12</v>
      </c>
      <c r="I1759" s="171" t="s">
        <v>13</v>
      </c>
      <c r="J1759" s="171" t="s">
        <v>15</v>
      </c>
    </row>
    <row r="1760" spans="1:10" ht="25.5" x14ac:dyDescent="0.2">
      <c r="A1760" s="172"/>
      <c r="B1760" s="174"/>
      <c r="C1760" s="172"/>
      <c r="D1760" s="172" t="s">
        <v>632</v>
      </c>
      <c r="E1760" s="226"/>
      <c r="F1760" s="226"/>
      <c r="G1760" s="173" t="s">
        <v>58</v>
      </c>
      <c r="H1760" s="176">
        <v>1</v>
      </c>
      <c r="I1760" s="175"/>
      <c r="J1760" s="175"/>
    </row>
    <row r="1761" spans="1:10" x14ac:dyDescent="0.2">
      <c r="A1761" s="178"/>
      <c r="B1761" s="180"/>
      <c r="C1761" s="178"/>
      <c r="D1761" s="178" t="s">
        <v>309</v>
      </c>
      <c r="E1761" s="223"/>
      <c r="F1761" s="223"/>
      <c r="G1761" s="179" t="s">
        <v>304</v>
      </c>
      <c r="H1761" s="183">
        <v>0.2</v>
      </c>
      <c r="I1761" s="181"/>
      <c r="J1761" s="181"/>
    </row>
    <row r="1762" spans="1:10" x14ac:dyDescent="0.2">
      <c r="A1762" s="178"/>
      <c r="B1762" s="180"/>
      <c r="C1762" s="178"/>
      <c r="D1762" s="178" t="s">
        <v>310</v>
      </c>
      <c r="E1762" s="223"/>
      <c r="F1762" s="223"/>
      <c r="G1762" s="179" t="s">
        <v>304</v>
      </c>
      <c r="H1762" s="183">
        <v>0.2</v>
      </c>
      <c r="I1762" s="181"/>
      <c r="J1762" s="181"/>
    </row>
    <row r="1763" spans="1:10" ht="25.5" x14ac:dyDescent="0.2">
      <c r="A1763" s="184"/>
      <c r="B1763" s="186"/>
      <c r="C1763" s="184"/>
      <c r="D1763" s="184" t="s">
        <v>911</v>
      </c>
      <c r="E1763" s="227"/>
      <c r="F1763" s="227"/>
      <c r="G1763" s="185" t="s">
        <v>36</v>
      </c>
      <c r="H1763" s="189">
        <v>1</v>
      </c>
      <c r="I1763" s="187"/>
      <c r="J1763" s="187"/>
    </row>
    <row r="1764" spans="1:10" x14ac:dyDescent="0.2">
      <c r="A1764" s="184"/>
      <c r="B1764" s="186"/>
      <c r="C1764" s="184"/>
      <c r="D1764" s="184" t="s">
        <v>311</v>
      </c>
      <c r="E1764" s="227"/>
      <c r="F1764" s="227"/>
      <c r="G1764" s="185" t="s">
        <v>137</v>
      </c>
      <c r="H1764" s="189">
        <v>0.2</v>
      </c>
      <c r="I1764" s="187"/>
      <c r="J1764" s="187"/>
    </row>
    <row r="1765" spans="1:10" x14ac:dyDescent="0.2">
      <c r="A1765" s="184"/>
      <c r="B1765" s="186"/>
      <c r="C1765" s="184"/>
      <c r="D1765" s="184" t="s">
        <v>312</v>
      </c>
      <c r="E1765" s="227"/>
      <c r="F1765" s="227"/>
      <c r="G1765" s="185" t="s">
        <v>137</v>
      </c>
      <c r="H1765" s="189">
        <v>0.2</v>
      </c>
      <c r="I1765" s="187"/>
      <c r="J1765" s="187"/>
    </row>
    <row r="1766" spans="1:10" x14ac:dyDescent="0.2">
      <c r="A1766" s="194"/>
      <c r="B1766" s="194"/>
      <c r="C1766" s="194"/>
      <c r="D1766" s="194"/>
      <c r="E1766" s="194" t="s">
        <v>138</v>
      </c>
      <c r="F1766" s="195"/>
      <c r="G1766" s="194" t="s">
        <v>139</v>
      </c>
      <c r="H1766" s="195"/>
      <c r="I1766" s="194" t="s">
        <v>140</v>
      </c>
      <c r="J1766" s="195"/>
    </row>
    <row r="1767" spans="1:10" ht="15" thickBot="1" x14ac:dyDescent="0.25">
      <c r="A1767" s="194"/>
      <c r="B1767" s="194"/>
      <c r="C1767" s="194"/>
      <c r="D1767" s="194"/>
      <c r="E1767" s="194" t="s">
        <v>141</v>
      </c>
      <c r="F1767" s="195"/>
      <c r="G1767" s="194"/>
      <c r="H1767" s="224" t="s">
        <v>142</v>
      </c>
      <c r="I1767" s="224"/>
      <c r="J1767" s="195"/>
    </row>
    <row r="1768" spans="1:10" ht="15" thickTop="1" x14ac:dyDescent="0.2">
      <c r="A1768" s="177"/>
      <c r="B1768" s="177"/>
      <c r="C1768" s="177"/>
      <c r="D1768" s="177"/>
      <c r="E1768" s="177"/>
      <c r="F1768" s="177"/>
      <c r="G1768" s="177"/>
      <c r="H1768" s="177"/>
      <c r="I1768" s="177"/>
      <c r="J1768" s="177"/>
    </row>
    <row r="1769" spans="1:10" ht="15" x14ac:dyDescent="0.2">
      <c r="A1769" s="169" t="s">
        <v>633</v>
      </c>
      <c r="B1769" s="171" t="s">
        <v>8</v>
      </c>
      <c r="C1769" s="169" t="s">
        <v>9</v>
      </c>
      <c r="D1769" s="169" t="s">
        <v>10</v>
      </c>
      <c r="E1769" s="225" t="s">
        <v>129</v>
      </c>
      <c r="F1769" s="225"/>
      <c r="G1769" s="170" t="s">
        <v>11</v>
      </c>
      <c r="H1769" s="171" t="s">
        <v>12</v>
      </c>
      <c r="I1769" s="171" t="s">
        <v>13</v>
      </c>
      <c r="J1769" s="171" t="s">
        <v>15</v>
      </c>
    </row>
    <row r="1770" spans="1:10" x14ac:dyDescent="0.2">
      <c r="A1770" s="172"/>
      <c r="B1770" s="174"/>
      <c r="C1770" s="172"/>
      <c r="D1770" s="172" t="s">
        <v>634</v>
      </c>
      <c r="E1770" s="226"/>
      <c r="F1770" s="226"/>
      <c r="G1770" s="173" t="s">
        <v>36</v>
      </c>
      <c r="H1770" s="176">
        <v>1</v>
      </c>
      <c r="I1770" s="175"/>
      <c r="J1770" s="175"/>
    </row>
    <row r="1771" spans="1:10" x14ac:dyDescent="0.2">
      <c r="A1771" s="178"/>
      <c r="B1771" s="180"/>
      <c r="C1771" s="178"/>
      <c r="D1771" s="178" t="s">
        <v>289</v>
      </c>
      <c r="E1771" s="223"/>
      <c r="F1771" s="223"/>
      <c r="G1771" s="179" t="s">
        <v>137</v>
      </c>
      <c r="H1771" s="183">
        <v>0.35</v>
      </c>
      <c r="I1771" s="181"/>
      <c r="J1771" s="181"/>
    </row>
    <row r="1772" spans="1:10" x14ac:dyDescent="0.2">
      <c r="A1772" s="178"/>
      <c r="B1772" s="180"/>
      <c r="C1772" s="178"/>
      <c r="D1772" s="178" t="s">
        <v>288</v>
      </c>
      <c r="E1772" s="223"/>
      <c r="F1772" s="223"/>
      <c r="G1772" s="179" t="s">
        <v>137</v>
      </c>
      <c r="H1772" s="183">
        <v>0.35</v>
      </c>
      <c r="I1772" s="181"/>
      <c r="J1772" s="181"/>
    </row>
    <row r="1773" spans="1:10" ht="25.5" x14ac:dyDescent="0.2">
      <c r="A1773" s="184"/>
      <c r="B1773" s="186"/>
      <c r="C1773" s="184"/>
      <c r="D1773" s="184" t="s">
        <v>912</v>
      </c>
      <c r="E1773" s="227"/>
      <c r="F1773" s="227"/>
      <c r="G1773" s="185" t="s">
        <v>36</v>
      </c>
      <c r="H1773" s="189">
        <v>1</v>
      </c>
      <c r="I1773" s="187"/>
      <c r="J1773" s="187"/>
    </row>
    <row r="1774" spans="1:10" x14ac:dyDescent="0.2">
      <c r="A1774" s="194"/>
      <c r="B1774" s="194"/>
      <c r="C1774" s="194"/>
      <c r="D1774" s="194"/>
      <c r="E1774" s="194" t="s">
        <v>138</v>
      </c>
      <c r="F1774" s="195"/>
      <c r="G1774" s="194" t="s">
        <v>139</v>
      </c>
      <c r="H1774" s="195"/>
      <c r="I1774" s="194" t="s">
        <v>140</v>
      </c>
      <c r="J1774" s="195"/>
    </row>
    <row r="1775" spans="1:10" ht="15" thickBot="1" x14ac:dyDescent="0.25">
      <c r="A1775" s="194"/>
      <c r="B1775" s="194"/>
      <c r="C1775" s="194"/>
      <c r="D1775" s="194"/>
      <c r="E1775" s="194" t="s">
        <v>141</v>
      </c>
      <c r="F1775" s="195"/>
      <c r="G1775" s="194"/>
      <c r="H1775" s="224" t="s">
        <v>142</v>
      </c>
      <c r="I1775" s="224"/>
      <c r="J1775" s="195"/>
    </row>
    <row r="1776" spans="1:10" ht="15" thickTop="1" x14ac:dyDescent="0.2">
      <c r="A1776" s="177"/>
      <c r="B1776" s="177"/>
      <c r="C1776" s="177"/>
      <c r="D1776" s="177"/>
      <c r="E1776" s="177"/>
      <c r="F1776" s="177"/>
      <c r="G1776" s="177"/>
      <c r="H1776" s="177"/>
      <c r="I1776" s="177"/>
      <c r="J1776" s="177"/>
    </row>
    <row r="1777" spans="1:10" ht="15" x14ac:dyDescent="0.2">
      <c r="A1777" s="169" t="s">
        <v>635</v>
      </c>
      <c r="B1777" s="171" t="s">
        <v>8</v>
      </c>
      <c r="C1777" s="169" t="s">
        <v>9</v>
      </c>
      <c r="D1777" s="169" t="s">
        <v>10</v>
      </c>
      <c r="E1777" s="225" t="s">
        <v>129</v>
      </c>
      <c r="F1777" s="225"/>
      <c r="G1777" s="170" t="s">
        <v>11</v>
      </c>
      <c r="H1777" s="171" t="s">
        <v>12</v>
      </c>
      <c r="I1777" s="171" t="s">
        <v>13</v>
      </c>
      <c r="J1777" s="171" t="s">
        <v>15</v>
      </c>
    </row>
    <row r="1778" spans="1:10" x14ac:dyDescent="0.2">
      <c r="A1778" s="172"/>
      <c r="B1778" s="174"/>
      <c r="C1778" s="172"/>
      <c r="D1778" s="172" t="s">
        <v>636</v>
      </c>
      <c r="E1778" s="226"/>
      <c r="F1778" s="226"/>
      <c r="G1778" s="173" t="s">
        <v>36</v>
      </c>
      <c r="H1778" s="176">
        <v>1</v>
      </c>
      <c r="I1778" s="175"/>
      <c r="J1778" s="175"/>
    </row>
    <row r="1779" spans="1:10" ht="25.5" x14ac:dyDescent="0.2">
      <c r="A1779" s="184"/>
      <c r="B1779" s="186"/>
      <c r="C1779" s="184"/>
      <c r="D1779" s="184" t="s">
        <v>913</v>
      </c>
      <c r="E1779" s="227"/>
      <c r="F1779" s="227"/>
      <c r="G1779" s="185" t="s">
        <v>36</v>
      </c>
      <c r="H1779" s="189">
        <v>1</v>
      </c>
      <c r="I1779" s="187"/>
      <c r="J1779" s="187"/>
    </row>
    <row r="1780" spans="1:10" x14ac:dyDescent="0.2">
      <c r="A1780" s="194"/>
      <c r="B1780" s="194"/>
      <c r="C1780" s="194"/>
      <c r="D1780" s="194"/>
      <c r="E1780" s="194" t="s">
        <v>138</v>
      </c>
      <c r="F1780" s="195"/>
      <c r="G1780" s="194" t="s">
        <v>139</v>
      </c>
      <c r="H1780" s="195"/>
      <c r="I1780" s="194" t="s">
        <v>140</v>
      </c>
      <c r="J1780" s="195"/>
    </row>
    <row r="1781" spans="1:10" ht="15" thickBot="1" x14ac:dyDescent="0.25">
      <c r="A1781" s="194"/>
      <c r="B1781" s="194"/>
      <c r="C1781" s="194"/>
      <c r="D1781" s="194"/>
      <c r="E1781" s="194" t="s">
        <v>141</v>
      </c>
      <c r="F1781" s="195"/>
      <c r="G1781" s="194"/>
      <c r="H1781" s="224" t="s">
        <v>142</v>
      </c>
      <c r="I1781" s="224"/>
      <c r="J1781" s="195"/>
    </row>
    <row r="1782" spans="1:10" ht="15" thickTop="1" x14ac:dyDescent="0.2">
      <c r="A1782" s="177"/>
      <c r="B1782" s="177"/>
      <c r="C1782" s="177"/>
      <c r="D1782" s="177"/>
      <c r="E1782" s="177"/>
      <c r="F1782" s="177"/>
      <c r="G1782" s="177"/>
      <c r="H1782" s="177"/>
      <c r="I1782" s="177"/>
      <c r="J1782" s="177"/>
    </row>
    <row r="1783" spans="1:10" ht="15" x14ac:dyDescent="0.2">
      <c r="A1783" s="169" t="s">
        <v>637</v>
      </c>
      <c r="B1783" s="171" t="s">
        <v>8</v>
      </c>
      <c r="C1783" s="169" t="s">
        <v>9</v>
      </c>
      <c r="D1783" s="169" t="s">
        <v>10</v>
      </c>
      <c r="E1783" s="225" t="s">
        <v>129</v>
      </c>
      <c r="F1783" s="225"/>
      <c r="G1783" s="170" t="s">
        <v>11</v>
      </c>
      <c r="H1783" s="171" t="s">
        <v>12</v>
      </c>
      <c r="I1783" s="171" t="s">
        <v>13</v>
      </c>
      <c r="J1783" s="171" t="s">
        <v>15</v>
      </c>
    </row>
    <row r="1784" spans="1:10" ht="25.5" x14ac:dyDescent="0.2">
      <c r="A1784" s="172"/>
      <c r="B1784" s="174"/>
      <c r="C1784" s="172"/>
      <c r="D1784" s="172" t="s">
        <v>358</v>
      </c>
      <c r="E1784" s="226"/>
      <c r="F1784" s="226"/>
      <c r="G1784" s="173" t="s">
        <v>36</v>
      </c>
      <c r="H1784" s="176">
        <v>1</v>
      </c>
      <c r="I1784" s="175"/>
      <c r="J1784" s="175"/>
    </row>
    <row r="1785" spans="1:10" x14ac:dyDescent="0.2">
      <c r="A1785" s="178"/>
      <c r="B1785" s="180"/>
      <c r="C1785" s="178"/>
      <c r="D1785" s="178" t="s">
        <v>289</v>
      </c>
      <c r="E1785" s="223"/>
      <c r="F1785" s="223"/>
      <c r="G1785" s="179" t="s">
        <v>137</v>
      </c>
      <c r="H1785" s="183">
        <v>0.14000000000000001</v>
      </c>
      <c r="I1785" s="181"/>
      <c r="J1785" s="181"/>
    </row>
    <row r="1786" spans="1:10" x14ac:dyDescent="0.2">
      <c r="A1786" s="178"/>
      <c r="B1786" s="180"/>
      <c r="C1786" s="178"/>
      <c r="D1786" s="178" t="s">
        <v>288</v>
      </c>
      <c r="E1786" s="223"/>
      <c r="F1786" s="223"/>
      <c r="G1786" s="179" t="s">
        <v>137</v>
      </c>
      <c r="H1786" s="183">
        <v>7.0000000000000007E-2</v>
      </c>
      <c r="I1786" s="181"/>
      <c r="J1786" s="181"/>
    </row>
    <row r="1787" spans="1:10" ht="25.5" x14ac:dyDescent="0.2">
      <c r="A1787" s="184"/>
      <c r="B1787" s="186"/>
      <c r="C1787" s="184"/>
      <c r="D1787" s="184" t="s">
        <v>78</v>
      </c>
      <c r="E1787" s="227"/>
      <c r="F1787" s="227"/>
      <c r="G1787" s="185" t="s">
        <v>36</v>
      </c>
      <c r="H1787" s="189">
        <v>1</v>
      </c>
      <c r="I1787" s="187"/>
      <c r="J1787" s="187"/>
    </row>
    <row r="1788" spans="1:10" x14ac:dyDescent="0.2">
      <c r="A1788" s="194"/>
      <c r="B1788" s="194"/>
      <c r="C1788" s="194"/>
      <c r="D1788" s="194"/>
      <c r="E1788" s="194" t="s">
        <v>138</v>
      </c>
      <c r="F1788" s="195"/>
      <c r="G1788" s="194" t="s">
        <v>139</v>
      </c>
      <c r="H1788" s="195"/>
      <c r="I1788" s="194" t="s">
        <v>140</v>
      </c>
      <c r="J1788" s="195"/>
    </row>
    <row r="1789" spans="1:10" ht="15" thickBot="1" x14ac:dyDescent="0.25">
      <c r="A1789" s="194"/>
      <c r="B1789" s="194"/>
      <c r="C1789" s="194"/>
      <c r="D1789" s="194"/>
      <c r="E1789" s="194" t="s">
        <v>141</v>
      </c>
      <c r="F1789" s="195"/>
      <c r="G1789" s="194"/>
      <c r="H1789" s="224" t="s">
        <v>142</v>
      </c>
      <c r="I1789" s="224"/>
      <c r="J1789" s="195"/>
    </row>
    <row r="1790" spans="1:10" ht="15" thickTop="1" x14ac:dyDescent="0.2">
      <c r="A1790" s="177"/>
      <c r="B1790" s="177"/>
      <c r="C1790" s="177"/>
      <c r="D1790" s="177"/>
      <c r="E1790" s="177"/>
      <c r="F1790" s="177"/>
      <c r="G1790" s="177"/>
      <c r="H1790" s="177"/>
      <c r="I1790" s="177"/>
      <c r="J1790" s="177"/>
    </row>
    <row r="1791" spans="1:10" ht="15" x14ac:dyDescent="0.2">
      <c r="A1791" s="169" t="s">
        <v>638</v>
      </c>
      <c r="B1791" s="171" t="s">
        <v>8</v>
      </c>
      <c r="C1791" s="169" t="s">
        <v>9</v>
      </c>
      <c r="D1791" s="169" t="s">
        <v>10</v>
      </c>
      <c r="E1791" s="225" t="s">
        <v>129</v>
      </c>
      <c r="F1791" s="225"/>
      <c r="G1791" s="170" t="s">
        <v>11</v>
      </c>
      <c r="H1791" s="171" t="s">
        <v>12</v>
      </c>
      <c r="I1791" s="171" t="s">
        <v>13</v>
      </c>
      <c r="J1791" s="171" t="s">
        <v>15</v>
      </c>
    </row>
    <row r="1792" spans="1:10" ht="25.5" x14ac:dyDescent="0.2">
      <c r="A1792" s="172"/>
      <c r="B1792" s="174"/>
      <c r="C1792" s="172"/>
      <c r="D1792" s="172" t="s">
        <v>357</v>
      </c>
      <c r="E1792" s="226"/>
      <c r="F1792" s="226"/>
      <c r="G1792" s="173" t="s">
        <v>36</v>
      </c>
      <c r="H1792" s="176">
        <v>1</v>
      </c>
      <c r="I1792" s="175"/>
      <c r="J1792" s="175"/>
    </row>
    <row r="1793" spans="1:10" x14ac:dyDescent="0.2">
      <c r="A1793" s="178"/>
      <c r="B1793" s="180"/>
      <c r="C1793" s="178"/>
      <c r="D1793" s="178" t="s">
        <v>288</v>
      </c>
      <c r="E1793" s="223"/>
      <c r="F1793" s="223"/>
      <c r="G1793" s="179" t="s">
        <v>137</v>
      </c>
      <c r="H1793" s="183">
        <v>0.2651</v>
      </c>
      <c r="I1793" s="181"/>
      <c r="J1793" s="181"/>
    </row>
    <row r="1794" spans="1:10" x14ac:dyDescent="0.2">
      <c r="A1794" s="178"/>
      <c r="B1794" s="180"/>
      <c r="C1794" s="178"/>
      <c r="D1794" s="178" t="s">
        <v>289</v>
      </c>
      <c r="E1794" s="223"/>
      <c r="F1794" s="223"/>
      <c r="G1794" s="179" t="s">
        <v>137</v>
      </c>
      <c r="H1794" s="183">
        <v>0.2651</v>
      </c>
      <c r="I1794" s="181"/>
      <c r="J1794" s="181"/>
    </row>
    <row r="1795" spans="1:10" ht="25.5" x14ac:dyDescent="0.2">
      <c r="A1795" s="184"/>
      <c r="B1795" s="186"/>
      <c r="C1795" s="184"/>
      <c r="D1795" s="184" t="s">
        <v>300</v>
      </c>
      <c r="E1795" s="227"/>
      <c r="F1795" s="227"/>
      <c r="G1795" s="185" t="s">
        <v>36</v>
      </c>
      <c r="H1795" s="189">
        <v>1</v>
      </c>
      <c r="I1795" s="187"/>
      <c r="J1795" s="187"/>
    </row>
    <row r="1796" spans="1:10" x14ac:dyDescent="0.2">
      <c r="A1796" s="194"/>
      <c r="B1796" s="194"/>
      <c r="C1796" s="194"/>
      <c r="D1796" s="194"/>
      <c r="E1796" s="194" t="s">
        <v>138</v>
      </c>
      <c r="F1796" s="195"/>
      <c r="G1796" s="194" t="s">
        <v>139</v>
      </c>
      <c r="H1796" s="195"/>
      <c r="I1796" s="194" t="s">
        <v>140</v>
      </c>
      <c r="J1796" s="195"/>
    </row>
    <row r="1797" spans="1:10" ht="15" thickBot="1" x14ac:dyDescent="0.25">
      <c r="A1797" s="194"/>
      <c r="B1797" s="194"/>
      <c r="C1797" s="194"/>
      <c r="D1797" s="194"/>
      <c r="E1797" s="194" t="s">
        <v>141</v>
      </c>
      <c r="F1797" s="195"/>
      <c r="G1797" s="194"/>
      <c r="H1797" s="224" t="s">
        <v>142</v>
      </c>
      <c r="I1797" s="224"/>
      <c r="J1797" s="195"/>
    </row>
    <row r="1798" spans="1:10" ht="15" thickTop="1" x14ac:dyDescent="0.2">
      <c r="A1798" s="177"/>
      <c r="B1798" s="177"/>
      <c r="C1798" s="177"/>
      <c r="D1798" s="177"/>
      <c r="E1798" s="177"/>
      <c r="F1798" s="177"/>
      <c r="G1798" s="177"/>
      <c r="H1798" s="177"/>
      <c r="I1798" s="177"/>
      <c r="J1798" s="177"/>
    </row>
    <row r="1799" spans="1:10" ht="15" x14ac:dyDescent="0.2">
      <c r="A1799" s="169" t="s">
        <v>639</v>
      </c>
      <c r="B1799" s="171" t="s">
        <v>8</v>
      </c>
      <c r="C1799" s="169" t="s">
        <v>9</v>
      </c>
      <c r="D1799" s="169" t="s">
        <v>10</v>
      </c>
      <c r="E1799" s="225" t="s">
        <v>129</v>
      </c>
      <c r="F1799" s="225"/>
      <c r="G1799" s="170" t="s">
        <v>11</v>
      </c>
      <c r="H1799" s="171" t="s">
        <v>12</v>
      </c>
      <c r="I1799" s="171" t="s">
        <v>13</v>
      </c>
      <c r="J1799" s="171" t="s">
        <v>15</v>
      </c>
    </row>
    <row r="1800" spans="1:10" x14ac:dyDescent="0.2">
      <c r="A1800" s="172"/>
      <c r="B1800" s="174"/>
      <c r="C1800" s="172"/>
      <c r="D1800" s="172" t="s">
        <v>1043</v>
      </c>
      <c r="E1800" s="226"/>
      <c r="F1800" s="226"/>
      <c r="G1800" s="173" t="s">
        <v>36</v>
      </c>
      <c r="H1800" s="176">
        <v>1</v>
      </c>
      <c r="I1800" s="175"/>
      <c r="J1800" s="175"/>
    </row>
    <row r="1801" spans="1:10" x14ac:dyDescent="0.2">
      <c r="A1801" s="178"/>
      <c r="B1801" s="180"/>
      <c r="C1801" s="178"/>
      <c r="D1801" s="178" t="s">
        <v>289</v>
      </c>
      <c r="E1801" s="223"/>
      <c r="F1801" s="223"/>
      <c r="G1801" s="179" t="s">
        <v>137</v>
      </c>
      <c r="H1801" s="183">
        <v>0.35</v>
      </c>
      <c r="I1801" s="181"/>
      <c r="J1801" s="181"/>
    </row>
    <row r="1802" spans="1:10" x14ac:dyDescent="0.2">
      <c r="A1802" s="178"/>
      <c r="B1802" s="180"/>
      <c r="C1802" s="178"/>
      <c r="D1802" s="178" t="s">
        <v>301</v>
      </c>
      <c r="E1802" s="223"/>
      <c r="F1802" s="223"/>
      <c r="G1802" s="179" t="s">
        <v>137</v>
      </c>
      <c r="H1802" s="183">
        <v>0.35</v>
      </c>
      <c r="I1802" s="181"/>
      <c r="J1802" s="181"/>
    </row>
    <row r="1803" spans="1:10" ht="25.5" x14ac:dyDescent="0.2">
      <c r="A1803" s="184"/>
      <c r="B1803" s="186"/>
      <c r="C1803" s="184"/>
      <c r="D1803" s="184" t="s">
        <v>302</v>
      </c>
      <c r="E1803" s="227"/>
      <c r="F1803" s="227"/>
      <c r="G1803" s="185" t="s">
        <v>36</v>
      </c>
      <c r="H1803" s="189">
        <v>1</v>
      </c>
      <c r="I1803" s="187"/>
      <c r="J1803" s="187"/>
    </row>
    <row r="1804" spans="1:10" x14ac:dyDescent="0.2">
      <c r="A1804" s="194"/>
      <c r="B1804" s="194"/>
      <c r="C1804" s="194"/>
      <c r="D1804" s="194"/>
      <c r="E1804" s="194" t="s">
        <v>138</v>
      </c>
      <c r="F1804" s="195"/>
      <c r="G1804" s="194" t="s">
        <v>139</v>
      </c>
      <c r="H1804" s="195"/>
      <c r="I1804" s="194" t="s">
        <v>140</v>
      </c>
      <c r="J1804" s="195"/>
    </row>
    <row r="1805" spans="1:10" ht="15" thickBot="1" x14ac:dyDescent="0.25">
      <c r="A1805" s="194"/>
      <c r="B1805" s="194"/>
      <c r="C1805" s="194"/>
      <c r="D1805" s="194"/>
      <c r="E1805" s="194" t="s">
        <v>141</v>
      </c>
      <c r="F1805" s="195"/>
      <c r="G1805" s="194"/>
      <c r="H1805" s="224" t="s">
        <v>142</v>
      </c>
      <c r="I1805" s="224"/>
      <c r="J1805" s="195"/>
    </row>
    <row r="1806" spans="1:10" ht="15" thickTop="1" x14ac:dyDescent="0.2">
      <c r="A1806" s="177"/>
      <c r="B1806" s="177"/>
      <c r="C1806" s="177"/>
      <c r="D1806" s="177"/>
      <c r="E1806" s="177"/>
      <c r="F1806" s="177"/>
      <c r="G1806" s="177"/>
      <c r="H1806" s="177"/>
      <c r="I1806" s="177"/>
      <c r="J1806" s="177"/>
    </row>
    <row r="1807" spans="1:10" ht="15" x14ac:dyDescent="0.2">
      <c r="A1807" s="169" t="s">
        <v>640</v>
      </c>
      <c r="B1807" s="171" t="s">
        <v>8</v>
      </c>
      <c r="C1807" s="169" t="s">
        <v>9</v>
      </c>
      <c r="D1807" s="169" t="s">
        <v>10</v>
      </c>
      <c r="E1807" s="225" t="s">
        <v>129</v>
      </c>
      <c r="F1807" s="225"/>
      <c r="G1807" s="170" t="s">
        <v>11</v>
      </c>
      <c r="H1807" s="171" t="s">
        <v>12</v>
      </c>
      <c r="I1807" s="171" t="s">
        <v>13</v>
      </c>
      <c r="J1807" s="171" t="s">
        <v>15</v>
      </c>
    </row>
    <row r="1808" spans="1:10" ht="25.5" x14ac:dyDescent="0.2">
      <c r="A1808" s="172"/>
      <c r="B1808" s="174"/>
      <c r="C1808" s="172"/>
      <c r="D1808" s="172" t="s">
        <v>73</v>
      </c>
      <c r="E1808" s="226"/>
      <c r="F1808" s="226"/>
      <c r="G1808" s="173" t="s">
        <v>36</v>
      </c>
      <c r="H1808" s="176">
        <v>1</v>
      </c>
      <c r="I1808" s="175"/>
      <c r="J1808" s="175"/>
    </row>
    <row r="1809" spans="1:10" x14ac:dyDescent="0.2">
      <c r="A1809" s="178"/>
      <c r="B1809" s="180"/>
      <c r="C1809" s="178"/>
      <c r="D1809" s="178" t="s">
        <v>288</v>
      </c>
      <c r="E1809" s="223"/>
      <c r="F1809" s="223"/>
      <c r="G1809" s="179" t="s">
        <v>137</v>
      </c>
      <c r="H1809" s="183">
        <v>0.39550000000000002</v>
      </c>
      <c r="I1809" s="181"/>
      <c r="J1809" s="181"/>
    </row>
    <row r="1810" spans="1:10" x14ac:dyDescent="0.2">
      <c r="A1810" s="178"/>
      <c r="B1810" s="180"/>
      <c r="C1810" s="178"/>
      <c r="D1810" s="178" t="s">
        <v>289</v>
      </c>
      <c r="E1810" s="223"/>
      <c r="F1810" s="223"/>
      <c r="G1810" s="179" t="s">
        <v>137</v>
      </c>
      <c r="H1810" s="183">
        <v>0.39550000000000002</v>
      </c>
      <c r="I1810" s="181"/>
      <c r="J1810" s="181"/>
    </row>
    <row r="1811" spans="1:10" ht="38.25" x14ac:dyDescent="0.2">
      <c r="A1811" s="184"/>
      <c r="B1811" s="186"/>
      <c r="C1811" s="184"/>
      <c r="D1811" s="184" t="s">
        <v>296</v>
      </c>
      <c r="E1811" s="227"/>
      <c r="F1811" s="227"/>
      <c r="G1811" s="185" t="s">
        <v>36</v>
      </c>
      <c r="H1811" s="189">
        <v>1</v>
      </c>
      <c r="I1811" s="187"/>
      <c r="J1811" s="187"/>
    </row>
    <row r="1812" spans="1:10" x14ac:dyDescent="0.2">
      <c r="A1812" s="194"/>
      <c r="B1812" s="194"/>
      <c r="C1812" s="194"/>
      <c r="D1812" s="194"/>
      <c r="E1812" s="194" t="s">
        <v>138</v>
      </c>
      <c r="F1812" s="195"/>
      <c r="G1812" s="194" t="s">
        <v>139</v>
      </c>
      <c r="H1812" s="195"/>
      <c r="I1812" s="194" t="s">
        <v>140</v>
      </c>
      <c r="J1812" s="195"/>
    </row>
    <row r="1813" spans="1:10" ht="15" thickBot="1" x14ac:dyDescent="0.25">
      <c r="A1813" s="194"/>
      <c r="B1813" s="194"/>
      <c r="C1813" s="194"/>
      <c r="D1813" s="194"/>
      <c r="E1813" s="194" t="s">
        <v>141</v>
      </c>
      <c r="F1813" s="195"/>
      <c r="G1813" s="194"/>
      <c r="H1813" s="224" t="s">
        <v>142</v>
      </c>
      <c r="I1813" s="224"/>
      <c r="J1813" s="195"/>
    </row>
    <row r="1814" spans="1:10" ht="15" thickTop="1" x14ac:dyDescent="0.2">
      <c r="A1814" s="177"/>
      <c r="B1814" s="177"/>
      <c r="C1814" s="177"/>
      <c r="D1814" s="177"/>
      <c r="E1814" s="177"/>
      <c r="F1814" s="177"/>
      <c r="G1814" s="177"/>
      <c r="H1814" s="177"/>
      <c r="I1814" s="177"/>
      <c r="J1814" s="177"/>
    </row>
    <row r="1815" spans="1:10" ht="15" x14ac:dyDescent="0.2">
      <c r="A1815" s="169" t="s">
        <v>641</v>
      </c>
      <c r="B1815" s="171" t="s">
        <v>8</v>
      </c>
      <c r="C1815" s="169" t="s">
        <v>9</v>
      </c>
      <c r="D1815" s="169" t="s">
        <v>10</v>
      </c>
      <c r="E1815" s="225" t="s">
        <v>129</v>
      </c>
      <c r="F1815" s="225"/>
      <c r="G1815" s="170" t="s">
        <v>11</v>
      </c>
      <c r="H1815" s="171" t="s">
        <v>12</v>
      </c>
      <c r="I1815" s="171" t="s">
        <v>13</v>
      </c>
      <c r="J1815" s="171" t="s">
        <v>15</v>
      </c>
    </row>
    <row r="1816" spans="1:10" ht="25.5" x14ac:dyDescent="0.2">
      <c r="A1816" s="172"/>
      <c r="B1816" s="174"/>
      <c r="C1816" s="172"/>
      <c r="D1816" s="172" t="s">
        <v>80</v>
      </c>
      <c r="E1816" s="226"/>
      <c r="F1816" s="226"/>
      <c r="G1816" s="173" t="s">
        <v>36</v>
      </c>
      <c r="H1816" s="176">
        <v>1</v>
      </c>
      <c r="I1816" s="175"/>
      <c r="J1816" s="175"/>
    </row>
    <row r="1817" spans="1:10" ht="25.5" x14ac:dyDescent="0.2">
      <c r="A1817" s="178"/>
      <c r="B1817" s="180"/>
      <c r="C1817" s="178"/>
      <c r="D1817" s="178" t="s">
        <v>914</v>
      </c>
      <c r="E1817" s="223"/>
      <c r="F1817" s="223"/>
      <c r="G1817" s="179" t="s">
        <v>21</v>
      </c>
      <c r="H1817" s="183">
        <v>1.41E-2</v>
      </c>
      <c r="I1817" s="181"/>
      <c r="J1817" s="181"/>
    </row>
    <row r="1818" spans="1:10" x14ac:dyDescent="0.2">
      <c r="A1818" s="178"/>
      <c r="B1818" s="180"/>
      <c r="C1818" s="178"/>
      <c r="D1818" s="178" t="s">
        <v>198</v>
      </c>
      <c r="E1818" s="223"/>
      <c r="F1818" s="223"/>
      <c r="G1818" s="179" t="s">
        <v>137</v>
      </c>
      <c r="H1818" s="183">
        <v>0.16930000000000001</v>
      </c>
      <c r="I1818" s="181"/>
      <c r="J1818" s="181"/>
    </row>
    <row r="1819" spans="1:10" x14ac:dyDescent="0.2">
      <c r="A1819" s="178"/>
      <c r="B1819" s="180"/>
      <c r="C1819" s="178"/>
      <c r="D1819" s="178" t="s">
        <v>136</v>
      </c>
      <c r="E1819" s="223"/>
      <c r="F1819" s="223"/>
      <c r="G1819" s="179" t="s">
        <v>137</v>
      </c>
      <c r="H1819" s="183">
        <v>0.16930000000000001</v>
      </c>
      <c r="I1819" s="181"/>
      <c r="J1819" s="181"/>
    </row>
    <row r="1820" spans="1:10" ht="25.5" x14ac:dyDescent="0.2">
      <c r="A1820" s="184"/>
      <c r="B1820" s="186"/>
      <c r="C1820" s="184"/>
      <c r="D1820" s="184" t="s">
        <v>308</v>
      </c>
      <c r="E1820" s="227"/>
      <c r="F1820" s="227"/>
      <c r="G1820" s="185" t="s">
        <v>36</v>
      </c>
      <c r="H1820" s="189">
        <v>1</v>
      </c>
      <c r="I1820" s="187"/>
      <c r="J1820" s="187"/>
    </row>
    <row r="1821" spans="1:10" x14ac:dyDescent="0.2">
      <c r="A1821" s="194"/>
      <c r="B1821" s="194"/>
      <c r="C1821" s="194"/>
      <c r="D1821" s="194"/>
      <c r="E1821" s="194" t="s">
        <v>138</v>
      </c>
      <c r="F1821" s="195"/>
      <c r="G1821" s="194" t="s">
        <v>139</v>
      </c>
      <c r="H1821" s="195"/>
      <c r="I1821" s="194" t="s">
        <v>140</v>
      </c>
      <c r="J1821" s="195"/>
    </row>
    <row r="1822" spans="1:10" ht="15" thickBot="1" x14ac:dyDescent="0.25">
      <c r="A1822" s="194"/>
      <c r="B1822" s="194"/>
      <c r="C1822" s="194"/>
      <c r="D1822" s="194"/>
      <c r="E1822" s="194" t="s">
        <v>141</v>
      </c>
      <c r="F1822" s="195"/>
      <c r="G1822" s="194"/>
      <c r="H1822" s="224" t="s">
        <v>142</v>
      </c>
      <c r="I1822" s="224"/>
      <c r="J1822" s="195"/>
    </row>
    <row r="1823" spans="1:10" ht="15" thickTop="1" x14ac:dyDescent="0.2">
      <c r="A1823" s="177"/>
      <c r="B1823" s="177"/>
      <c r="C1823" s="177"/>
      <c r="D1823" s="177"/>
      <c r="E1823" s="177"/>
      <c r="F1823" s="177"/>
      <c r="G1823" s="177"/>
      <c r="H1823" s="177"/>
      <c r="I1823" s="177"/>
      <c r="J1823" s="177"/>
    </row>
    <row r="1824" spans="1:10" ht="15" x14ac:dyDescent="0.2">
      <c r="A1824" s="169" t="s">
        <v>642</v>
      </c>
      <c r="B1824" s="171" t="s">
        <v>8</v>
      </c>
      <c r="C1824" s="169" t="s">
        <v>9</v>
      </c>
      <c r="D1824" s="169" t="s">
        <v>10</v>
      </c>
      <c r="E1824" s="225" t="s">
        <v>129</v>
      </c>
      <c r="F1824" s="225"/>
      <c r="G1824" s="170" t="s">
        <v>11</v>
      </c>
      <c r="H1824" s="171" t="s">
        <v>12</v>
      </c>
      <c r="I1824" s="171" t="s">
        <v>13</v>
      </c>
      <c r="J1824" s="171" t="s">
        <v>15</v>
      </c>
    </row>
    <row r="1825" spans="1:10" x14ac:dyDescent="0.2">
      <c r="A1825" s="172"/>
      <c r="B1825" s="174"/>
      <c r="C1825" s="172"/>
      <c r="D1825" s="172" t="s">
        <v>643</v>
      </c>
      <c r="E1825" s="226"/>
      <c r="F1825" s="226"/>
      <c r="G1825" s="173" t="s">
        <v>58</v>
      </c>
      <c r="H1825" s="176">
        <v>1</v>
      </c>
      <c r="I1825" s="175"/>
      <c r="J1825" s="175"/>
    </row>
    <row r="1826" spans="1:10" x14ac:dyDescent="0.2">
      <c r="A1826" s="178"/>
      <c r="B1826" s="180"/>
      <c r="C1826" s="178"/>
      <c r="D1826" s="178" t="s">
        <v>303</v>
      </c>
      <c r="E1826" s="223"/>
      <c r="F1826" s="223"/>
      <c r="G1826" s="179" t="s">
        <v>304</v>
      </c>
      <c r="H1826" s="183">
        <v>5.6000000000000001E-2</v>
      </c>
      <c r="I1826" s="181"/>
      <c r="J1826" s="181"/>
    </row>
    <row r="1827" spans="1:10" ht="25.5" x14ac:dyDescent="0.2">
      <c r="A1827" s="184"/>
      <c r="B1827" s="186"/>
      <c r="C1827" s="184"/>
      <c r="D1827" s="184" t="s">
        <v>305</v>
      </c>
      <c r="E1827" s="227"/>
      <c r="F1827" s="227"/>
      <c r="G1827" s="185" t="s">
        <v>304</v>
      </c>
      <c r="H1827" s="189">
        <v>5.6000000000000001E-2</v>
      </c>
      <c r="I1827" s="187"/>
      <c r="J1827" s="187"/>
    </row>
    <row r="1828" spans="1:10" ht="25.5" x14ac:dyDescent="0.2">
      <c r="A1828" s="184"/>
      <c r="B1828" s="186"/>
      <c r="C1828" s="184"/>
      <c r="D1828" s="184" t="s">
        <v>915</v>
      </c>
      <c r="E1828" s="227"/>
      <c r="F1828" s="227"/>
      <c r="G1828" s="185" t="s">
        <v>36</v>
      </c>
      <c r="H1828" s="189">
        <v>1</v>
      </c>
      <c r="I1828" s="187"/>
      <c r="J1828" s="187"/>
    </row>
    <row r="1829" spans="1:10" x14ac:dyDescent="0.2">
      <c r="A1829" s="184"/>
      <c r="B1829" s="186"/>
      <c r="C1829" s="184"/>
      <c r="D1829" s="184" t="s">
        <v>306</v>
      </c>
      <c r="E1829" s="227"/>
      <c r="F1829" s="227"/>
      <c r="G1829" s="185" t="s">
        <v>137</v>
      </c>
      <c r="H1829" s="189">
        <v>5.6000000000000001E-2</v>
      </c>
      <c r="I1829" s="187"/>
      <c r="J1829" s="187"/>
    </row>
    <row r="1830" spans="1:10" x14ac:dyDescent="0.2">
      <c r="A1830" s="194"/>
      <c r="B1830" s="194"/>
      <c r="C1830" s="194"/>
      <c r="D1830" s="194"/>
      <c r="E1830" s="194" t="s">
        <v>138</v>
      </c>
      <c r="F1830" s="195"/>
      <c r="G1830" s="194" t="s">
        <v>139</v>
      </c>
      <c r="H1830" s="195"/>
      <c r="I1830" s="194" t="s">
        <v>140</v>
      </c>
      <c r="J1830" s="195"/>
    </row>
    <row r="1831" spans="1:10" ht="15" thickBot="1" x14ac:dyDescent="0.25">
      <c r="A1831" s="194"/>
      <c r="B1831" s="194"/>
      <c r="C1831" s="194"/>
      <c r="D1831" s="194"/>
      <c r="E1831" s="194" t="s">
        <v>141</v>
      </c>
      <c r="F1831" s="195"/>
      <c r="G1831" s="194"/>
      <c r="H1831" s="224" t="s">
        <v>142</v>
      </c>
      <c r="I1831" s="224"/>
      <c r="J1831" s="195"/>
    </row>
    <row r="1832" spans="1:10" ht="15" thickTop="1" x14ac:dyDescent="0.2">
      <c r="A1832" s="177"/>
      <c r="B1832" s="177"/>
      <c r="C1832" s="177"/>
      <c r="D1832" s="177"/>
      <c r="E1832" s="177"/>
      <c r="F1832" s="177"/>
      <c r="G1832" s="177"/>
      <c r="H1832" s="177"/>
      <c r="I1832" s="177"/>
      <c r="J1832" s="177"/>
    </row>
    <row r="1833" spans="1:10" ht="15" x14ac:dyDescent="0.2">
      <c r="A1833" s="169" t="s">
        <v>644</v>
      </c>
      <c r="B1833" s="171" t="s">
        <v>8</v>
      </c>
      <c r="C1833" s="169" t="s">
        <v>9</v>
      </c>
      <c r="D1833" s="169" t="s">
        <v>10</v>
      </c>
      <c r="E1833" s="225" t="s">
        <v>129</v>
      </c>
      <c r="F1833" s="225"/>
      <c r="G1833" s="170" t="s">
        <v>11</v>
      </c>
      <c r="H1833" s="171" t="s">
        <v>12</v>
      </c>
      <c r="I1833" s="171" t="s">
        <v>13</v>
      </c>
      <c r="J1833" s="171" t="s">
        <v>15</v>
      </c>
    </row>
    <row r="1834" spans="1:10" x14ac:dyDescent="0.2">
      <c r="A1834" s="172"/>
      <c r="B1834" s="174"/>
      <c r="C1834" s="172"/>
      <c r="D1834" s="172" t="s">
        <v>79</v>
      </c>
      <c r="E1834" s="226"/>
      <c r="F1834" s="226"/>
      <c r="G1834" s="173" t="s">
        <v>58</v>
      </c>
      <c r="H1834" s="176">
        <v>1</v>
      </c>
      <c r="I1834" s="175"/>
      <c r="J1834" s="175"/>
    </row>
    <row r="1835" spans="1:10" x14ac:dyDescent="0.2">
      <c r="A1835" s="178"/>
      <c r="B1835" s="180"/>
      <c r="C1835" s="178"/>
      <c r="D1835" s="178" t="s">
        <v>303</v>
      </c>
      <c r="E1835" s="223"/>
      <c r="F1835" s="223"/>
      <c r="G1835" s="179" t="s">
        <v>304</v>
      </c>
      <c r="H1835" s="183">
        <v>0.05</v>
      </c>
      <c r="I1835" s="181"/>
      <c r="J1835" s="181"/>
    </row>
    <row r="1836" spans="1:10" ht="25.5" x14ac:dyDescent="0.2">
      <c r="A1836" s="184"/>
      <c r="B1836" s="186"/>
      <c r="C1836" s="184"/>
      <c r="D1836" s="184" t="s">
        <v>305</v>
      </c>
      <c r="E1836" s="227"/>
      <c r="F1836" s="227"/>
      <c r="G1836" s="185" t="s">
        <v>304</v>
      </c>
      <c r="H1836" s="189">
        <v>5.6000000000000001E-2</v>
      </c>
      <c r="I1836" s="187"/>
      <c r="J1836" s="187"/>
    </row>
    <row r="1837" spans="1:10" ht="25.5" x14ac:dyDescent="0.2">
      <c r="A1837" s="184"/>
      <c r="B1837" s="186"/>
      <c r="C1837" s="184"/>
      <c r="D1837" s="184" t="s">
        <v>307</v>
      </c>
      <c r="E1837" s="227"/>
      <c r="F1837" s="227"/>
      <c r="G1837" s="185" t="s">
        <v>36</v>
      </c>
      <c r="H1837" s="189">
        <v>1</v>
      </c>
      <c r="I1837" s="187"/>
      <c r="J1837" s="187"/>
    </row>
    <row r="1838" spans="1:10" x14ac:dyDescent="0.2">
      <c r="A1838" s="184"/>
      <c r="B1838" s="186"/>
      <c r="C1838" s="184"/>
      <c r="D1838" s="184" t="s">
        <v>306</v>
      </c>
      <c r="E1838" s="227"/>
      <c r="F1838" s="227"/>
      <c r="G1838" s="185" t="s">
        <v>137</v>
      </c>
      <c r="H1838" s="189">
        <v>0.05</v>
      </c>
      <c r="I1838" s="187"/>
      <c r="J1838" s="187"/>
    </row>
    <row r="1839" spans="1:10" x14ac:dyDescent="0.2">
      <c r="A1839" s="194"/>
      <c r="B1839" s="194"/>
      <c r="C1839" s="194"/>
      <c r="D1839" s="194"/>
      <c r="E1839" s="194" t="s">
        <v>138</v>
      </c>
      <c r="F1839" s="195"/>
      <c r="G1839" s="194" t="s">
        <v>139</v>
      </c>
      <c r="H1839" s="195"/>
      <c r="I1839" s="194" t="s">
        <v>140</v>
      </c>
      <c r="J1839" s="195"/>
    </row>
    <row r="1840" spans="1:10" ht="15" thickBot="1" x14ac:dyDescent="0.25">
      <c r="A1840" s="194"/>
      <c r="B1840" s="194"/>
      <c r="C1840" s="194"/>
      <c r="D1840" s="194"/>
      <c r="E1840" s="194" t="s">
        <v>141</v>
      </c>
      <c r="F1840" s="195"/>
      <c r="G1840" s="194"/>
      <c r="H1840" s="224" t="s">
        <v>142</v>
      </c>
      <c r="I1840" s="224"/>
      <c r="J1840" s="195"/>
    </row>
    <row r="1841" spans="1:10" ht="15" thickTop="1" x14ac:dyDescent="0.2">
      <c r="A1841" s="177"/>
      <c r="B1841" s="177"/>
      <c r="C1841" s="177"/>
      <c r="D1841" s="177"/>
      <c r="E1841" s="177"/>
      <c r="F1841" s="177"/>
      <c r="G1841" s="177"/>
      <c r="H1841" s="177"/>
      <c r="I1841" s="177"/>
      <c r="J1841" s="177"/>
    </row>
    <row r="1842" spans="1:10" ht="15" x14ac:dyDescent="0.2">
      <c r="A1842" s="169" t="s">
        <v>645</v>
      </c>
      <c r="B1842" s="171" t="s">
        <v>8</v>
      </c>
      <c r="C1842" s="169" t="s">
        <v>9</v>
      </c>
      <c r="D1842" s="169" t="s">
        <v>10</v>
      </c>
      <c r="E1842" s="225" t="s">
        <v>129</v>
      </c>
      <c r="F1842" s="225"/>
      <c r="G1842" s="170" t="s">
        <v>11</v>
      </c>
      <c r="H1842" s="171" t="s">
        <v>12</v>
      </c>
      <c r="I1842" s="171" t="s">
        <v>13</v>
      </c>
      <c r="J1842" s="171" t="s">
        <v>15</v>
      </c>
    </row>
    <row r="1843" spans="1:10" ht="25.5" x14ac:dyDescent="0.2">
      <c r="A1843" s="172"/>
      <c r="B1843" s="174"/>
      <c r="C1843" s="172"/>
      <c r="D1843" s="172" t="s">
        <v>646</v>
      </c>
      <c r="E1843" s="226"/>
      <c r="F1843" s="226"/>
      <c r="G1843" s="173" t="s">
        <v>58</v>
      </c>
      <c r="H1843" s="176">
        <v>1</v>
      </c>
      <c r="I1843" s="175"/>
      <c r="J1843" s="175"/>
    </row>
    <row r="1844" spans="1:10" x14ac:dyDescent="0.2">
      <c r="A1844" s="178"/>
      <c r="B1844" s="180"/>
      <c r="C1844" s="178"/>
      <c r="D1844" s="178" t="s">
        <v>303</v>
      </c>
      <c r="E1844" s="223"/>
      <c r="F1844" s="223"/>
      <c r="G1844" s="179" t="s">
        <v>304</v>
      </c>
      <c r="H1844" s="183">
        <v>0.01</v>
      </c>
      <c r="I1844" s="181"/>
      <c r="J1844" s="181"/>
    </row>
    <row r="1845" spans="1:10" x14ac:dyDescent="0.2">
      <c r="A1845" s="184"/>
      <c r="B1845" s="186"/>
      <c r="C1845" s="184"/>
      <c r="D1845" s="184" t="s">
        <v>306</v>
      </c>
      <c r="E1845" s="227"/>
      <c r="F1845" s="227"/>
      <c r="G1845" s="185" t="s">
        <v>137</v>
      </c>
      <c r="H1845" s="189">
        <v>0.01</v>
      </c>
      <c r="I1845" s="187"/>
      <c r="J1845" s="187"/>
    </row>
    <row r="1846" spans="1:10" x14ac:dyDescent="0.2">
      <c r="A1846" s="184"/>
      <c r="B1846" s="186"/>
      <c r="C1846" s="184"/>
      <c r="D1846" s="184" t="s">
        <v>916</v>
      </c>
      <c r="E1846" s="227"/>
      <c r="F1846" s="227"/>
      <c r="G1846" s="185" t="s">
        <v>58</v>
      </c>
      <c r="H1846" s="189">
        <v>1</v>
      </c>
      <c r="I1846" s="187"/>
      <c r="J1846" s="187"/>
    </row>
    <row r="1847" spans="1:10" x14ac:dyDescent="0.2">
      <c r="A1847" s="184"/>
      <c r="B1847" s="186"/>
      <c r="C1847" s="184"/>
      <c r="D1847" s="184" t="s">
        <v>917</v>
      </c>
      <c r="E1847" s="227"/>
      <c r="F1847" s="227"/>
      <c r="G1847" s="185" t="s">
        <v>58</v>
      </c>
      <c r="H1847" s="189">
        <v>1</v>
      </c>
      <c r="I1847" s="187"/>
      <c r="J1847" s="187"/>
    </row>
    <row r="1848" spans="1:10" x14ac:dyDescent="0.2">
      <c r="A1848" s="194"/>
      <c r="B1848" s="194"/>
      <c r="C1848" s="194"/>
      <c r="D1848" s="194"/>
      <c r="E1848" s="194" t="s">
        <v>138</v>
      </c>
      <c r="F1848" s="195"/>
      <c r="G1848" s="194" t="s">
        <v>139</v>
      </c>
      <c r="H1848" s="195"/>
      <c r="I1848" s="194" t="s">
        <v>140</v>
      </c>
      <c r="J1848" s="195"/>
    </row>
    <row r="1849" spans="1:10" ht="15" thickBot="1" x14ac:dyDescent="0.25">
      <c r="A1849" s="194"/>
      <c r="B1849" s="194"/>
      <c r="C1849" s="194"/>
      <c r="D1849" s="194"/>
      <c r="E1849" s="194" t="s">
        <v>141</v>
      </c>
      <c r="F1849" s="195"/>
      <c r="G1849" s="194"/>
      <c r="H1849" s="224" t="s">
        <v>142</v>
      </c>
      <c r="I1849" s="224"/>
      <c r="J1849" s="195"/>
    </row>
    <row r="1850" spans="1:10" ht="15" thickTop="1" x14ac:dyDescent="0.2">
      <c r="A1850" s="177"/>
      <c r="B1850" s="177"/>
      <c r="C1850" s="177"/>
      <c r="D1850" s="177"/>
      <c r="E1850" s="177"/>
      <c r="F1850" s="177"/>
      <c r="G1850" s="177"/>
      <c r="H1850" s="177"/>
      <c r="I1850" s="177"/>
      <c r="J1850" s="177"/>
    </row>
    <row r="1851" spans="1:10" ht="15" x14ac:dyDescent="0.2">
      <c r="A1851" s="169" t="s">
        <v>647</v>
      </c>
      <c r="B1851" s="171" t="s">
        <v>8</v>
      </c>
      <c r="C1851" s="169" t="s">
        <v>9</v>
      </c>
      <c r="D1851" s="169" t="s">
        <v>10</v>
      </c>
      <c r="E1851" s="225" t="s">
        <v>129</v>
      </c>
      <c r="F1851" s="225"/>
      <c r="G1851" s="170" t="s">
        <v>11</v>
      </c>
      <c r="H1851" s="171" t="s">
        <v>12</v>
      </c>
      <c r="I1851" s="171" t="s">
        <v>13</v>
      </c>
      <c r="J1851" s="171" t="s">
        <v>15</v>
      </c>
    </row>
    <row r="1852" spans="1:10" ht="25.5" x14ac:dyDescent="0.2">
      <c r="A1852" s="172"/>
      <c r="B1852" s="174"/>
      <c r="C1852" s="172"/>
      <c r="D1852" s="172" t="s">
        <v>648</v>
      </c>
      <c r="E1852" s="226"/>
      <c r="F1852" s="226"/>
      <c r="G1852" s="173" t="s">
        <v>36</v>
      </c>
      <c r="H1852" s="176">
        <v>1</v>
      </c>
      <c r="I1852" s="175"/>
      <c r="J1852" s="175"/>
    </row>
    <row r="1853" spans="1:10" x14ac:dyDescent="0.2">
      <c r="A1853" s="178"/>
      <c r="B1853" s="180"/>
      <c r="C1853" s="178"/>
      <c r="D1853" s="178" t="s">
        <v>288</v>
      </c>
      <c r="E1853" s="223"/>
      <c r="F1853" s="223"/>
      <c r="G1853" s="179" t="s">
        <v>137</v>
      </c>
      <c r="H1853" s="183">
        <v>4</v>
      </c>
      <c r="I1853" s="181"/>
      <c r="J1853" s="181"/>
    </row>
    <row r="1854" spans="1:10" x14ac:dyDescent="0.2">
      <c r="A1854" s="178"/>
      <c r="B1854" s="180"/>
      <c r="C1854" s="178"/>
      <c r="D1854" s="178" t="s">
        <v>289</v>
      </c>
      <c r="E1854" s="223"/>
      <c r="F1854" s="223"/>
      <c r="G1854" s="179" t="s">
        <v>137</v>
      </c>
      <c r="H1854" s="183">
        <v>4</v>
      </c>
      <c r="I1854" s="181"/>
      <c r="J1854" s="181"/>
    </row>
    <row r="1855" spans="1:10" x14ac:dyDescent="0.2">
      <c r="A1855" s="184"/>
      <c r="B1855" s="186"/>
      <c r="C1855" s="184"/>
      <c r="D1855" s="184" t="s">
        <v>918</v>
      </c>
      <c r="E1855" s="227"/>
      <c r="F1855" s="227"/>
      <c r="G1855" s="185" t="s">
        <v>36</v>
      </c>
      <c r="H1855" s="189">
        <v>1</v>
      </c>
      <c r="I1855" s="187"/>
      <c r="J1855" s="187"/>
    </row>
    <row r="1856" spans="1:10" x14ac:dyDescent="0.2">
      <c r="A1856" s="184"/>
      <c r="B1856" s="186"/>
      <c r="C1856" s="184"/>
      <c r="D1856" s="184" t="s">
        <v>295</v>
      </c>
      <c r="E1856" s="227"/>
      <c r="F1856" s="227"/>
      <c r="G1856" s="185" t="s">
        <v>49</v>
      </c>
      <c r="H1856" s="189">
        <v>1</v>
      </c>
      <c r="I1856" s="187"/>
      <c r="J1856" s="187"/>
    </row>
    <row r="1857" spans="1:10" ht="25.5" x14ac:dyDescent="0.2">
      <c r="A1857" s="184"/>
      <c r="B1857" s="186"/>
      <c r="C1857" s="184"/>
      <c r="D1857" s="184" t="s">
        <v>919</v>
      </c>
      <c r="E1857" s="227"/>
      <c r="F1857" s="227"/>
      <c r="G1857" s="185" t="s">
        <v>36</v>
      </c>
      <c r="H1857" s="189">
        <v>1</v>
      </c>
      <c r="I1857" s="187"/>
      <c r="J1857" s="187"/>
    </row>
    <row r="1858" spans="1:10" ht="25.5" x14ac:dyDescent="0.2">
      <c r="A1858" s="184"/>
      <c r="B1858" s="186"/>
      <c r="C1858" s="184"/>
      <c r="D1858" s="184" t="s">
        <v>920</v>
      </c>
      <c r="E1858" s="227"/>
      <c r="F1858" s="227"/>
      <c r="G1858" s="185" t="s">
        <v>36</v>
      </c>
      <c r="H1858" s="189">
        <v>1</v>
      </c>
      <c r="I1858" s="187"/>
      <c r="J1858" s="187"/>
    </row>
    <row r="1859" spans="1:10" x14ac:dyDescent="0.2">
      <c r="A1859" s="194"/>
      <c r="B1859" s="194"/>
      <c r="C1859" s="194"/>
      <c r="D1859" s="194"/>
      <c r="E1859" s="194" t="s">
        <v>138</v>
      </c>
      <c r="F1859" s="195"/>
      <c r="G1859" s="194" t="s">
        <v>139</v>
      </c>
      <c r="H1859" s="195"/>
      <c r="I1859" s="194" t="s">
        <v>140</v>
      </c>
      <c r="J1859" s="195"/>
    </row>
    <row r="1860" spans="1:10" ht="15" thickBot="1" x14ac:dyDescent="0.25">
      <c r="A1860" s="194"/>
      <c r="B1860" s="194"/>
      <c r="C1860" s="194"/>
      <c r="D1860" s="194"/>
      <c r="E1860" s="194" t="s">
        <v>141</v>
      </c>
      <c r="F1860" s="195"/>
      <c r="G1860" s="194"/>
      <c r="H1860" s="224" t="s">
        <v>142</v>
      </c>
      <c r="I1860" s="224"/>
      <c r="J1860" s="195"/>
    </row>
    <row r="1861" spans="1:10" ht="15" thickTop="1" x14ac:dyDescent="0.2">
      <c r="A1861" s="177"/>
      <c r="B1861" s="177"/>
      <c r="C1861" s="177"/>
      <c r="D1861" s="177"/>
      <c r="E1861" s="177"/>
      <c r="F1861" s="177"/>
      <c r="G1861" s="177"/>
      <c r="H1861" s="177"/>
      <c r="I1861" s="177"/>
      <c r="J1861" s="177"/>
    </row>
    <row r="1862" spans="1:10" ht="15" x14ac:dyDescent="0.2">
      <c r="A1862" s="169" t="s">
        <v>649</v>
      </c>
      <c r="B1862" s="171" t="s">
        <v>8</v>
      </c>
      <c r="C1862" s="169" t="s">
        <v>9</v>
      </c>
      <c r="D1862" s="169" t="s">
        <v>10</v>
      </c>
      <c r="E1862" s="225" t="s">
        <v>129</v>
      </c>
      <c r="F1862" s="225"/>
      <c r="G1862" s="170" t="s">
        <v>11</v>
      </c>
      <c r="H1862" s="171" t="s">
        <v>12</v>
      </c>
      <c r="I1862" s="171" t="s">
        <v>13</v>
      </c>
      <c r="J1862" s="171" t="s">
        <v>15</v>
      </c>
    </row>
    <row r="1863" spans="1:10" ht="25.5" x14ac:dyDescent="0.2">
      <c r="A1863" s="172"/>
      <c r="B1863" s="174"/>
      <c r="C1863" s="172"/>
      <c r="D1863" s="172" t="s">
        <v>74</v>
      </c>
      <c r="E1863" s="226"/>
      <c r="F1863" s="226"/>
      <c r="G1863" s="173" t="s">
        <v>36</v>
      </c>
      <c r="H1863" s="176">
        <v>1</v>
      </c>
      <c r="I1863" s="175"/>
      <c r="J1863" s="175"/>
    </row>
    <row r="1864" spans="1:10" x14ac:dyDescent="0.2">
      <c r="A1864" s="178"/>
      <c r="B1864" s="180"/>
      <c r="C1864" s="178"/>
      <c r="D1864" s="178" t="s">
        <v>288</v>
      </c>
      <c r="E1864" s="223"/>
      <c r="F1864" s="223"/>
      <c r="G1864" s="179" t="s">
        <v>137</v>
      </c>
      <c r="H1864" s="183">
        <v>0.12640000000000001</v>
      </c>
      <c r="I1864" s="181"/>
      <c r="J1864" s="181"/>
    </row>
    <row r="1865" spans="1:10" x14ac:dyDescent="0.2">
      <c r="A1865" s="178"/>
      <c r="B1865" s="180"/>
      <c r="C1865" s="178"/>
      <c r="D1865" s="178" t="s">
        <v>289</v>
      </c>
      <c r="E1865" s="223"/>
      <c r="F1865" s="223"/>
      <c r="G1865" s="179" t="s">
        <v>137</v>
      </c>
      <c r="H1865" s="183">
        <v>0.12640000000000001</v>
      </c>
      <c r="I1865" s="181"/>
      <c r="J1865" s="181"/>
    </row>
    <row r="1866" spans="1:10" ht="38.25" x14ac:dyDescent="0.2">
      <c r="A1866" s="184"/>
      <c r="B1866" s="186"/>
      <c r="C1866" s="184"/>
      <c r="D1866" s="184" t="s">
        <v>297</v>
      </c>
      <c r="E1866" s="227"/>
      <c r="F1866" s="227"/>
      <c r="G1866" s="185" t="s">
        <v>36</v>
      </c>
      <c r="H1866" s="189">
        <v>1</v>
      </c>
      <c r="I1866" s="187"/>
      <c r="J1866" s="187"/>
    </row>
    <row r="1867" spans="1:10" x14ac:dyDescent="0.2">
      <c r="A1867" s="194"/>
      <c r="B1867" s="194"/>
      <c r="C1867" s="194"/>
      <c r="D1867" s="194"/>
      <c r="E1867" s="194" t="s">
        <v>138</v>
      </c>
      <c r="F1867" s="195"/>
      <c r="G1867" s="194" t="s">
        <v>139</v>
      </c>
      <c r="H1867" s="195"/>
      <c r="I1867" s="194" t="s">
        <v>140</v>
      </c>
      <c r="J1867" s="195"/>
    </row>
    <row r="1868" spans="1:10" ht="15" thickBot="1" x14ac:dyDescent="0.25">
      <c r="A1868" s="194"/>
      <c r="B1868" s="194"/>
      <c r="C1868" s="194"/>
      <c r="D1868" s="194"/>
      <c r="E1868" s="194" t="s">
        <v>141</v>
      </c>
      <c r="F1868" s="195"/>
      <c r="G1868" s="194"/>
      <c r="H1868" s="224" t="s">
        <v>142</v>
      </c>
      <c r="I1868" s="224"/>
      <c r="J1868" s="195"/>
    </row>
    <row r="1869" spans="1:10" ht="15" thickTop="1" x14ac:dyDescent="0.2">
      <c r="A1869" s="177"/>
      <c r="B1869" s="177"/>
      <c r="C1869" s="177"/>
      <c r="D1869" s="177"/>
      <c r="E1869" s="177"/>
      <c r="F1869" s="177"/>
      <c r="G1869" s="177"/>
      <c r="H1869" s="177"/>
      <c r="I1869" s="177"/>
      <c r="J1869" s="177"/>
    </row>
    <row r="1870" spans="1:10" ht="15" x14ac:dyDescent="0.2">
      <c r="A1870" s="169" t="s">
        <v>650</v>
      </c>
      <c r="B1870" s="171" t="s">
        <v>8</v>
      </c>
      <c r="C1870" s="169" t="s">
        <v>9</v>
      </c>
      <c r="D1870" s="169" t="s">
        <v>10</v>
      </c>
      <c r="E1870" s="225" t="s">
        <v>129</v>
      </c>
      <c r="F1870" s="225"/>
      <c r="G1870" s="170" t="s">
        <v>11</v>
      </c>
      <c r="H1870" s="171" t="s">
        <v>12</v>
      </c>
      <c r="I1870" s="171" t="s">
        <v>13</v>
      </c>
      <c r="J1870" s="171" t="s">
        <v>15</v>
      </c>
    </row>
    <row r="1871" spans="1:10" ht="25.5" x14ac:dyDescent="0.2">
      <c r="A1871" s="172"/>
      <c r="B1871" s="174"/>
      <c r="C1871" s="172"/>
      <c r="D1871" s="172" t="s">
        <v>651</v>
      </c>
      <c r="E1871" s="226"/>
      <c r="F1871" s="226"/>
      <c r="G1871" s="173" t="s">
        <v>36</v>
      </c>
      <c r="H1871" s="176">
        <v>1</v>
      </c>
      <c r="I1871" s="175"/>
      <c r="J1871" s="175"/>
    </row>
    <row r="1872" spans="1:10" x14ac:dyDescent="0.2">
      <c r="A1872" s="178"/>
      <c r="B1872" s="180"/>
      <c r="C1872" s="178"/>
      <c r="D1872" s="178" t="s">
        <v>288</v>
      </c>
      <c r="E1872" s="223"/>
      <c r="F1872" s="223"/>
      <c r="G1872" s="179" t="s">
        <v>137</v>
      </c>
      <c r="H1872" s="183">
        <v>7.6999999999999999E-2</v>
      </c>
      <c r="I1872" s="181"/>
      <c r="J1872" s="181"/>
    </row>
    <row r="1873" spans="1:10" x14ac:dyDescent="0.2">
      <c r="A1873" s="178"/>
      <c r="B1873" s="180"/>
      <c r="C1873" s="178"/>
      <c r="D1873" s="178" t="s">
        <v>289</v>
      </c>
      <c r="E1873" s="223"/>
      <c r="F1873" s="223"/>
      <c r="G1873" s="179" t="s">
        <v>137</v>
      </c>
      <c r="H1873" s="183">
        <v>0.54700000000000004</v>
      </c>
      <c r="I1873" s="181"/>
      <c r="J1873" s="181"/>
    </row>
    <row r="1874" spans="1:10" ht="38.25" x14ac:dyDescent="0.2">
      <c r="A1874" s="184"/>
      <c r="B1874" s="186"/>
      <c r="C1874" s="184"/>
      <c r="D1874" s="184" t="s">
        <v>921</v>
      </c>
      <c r="E1874" s="227"/>
      <c r="F1874" s="227"/>
      <c r="G1874" s="185" t="s">
        <v>36</v>
      </c>
      <c r="H1874" s="189">
        <v>2</v>
      </c>
      <c r="I1874" s="187"/>
      <c r="J1874" s="187"/>
    </row>
    <row r="1875" spans="1:10" x14ac:dyDescent="0.2">
      <c r="A1875" s="184"/>
      <c r="B1875" s="186"/>
      <c r="C1875" s="184"/>
      <c r="D1875" s="184" t="s">
        <v>922</v>
      </c>
      <c r="E1875" s="227"/>
      <c r="F1875" s="227"/>
      <c r="G1875" s="185" t="s">
        <v>36</v>
      </c>
      <c r="H1875" s="189">
        <v>2</v>
      </c>
      <c r="I1875" s="187"/>
      <c r="J1875" s="187"/>
    </row>
    <row r="1876" spans="1:10" x14ac:dyDescent="0.2">
      <c r="A1876" s="184"/>
      <c r="B1876" s="186"/>
      <c r="C1876" s="184"/>
      <c r="D1876" s="184" t="s">
        <v>923</v>
      </c>
      <c r="E1876" s="227"/>
      <c r="F1876" s="227"/>
      <c r="G1876" s="185" t="s">
        <v>49</v>
      </c>
      <c r="H1876" s="189">
        <v>0.2</v>
      </c>
      <c r="I1876" s="187"/>
      <c r="J1876" s="187"/>
    </row>
    <row r="1877" spans="1:10" x14ac:dyDescent="0.2">
      <c r="A1877" s="184"/>
      <c r="B1877" s="186"/>
      <c r="C1877" s="184"/>
      <c r="D1877" s="184" t="s">
        <v>924</v>
      </c>
      <c r="E1877" s="227"/>
      <c r="F1877" s="227"/>
      <c r="G1877" s="185" t="s">
        <v>36</v>
      </c>
      <c r="H1877" s="189">
        <v>2</v>
      </c>
      <c r="I1877" s="187"/>
      <c r="J1877" s="187"/>
    </row>
    <row r="1878" spans="1:10" ht="25.5" x14ac:dyDescent="0.2">
      <c r="A1878" s="184"/>
      <c r="B1878" s="186"/>
      <c r="C1878" s="184"/>
      <c r="D1878" s="184" t="s">
        <v>925</v>
      </c>
      <c r="E1878" s="227"/>
      <c r="F1878" s="227"/>
      <c r="G1878" s="185" t="s">
        <v>36</v>
      </c>
      <c r="H1878" s="189">
        <v>1</v>
      </c>
      <c r="I1878" s="187"/>
      <c r="J1878" s="187"/>
    </row>
    <row r="1879" spans="1:10" x14ac:dyDescent="0.2">
      <c r="A1879" s="194"/>
      <c r="B1879" s="194"/>
      <c r="C1879" s="194"/>
      <c r="D1879" s="194"/>
      <c r="E1879" s="194" t="s">
        <v>138</v>
      </c>
      <c r="F1879" s="195"/>
      <c r="G1879" s="194" t="s">
        <v>139</v>
      </c>
      <c r="H1879" s="195"/>
      <c r="I1879" s="194" t="s">
        <v>140</v>
      </c>
      <c r="J1879" s="195"/>
    </row>
    <row r="1880" spans="1:10" ht="15" thickBot="1" x14ac:dyDescent="0.25">
      <c r="A1880" s="194"/>
      <c r="B1880" s="194"/>
      <c r="C1880" s="194"/>
      <c r="D1880" s="194"/>
      <c r="E1880" s="194" t="s">
        <v>141</v>
      </c>
      <c r="F1880" s="195"/>
      <c r="G1880" s="194"/>
      <c r="H1880" s="224" t="s">
        <v>142</v>
      </c>
      <c r="I1880" s="224"/>
      <c r="J1880" s="195"/>
    </row>
    <row r="1881" spans="1:10" ht="15" thickTop="1" x14ac:dyDescent="0.2">
      <c r="A1881" s="177"/>
      <c r="B1881" s="177"/>
      <c r="C1881" s="177"/>
      <c r="D1881" s="177"/>
      <c r="E1881" s="177"/>
      <c r="F1881" s="177"/>
      <c r="G1881" s="177"/>
      <c r="H1881" s="177"/>
      <c r="I1881" s="177"/>
      <c r="J1881" s="177"/>
    </row>
    <row r="1882" spans="1:10" ht="15" x14ac:dyDescent="0.2">
      <c r="A1882" s="169" t="s">
        <v>652</v>
      </c>
      <c r="B1882" s="171" t="s">
        <v>8</v>
      </c>
      <c r="C1882" s="169" t="s">
        <v>9</v>
      </c>
      <c r="D1882" s="169" t="s">
        <v>10</v>
      </c>
      <c r="E1882" s="225" t="s">
        <v>129</v>
      </c>
      <c r="F1882" s="225"/>
      <c r="G1882" s="170" t="s">
        <v>11</v>
      </c>
      <c r="H1882" s="171" t="s">
        <v>12</v>
      </c>
      <c r="I1882" s="171" t="s">
        <v>13</v>
      </c>
      <c r="J1882" s="171" t="s">
        <v>15</v>
      </c>
    </row>
    <row r="1883" spans="1:10" ht="25.5" x14ac:dyDescent="0.2">
      <c r="A1883" s="172"/>
      <c r="B1883" s="174"/>
      <c r="C1883" s="172"/>
      <c r="D1883" s="172" t="s">
        <v>653</v>
      </c>
      <c r="E1883" s="226"/>
      <c r="F1883" s="226"/>
      <c r="G1883" s="173" t="s">
        <v>36</v>
      </c>
      <c r="H1883" s="176">
        <v>1</v>
      </c>
      <c r="I1883" s="175"/>
      <c r="J1883" s="175"/>
    </row>
    <row r="1884" spans="1:10" x14ac:dyDescent="0.2">
      <c r="A1884" s="178"/>
      <c r="B1884" s="180"/>
      <c r="C1884" s="178"/>
      <c r="D1884" s="178" t="s">
        <v>288</v>
      </c>
      <c r="E1884" s="223"/>
      <c r="F1884" s="223"/>
      <c r="G1884" s="179" t="s">
        <v>137</v>
      </c>
      <c r="H1884" s="183">
        <v>4.2999999999999997E-2</v>
      </c>
      <c r="I1884" s="181"/>
      <c r="J1884" s="181"/>
    </row>
    <row r="1885" spans="1:10" x14ac:dyDescent="0.2">
      <c r="A1885" s="178"/>
      <c r="B1885" s="180"/>
      <c r="C1885" s="178"/>
      <c r="D1885" s="178" t="s">
        <v>289</v>
      </c>
      <c r="E1885" s="223"/>
      <c r="F1885" s="223"/>
      <c r="G1885" s="179" t="s">
        <v>137</v>
      </c>
      <c r="H1885" s="183">
        <v>0.30599999999999999</v>
      </c>
      <c r="I1885" s="181"/>
      <c r="J1885" s="181"/>
    </row>
    <row r="1886" spans="1:10" ht="25.5" x14ac:dyDescent="0.2">
      <c r="A1886" s="184"/>
      <c r="B1886" s="186"/>
      <c r="C1886" s="184"/>
      <c r="D1886" s="184" t="s">
        <v>349</v>
      </c>
      <c r="E1886" s="227"/>
      <c r="F1886" s="227"/>
      <c r="G1886" s="185" t="s">
        <v>36</v>
      </c>
      <c r="H1886" s="189">
        <v>0.97899999999999998</v>
      </c>
      <c r="I1886" s="187"/>
      <c r="J1886" s="187"/>
    </row>
    <row r="1887" spans="1:10" ht="38.25" x14ac:dyDescent="0.2">
      <c r="A1887" s="184"/>
      <c r="B1887" s="186"/>
      <c r="C1887" s="184"/>
      <c r="D1887" s="184" t="s">
        <v>921</v>
      </c>
      <c r="E1887" s="227"/>
      <c r="F1887" s="227"/>
      <c r="G1887" s="185" t="s">
        <v>36</v>
      </c>
      <c r="H1887" s="189">
        <v>0.97899999999999998</v>
      </c>
      <c r="I1887" s="187"/>
      <c r="J1887" s="187"/>
    </row>
    <row r="1888" spans="1:10" x14ac:dyDescent="0.2">
      <c r="A1888" s="184"/>
      <c r="B1888" s="186"/>
      <c r="C1888" s="184"/>
      <c r="D1888" s="184" t="s">
        <v>922</v>
      </c>
      <c r="E1888" s="227"/>
      <c r="F1888" s="227"/>
      <c r="G1888" s="185" t="s">
        <v>36</v>
      </c>
      <c r="H1888" s="189">
        <v>0.97899999999999998</v>
      </c>
      <c r="I1888" s="187"/>
      <c r="J1888" s="187"/>
    </row>
    <row r="1889" spans="1:10" x14ac:dyDescent="0.2">
      <c r="A1889" s="184"/>
      <c r="B1889" s="186"/>
      <c r="C1889" s="184"/>
      <c r="D1889" s="184" t="s">
        <v>923</v>
      </c>
      <c r="E1889" s="227"/>
      <c r="F1889" s="227"/>
      <c r="G1889" s="185" t="s">
        <v>49</v>
      </c>
      <c r="H1889" s="189">
        <v>9.7000000000000003E-2</v>
      </c>
      <c r="I1889" s="187"/>
      <c r="J1889" s="187"/>
    </row>
    <row r="1890" spans="1:10" x14ac:dyDescent="0.2">
      <c r="A1890" s="184"/>
      <c r="B1890" s="186"/>
      <c r="C1890" s="184"/>
      <c r="D1890" s="184" t="s">
        <v>924</v>
      </c>
      <c r="E1890" s="227"/>
      <c r="F1890" s="227"/>
      <c r="G1890" s="185" t="s">
        <v>36</v>
      </c>
      <c r="H1890" s="189">
        <v>0.97899999999999998</v>
      </c>
      <c r="I1890" s="187"/>
      <c r="J1890" s="187"/>
    </row>
    <row r="1891" spans="1:10" ht="25.5" x14ac:dyDescent="0.2">
      <c r="A1891" s="184"/>
      <c r="B1891" s="186"/>
      <c r="C1891" s="184"/>
      <c r="D1891" s="184" t="s">
        <v>926</v>
      </c>
      <c r="E1891" s="227"/>
      <c r="F1891" s="227"/>
      <c r="G1891" s="185" t="s">
        <v>36</v>
      </c>
      <c r="H1891" s="189">
        <v>1</v>
      </c>
      <c r="I1891" s="187"/>
      <c r="J1891" s="187"/>
    </row>
    <row r="1892" spans="1:10" x14ac:dyDescent="0.2">
      <c r="A1892" s="194"/>
      <c r="B1892" s="194"/>
      <c r="C1892" s="194"/>
      <c r="D1892" s="194"/>
      <c r="E1892" s="194" t="s">
        <v>138</v>
      </c>
      <c r="F1892" s="195"/>
      <c r="G1892" s="194" t="s">
        <v>139</v>
      </c>
      <c r="H1892" s="195"/>
      <c r="I1892" s="194" t="s">
        <v>140</v>
      </c>
      <c r="J1892" s="195"/>
    </row>
    <row r="1893" spans="1:10" ht="15" thickBot="1" x14ac:dyDescent="0.25">
      <c r="A1893" s="194"/>
      <c r="B1893" s="194"/>
      <c r="C1893" s="194"/>
      <c r="D1893" s="194"/>
      <c r="E1893" s="194" t="s">
        <v>141</v>
      </c>
      <c r="F1893" s="195"/>
      <c r="G1893" s="194"/>
      <c r="H1893" s="224" t="s">
        <v>142</v>
      </c>
      <c r="I1893" s="224"/>
      <c r="J1893" s="195"/>
    </row>
    <row r="1894" spans="1:10" ht="15" thickTop="1" x14ac:dyDescent="0.2">
      <c r="A1894" s="177"/>
      <c r="B1894" s="177"/>
      <c r="C1894" s="177"/>
      <c r="D1894" s="177"/>
      <c r="E1894" s="177"/>
      <c r="F1894" s="177"/>
      <c r="G1894" s="177"/>
      <c r="H1894" s="177"/>
      <c r="I1894" s="177"/>
      <c r="J1894" s="177"/>
    </row>
    <row r="1895" spans="1:10" ht="15" x14ac:dyDescent="0.2">
      <c r="A1895" s="169" t="s">
        <v>654</v>
      </c>
      <c r="B1895" s="171" t="s">
        <v>8</v>
      </c>
      <c r="C1895" s="169" t="s">
        <v>9</v>
      </c>
      <c r="D1895" s="169" t="s">
        <v>10</v>
      </c>
      <c r="E1895" s="225" t="s">
        <v>129</v>
      </c>
      <c r="F1895" s="225"/>
      <c r="G1895" s="170" t="s">
        <v>11</v>
      </c>
      <c r="H1895" s="171" t="s">
        <v>12</v>
      </c>
      <c r="I1895" s="171" t="s">
        <v>13</v>
      </c>
      <c r="J1895" s="171" t="s">
        <v>15</v>
      </c>
    </row>
    <row r="1896" spans="1:10" ht="25.5" x14ac:dyDescent="0.2">
      <c r="A1896" s="172"/>
      <c r="B1896" s="174"/>
      <c r="C1896" s="172"/>
      <c r="D1896" s="172" t="s">
        <v>101</v>
      </c>
      <c r="E1896" s="226"/>
      <c r="F1896" s="226"/>
      <c r="G1896" s="173" t="s">
        <v>58</v>
      </c>
      <c r="H1896" s="176">
        <v>1</v>
      </c>
      <c r="I1896" s="175"/>
      <c r="J1896" s="175"/>
    </row>
    <row r="1897" spans="1:10" x14ac:dyDescent="0.2">
      <c r="A1897" s="178"/>
      <c r="B1897" s="180"/>
      <c r="C1897" s="178"/>
      <c r="D1897" s="178" t="s">
        <v>289</v>
      </c>
      <c r="E1897" s="223"/>
      <c r="F1897" s="223"/>
      <c r="G1897" s="179" t="s">
        <v>137</v>
      </c>
      <c r="H1897" s="183">
        <v>2</v>
      </c>
      <c r="I1897" s="181"/>
      <c r="J1897" s="181"/>
    </row>
    <row r="1898" spans="1:10" x14ac:dyDescent="0.2">
      <c r="A1898" s="178"/>
      <c r="B1898" s="180"/>
      <c r="C1898" s="178"/>
      <c r="D1898" s="178" t="s">
        <v>288</v>
      </c>
      <c r="E1898" s="223"/>
      <c r="F1898" s="223"/>
      <c r="G1898" s="179" t="s">
        <v>137</v>
      </c>
      <c r="H1898" s="183">
        <v>2</v>
      </c>
      <c r="I1898" s="181"/>
      <c r="J1898" s="181"/>
    </row>
    <row r="1899" spans="1:10" ht="25.5" x14ac:dyDescent="0.2">
      <c r="A1899" s="184"/>
      <c r="B1899" s="186"/>
      <c r="C1899" s="184"/>
      <c r="D1899" s="184" t="s">
        <v>334</v>
      </c>
      <c r="E1899" s="227"/>
      <c r="F1899" s="227"/>
      <c r="G1899" s="185" t="s">
        <v>36</v>
      </c>
      <c r="H1899" s="189">
        <v>1</v>
      </c>
      <c r="I1899" s="187"/>
      <c r="J1899" s="187"/>
    </row>
    <row r="1900" spans="1:10" x14ac:dyDescent="0.2">
      <c r="A1900" s="194"/>
      <c r="B1900" s="194"/>
      <c r="C1900" s="194"/>
      <c r="D1900" s="194"/>
      <c r="E1900" s="194" t="s">
        <v>138</v>
      </c>
      <c r="F1900" s="195"/>
      <c r="G1900" s="194" t="s">
        <v>139</v>
      </c>
      <c r="H1900" s="195"/>
      <c r="I1900" s="194" t="s">
        <v>140</v>
      </c>
      <c r="J1900" s="195"/>
    </row>
    <row r="1901" spans="1:10" ht="15" thickBot="1" x14ac:dyDescent="0.25">
      <c r="A1901" s="194"/>
      <c r="B1901" s="194"/>
      <c r="C1901" s="194"/>
      <c r="D1901" s="194"/>
      <c r="E1901" s="194" t="s">
        <v>141</v>
      </c>
      <c r="F1901" s="195"/>
      <c r="G1901" s="194"/>
      <c r="H1901" s="224" t="s">
        <v>142</v>
      </c>
      <c r="I1901" s="224"/>
      <c r="J1901" s="195"/>
    </row>
    <row r="1902" spans="1:10" ht="15" thickTop="1" x14ac:dyDescent="0.2">
      <c r="A1902" s="177"/>
      <c r="B1902" s="177"/>
      <c r="C1902" s="177"/>
      <c r="D1902" s="177"/>
      <c r="E1902" s="177"/>
      <c r="F1902" s="177"/>
      <c r="G1902" s="177"/>
      <c r="H1902" s="177"/>
      <c r="I1902" s="177"/>
      <c r="J1902" s="177"/>
    </row>
    <row r="1903" spans="1:10" ht="15" x14ac:dyDescent="0.2">
      <c r="A1903" s="169" t="s">
        <v>655</v>
      </c>
      <c r="B1903" s="171" t="s">
        <v>8</v>
      </c>
      <c r="C1903" s="169" t="s">
        <v>9</v>
      </c>
      <c r="D1903" s="169" t="s">
        <v>10</v>
      </c>
      <c r="E1903" s="225" t="s">
        <v>129</v>
      </c>
      <c r="F1903" s="225"/>
      <c r="G1903" s="170" t="s">
        <v>11</v>
      </c>
      <c r="H1903" s="171" t="s">
        <v>12</v>
      </c>
      <c r="I1903" s="171" t="s">
        <v>13</v>
      </c>
      <c r="J1903" s="171" t="s">
        <v>15</v>
      </c>
    </row>
    <row r="1904" spans="1:10" ht="25.5" x14ac:dyDescent="0.2">
      <c r="A1904" s="172"/>
      <c r="B1904" s="174"/>
      <c r="C1904" s="172"/>
      <c r="D1904" s="172" t="s">
        <v>81</v>
      </c>
      <c r="E1904" s="226"/>
      <c r="F1904" s="226"/>
      <c r="G1904" s="173" t="s">
        <v>36</v>
      </c>
      <c r="H1904" s="176">
        <v>1</v>
      </c>
      <c r="I1904" s="175"/>
      <c r="J1904" s="175"/>
    </row>
    <row r="1905" spans="1:10" x14ac:dyDescent="0.2">
      <c r="A1905" s="178"/>
      <c r="B1905" s="180"/>
      <c r="C1905" s="178"/>
      <c r="D1905" s="178" t="s">
        <v>288</v>
      </c>
      <c r="E1905" s="223"/>
      <c r="F1905" s="223"/>
      <c r="G1905" s="179" t="s">
        <v>137</v>
      </c>
      <c r="H1905" s="183">
        <v>1.5</v>
      </c>
      <c r="I1905" s="181"/>
      <c r="J1905" s="181"/>
    </row>
    <row r="1906" spans="1:10" x14ac:dyDescent="0.2">
      <c r="A1906" s="178"/>
      <c r="B1906" s="180"/>
      <c r="C1906" s="178"/>
      <c r="D1906" s="178" t="s">
        <v>289</v>
      </c>
      <c r="E1906" s="223"/>
      <c r="F1906" s="223"/>
      <c r="G1906" s="179" t="s">
        <v>137</v>
      </c>
      <c r="H1906" s="183">
        <v>1.5</v>
      </c>
      <c r="I1906" s="181"/>
      <c r="J1906" s="181"/>
    </row>
    <row r="1907" spans="1:10" ht="38.25" x14ac:dyDescent="0.2">
      <c r="A1907" s="184"/>
      <c r="B1907" s="186"/>
      <c r="C1907" s="184"/>
      <c r="D1907" s="184" t="s">
        <v>313</v>
      </c>
      <c r="E1907" s="227"/>
      <c r="F1907" s="227"/>
      <c r="G1907" s="185" t="s">
        <v>36</v>
      </c>
      <c r="H1907" s="189">
        <v>1</v>
      </c>
      <c r="I1907" s="187"/>
      <c r="J1907" s="187"/>
    </row>
    <row r="1908" spans="1:10" x14ac:dyDescent="0.2">
      <c r="A1908" s="194"/>
      <c r="B1908" s="194"/>
      <c r="C1908" s="194"/>
      <c r="D1908" s="194"/>
      <c r="E1908" s="194" t="s">
        <v>138</v>
      </c>
      <c r="F1908" s="195"/>
      <c r="G1908" s="194" t="s">
        <v>139</v>
      </c>
      <c r="H1908" s="195"/>
      <c r="I1908" s="194" t="s">
        <v>140</v>
      </c>
      <c r="J1908" s="195"/>
    </row>
    <row r="1909" spans="1:10" ht="15" thickBot="1" x14ac:dyDescent="0.25">
      <c r="A1909" s="194"/>
      <c r="B1909" s="194"/>
      <c r="C1909" s="194"/>
      <c r="D1909" s="194"/>
      <c r="E1909" s="194" t="s">
        <v>141</v>
      </c>
      <c r="F1909" s="195"/>
      <c r="G1909" s="194"/>
      <c r="H1909" s="224" t="s">
        <v>142</v>
      </c>
      <c r="I1909" s="224"/>
      <c r="J1909" s="195"/>
    </row>
    <row r="1910" spans="1:10" ht="15" thickTop="1" x14ac:dyDescent="0.2">
      <c r="A1910" s="177"/>
      <c r="B1910" s="177"/>
      <c r="C1910" s="177"/>
      <c r="D1910" s="177"/>
      <c r="E1910" s="177"/>
      <c r="F1910" s="177"/>
      <c r="G1910" s="177"/>
      <c r="H1910" s="177"/>
      <c r="I1910" s="177"/>
      <c r="J1910" s="177"/>
    </row>
    <row r="1911" spans="1:10" ht="15" x14ac:dyDescent="0.2">
      <c r="A1911" s="169" t="s">
        <v>656</v>
      </c>
      <c r="B1911" s="171" t="s">
        <v>8</v>
      </c>
      <c r="C1911" s="169" t="s">
        <v>9</v>
      </c>
      <c r="D1911" s="169" t="s">
        <v>10</v>
      </c>
      <c r="E1911" s="225" t="s">
        <v>129</v>
      </c>
      <c r="F1911" s="225"/>
      <c r="G1911" s="170" t="s">
        <v>11</v>
      </c>
      <c r="H1911" s="171" t="s">
        <v>12</v>
      </c>
      <c r="I1911" s="171" t="s">
        <v>13</v>
      </c>
      <c r="J1911" s="171" t="s">
        <v>15</v>
      </c>
    </row>
    <row r="1912" spans="1:10" ht="25.5" x14ac:dyDescent="0.2">
      <c r="A1912" s="172"/>
      <c r="B1912" s="174"/>
      <c r="C1912" s="172"/>
      <c r="D1912" s="172" t="s">
        <v>657</v>
      </c>
      <c r="E1912" s="226"/>
      <c r="F1912" s="226"/>
      <c r="G1912" s="173" t="s">
        <v>58</v>
      </c>
      <c r="H1912" s="176">
        <v>1</v>
      </c>
      <c r="I1912" s="175"/>
      <c r="J1912" s="175"/>
    </row>
    <row r="1913" spans="1:10" x14ac:dyDescent="0.2">
      <c r="A1913" s="178"/>
      <c r="B1913" s="180"/>
      <c r="C1913" s="178"/>
      <c r="D1913" s="178" t="s">
        <v>288</v>
      </c>
      <c r="E1913" s="223"/>
      <c r="F1913" s="223"/>
      <c r="G1913" s="179" t="s">
        <v>137</v>
      </c>
      <c r="H1913" s="183">
        <v>0.6</v>
      </c>
      <c r="I1913" s="181"/>
      <c r="J1913" s="181"/>
    </row>
    <row r="1914" spans="1:10" x14ac:dyDescent="0.2">
      <c r="A1914" s="178"/>
      <c r="B1914" s="180"/>
      <c r="C1914" s="178"/>
      <c r="D1914" s="178" t="s">
        <v>289</v>
      </c>
      <c r="E1914" s="223"/>
      <c r="F1914" s="223"/>
      <c r="G1914" s="179" t="s">
        <v>137</v>
      </c>
      <c r="H1914" s="183">
        <v>0.6</v>
      </c>
      <c r="I1914" s="181"/>
      <c r="J1914" s="181"/>
    </row>
    <row r="1915" spans="1:10" x14ac:dyDescent="0.2">
      <c r="A1915" s="184"/>
      <c r="B1915" s="186"/>
      <c r="C1915" s="184"/>
      <c r="D1915" s="184" t="s">
        <v>927</v>
      </c>
      <c r="E1915" s="227"/>
      <c r="F1915" s="227"/>
      <c r="G1915" s="185" t="s">
        <v>58</v>
      </c>
      <c r="H1915" s="189">
        <v>1</v>
      </c>
      <c r="I1915" s="187"/>
      <c r="J1915" s="187"/>
    </row>
    <row r="1916" spans="1:10" x14ac:dyDescent="0.2">
      <c r="A1916" s="194"/>
      <c r="B1916" s="194"/>
      <c r="C1916" s="194"/>
      <c r="D1916" s="194"/>
      <c r="E1916" s="194" t="s">
        <v>138</v>
      </c>
      <c r="F1916" s="195"/>
      <c r="G1916" s="194" t="s">
        <v>139</v>
      </c>
      <c r="H1916" s="195"/>
      <c r="I1916" s="194" t="s">
        <v>140</v>
      </c>
      <c r="J1916" s="195"/>
    </row>
    <row r="1917" spans="1:10" ht="15" thickBot="1" x14ac:dyDescent="0.25">
      <c r="A1917" s="194"/>
      <c r="B1917" s="194"/>
      <c r="C1917" s="194"/>
      <c r="D1917" s="194"/>
      <c r="E1917" s="194" t="s">
        <v>141</v>
      </c>
      <c r="F1917" s="195"/>
      <c r="G1917" s="194"/>
      <c r="H1917" s="224" t="s">
        <v>142</v>
      </c>
      <c r="I1917" s="224"/>
      <c r="J1917" s="195"/>
    </row>
    <row r="1918" spans="1:10" ht="15" thickTop="1" x14ac:dyDescent="0.2">
      <c r="A1918" s="177"/>
      <c r="B1918" s="177"/>
      <c r="C1918" s="177"/>
      <c r="D1918" s="177"/>
      <c r="E1918" s="177"/>
      <c r="F1918" s="177"/>
      <c r="G1918" s="177"/>
      <c r="H1918" s="177"/>
      <c r="I1918" s="177"/>
      <c r="J1918" s="177"/>
    </row>
    <row r="1919" spans="1:10" ht="15" x14ac:dyDescent="0.2">
      <c r="A1919" s="169" t="s">
        <v>658</v>
      </c>
      <c r="B1919" s="171" t="s">
        <v>8</v>
      </c>
      <c r="C1919" s="169" t="s">
        <v>9</v>
      </c>
      <c r="D1919" s="169" t="s">
        <v>10</v>
      </c>
      <c r="E1919" s="225" t="s">
        <v>129</v>
      </c>
      <c r="F1919" s="225"/>
      <c r="G1919" s="170" t="s">
        <v>11</v>
      </c>
      <c r="H1919" s="171" t="s">
        <v>12</v>
      </c>
      <c r="I1919" s="171" t="s">
        <v>13</v>
      </c>
      <c r="J1919" s="171" t="s">
        <v>15</v>
      </c>
    </row>
    <row r="1920" spans="1:10" x14ac:dyDescent="0.2">
      <c r="A1920" s="172"/>
      <c r="B1920" s="174"/>
      <c r="C1920" s="172"/>
      <c r="D1920" s="172" t="s">
        <v>100</v>
      </c>
      <c r="E1920" s="226"/>
      <c r="F1920" s="226"/>
      <c r="G1920" s="173" t="s">
        <v>36</v>
      </c>
      <c r="H1920" s="176">
        <v>1</v>
      </c>
      <c r="I1920" s="175"/>
      <c r="J1920" s="175"/>
    </row>
    <row r="1921" spans="1:10" x14ac:dyDescent="0.2">
      <c r="A1921" s="178"/>
      <c r="B1921" s="180"/>
      <c r="C1921" s="178"/>
      <c r="D1921" s="178" t="s">
        <v>289</v>
      </c>
      <c r="E1921" s="223"/>
      <c r="F1921" s="223"/>
      <c r="G1921" s="179" t="s">
        <v>137</v>
      </c>
      <c r="H1921" s="183">
        <v>0.35</v>
      </c>
      <c r="I1921" s="181"/>
      <c r="J1921" s="181"/>
    </row>
    <row r="1922" spans="1:10" x14ac:dyDescent="0.2">
      <c r="A1922" s="178"/>
      <c r="B1922" s="180"/>
      <c r="C1922" s="178"/>
      <c r="D1922" s="178" t="s">
        <v>288</v>
      </c>
      <c r="E1922" s="223"/>
      <c r="F1922" s="223"/>
      <c r="G1922" s="179" t="s">
        <v>137</v>
      </c>
      <c r="H1922" s="183">
        <v>0.35</v>
      </c>
      <c r="I1922" s="181"/>
      <c r="J1922" s="181"/>
    </row>
    <row r="1923" spans="1:10" ht="25.5" x14ac:dyDescent="0.2">
      <c r="A1923" s="184"/>
      <c r="B1923" s="186"/>
      <c r="C1923" s="184"/>
      <c r="D1923" s="184" t="s">
        <v>333</v>
      </c>
      <c r="E1923" s="227"/>
      <c r="F1923" s="227"/>
      <c r="G1923" s="185" t="s">
        <v>36</v>
      </c>
      <c r="H1923" s="189">
        <v>1</v>
      </c>
      <c r="I1923" s="187"/>
      <c r="J1923" s="187"/>
    </row>
    <row r="1924" spans="1:10" x14ac:dyDescent="0.2">
      <c r="A1924" s="194"/>
      <c r="B1924" s="194"/>
      <c r="C1924" s="194"/>
      <c r="D1924" s="194"/>
      <c r="E1924" s="194" t="s">
        <v>138</v>
      </c>
      <c r="F1924" s="195"/>
      <c r="G1924" s="194" t="s">
        <v>139</v>
      </c>
      <c r="H1924" s="195"/>
      <c r="I1924" s="194" t="s">
        <v>140</v>
      </c>
      <c r="J1924" s="195"/>
    </row>
    <row r="1925" spans="1:10" ht="15" thickBot="1" x14ac:dyDescent="0.25">
      <c r="A1925" s="194"/>
      <c r="B1925" s="194"/>
      <c r="C1925" s="194"/>
      <c r="D1925" s="194"/>
      <c r="E1925" s="194" t="s">
        <v>141</v>
      </c>
      <c r="F1925" s="195"/>
      <c r="G1925" s="194"/>
      <c r="H1925" s="224" t="s">
        <v>142</v>
      </c>
      <c r="I1925" s="224"/>
      <c r="J1925" s="195"/>
    </row>
    <row r="1926" spans="1:10" ht="15" thickTop="1" x14ac:dyDescent="0.2">
      <c r="A1926" s="177"/>
      <c r="B1926" s="177"/>
      <c r="C1926" s="177"/>
      <c r="D1926" s="177"/>
      <c r="E1926" s="177"/>
      <c r="F1926" s="177"/>
      <c r="G1926" s="177"/>
      <c r="H1926" s="177"/>
      <c r="I1926" s="177"/>
      <c r="J1926" s="177"/>
    </row>
    <row r="1927" spans="1:10" ht="15" x14ac:dyDescent="0.2">
      <c r="A1927" s="169" t="s">
        <v>659</v>
      </c>
      <c r="B1927" s="171" t="s">
        <v>8</v>
      </c>
      <c r="C1927" s="169" t="s">
        <v>9</v>
      </c>
      <c r="D1927" s="169" t="s">
        <v>10</v>
      </c>
      <c r="E1927" s="225" t="s">
        <v>129</v>
      </c>
      <c r="F1927" s="225"/>
      <c r="G1927" s="170" t="s">
        <v>11</v>
      </c>
      <c r="H1927" s="171" t="s">
        <v>12</v>
      </c>
      <c r="I1927" s="171" t="s">
        <v>13</v>
      </c>
      <c r="J1927" s="171" t="s">
        <v>15</v>
      </c>
    </row>
    <row r="1928" spans="1:10" x14ac:dyDescent="0.2">
      <c r="A1928" s="172"/>
      <c r="B1928" s="174"/>
      <c r="C1928" s="172"/>
      <c r="D1928" s="172" t="s">
        <v>82</v>
      </c>
      <c r="E1928" s="226"/>
      <c r="F1928" s="226"/>
      <c r="G1928" s="173" t="s">
        <v>36</v>
      </c>
      <c r="H1928" s="176">
        <v>1</v>
      </c>
      <c r="I1928" s="175"/>
      <c r="J1928" s="175"/>
    </row>
    <row r="1929" spans="1:10" x14ac:dyDescent="0.2">
      <c r="A1929" s="178"/>
      <c r="B1929" s="180"/>
      <c r="C1929" s="178"/>
      <c r="D1929" s="178" t="s">
        <v>289</v>
      </c>
      <c r="E1929" s="223"/>
      <c r="F1929" s="223"/>
      <c r="G1929" s="179" t="s">
        <v>137</v>
      </c>
      <c r="H1929" s="183">
        <v>0.35</v>
      </c>
      <c r="I1929" s="181"/>
      <c r="J1929" s="181"/>
    </row>
    <row r="1930" spans="1:10" x14ac:dyDescent="0.2">
      <c r="A1930" s="178"/>
      <c r="B1930" s="180"/>
      <c r="C1930" s="178"/>
      <c r="D1930" s="178" t="s">
        <v>288</v>
      </c>
      <c r="E1930" s="223"/>
      <c r="F1930" s="223"/>
      <c r="G1930" s="179" t="s">
        <v>137</v>
      </c>
      <c r="H1930" s="183">
        <v>0.35</v>
      </c>
      <c r="I1930" s="181"/>
      <c r="J1930" s="181"/>
    </row>
    <row r="1931" spans="1:10" ht="25.5" x14ac:dyDescent="0.2">
      <c r="A1931" s="184"/>
      <c r="B1931" s="186"/>
      <c r="C1931" s="184"/>
      <c r="D1931" s="184" t="s">
        <v>314</v>
      </c>
      <c r="E1931" s="227"/>
      <c r="F1931" s="227"/>
      <c r="G1931" s="185" t="s">
        <v>36</v>
      </c>
      <c r="H1931" s="189">
        <v>1</v>
      </c>
      <c r="I1931" s="187"/>
      <c r="J1931" s="187"/>
    </row>
    <row r="1932" spans="1:10" x14ac:dyDescent="0.2">
      <c r="A1932" s="194"/>
      <c r="B1932" s="194"/>
      <c r="C1932" s="194"/>
      <c r="D1932" s="194"/>
      <c r="E1932" s="194" t="s">
        <v>138</v>
      </c>
      <c r="F1932" s="195"/>
      <c r="G1932" s="194" t="s">
        <v>139</v>
      </c>
      <c r="H1932" s="195"/>
      <c r="I1932" s="194" t="s">
        <v>140</v>
      </c>
      <c r="J1932" s="195"/>
    </row>
    <row r="1933" spans="1:10" ht="15" thickBot="1" x14ac:dyDescent="0.25">
      <c r="A1933" s="194"/>
      <c r="B1933" s="194"/>
      <c r="C1933" s="194"/>
      <c r="D1933" s="194"/>
      <c r="E1933" s="194" t="s">
        <v>141</v>
      </c>
      <c r="F1933" s="195"/>
      <c r="G1933" s="194"/>
      <c r="H1933" s="224" t="s">
        <v>142</v>
      </c>
      <c r="I1933" s="224"/>
      <c r="J1933" s="195"/>
    </row>
    <row r="1934" spans="1:10" ht="15" thickTop="1" x14ac:dyDescent="0.2">
      <c r="A1934" s="177"/>
      <c r="B1934" s="177"/>
      <c r="C1934" s="177"/>
      <c r="D1934" s="177"/>
      <c r="E1934" s="177"/>
      <c r="F1934" s="177"/>
      <c r="G1934" s="177"/>
      <c r="H1934" s="177"/>
      <c r="I1934" s="177"/>
      <c r="J1934" s="177"/>
    </row>
    <row r="1935" spans="1:10" ht="15" x14ac:dyDescent="0.2">
      <c r="A1935" s="169" t="s">
        <v>660</v>
      </c>
      <c r="B1935" s="171" t="s">
        <v>8</v>
      </c>
      <c r="C1935" s="169" t="s">
        <v>9</v>
      </c>
      <c r="D1935" s="169" t="s">
        <v>10</v>
      </c>
      <c r="E1935" s="225" t="s">
        <v>129</v>
      </c>
      <c r="F1935" s="225"/>
      <c r="G1935" s="170" t="s">
        <v>11</v>
      </c>
      <c r="H1935" s="171" t="s">
        <v>12</v>
      </c>
      <c r="I1935" s="171" t="s">
        <v>13</v>
      </c>
      <c r="J1935" s="171" t="s">
        <v>15</v>
      </c>
    </row>
    <row r="1936" spans="1:10" ht="38.25" x14ac:dyDescent="0.2">
      <c r="A1936" s="172"/>
      <c r="B1936" s="174"/>
      <c r="C1936" s="172"/>
      <c r="D1936" s="172" t="s">
        <v>661</v>
      </c>
      <c r="E1936" s="226"/>
      <c r="F1936" s="226"/>
      <c r="G1936" s="173" t="s">
        <v>49</v>
      </c>
      <c r="H1936" s="176">
        <v>1</v>
      </c>
      <c r="I1936" s="175"/>
      <c r="J1936" s="175"/>
    </row>
    <row r="1937" spans="1:10" x14ac:dyDescent="0.2">
      <c r="A1937" s="178"/>
      <c r="B1937" s="180"/>
      <c r="C1937" s="178"/>
      <c r="D1937" s="178" t="s">
        <v>288</v>
      </c>
      <c r="E1937" s="223"/>
      <c r="F1937" s="223"/>
      <c r="G1937" s="179" t="s">
        <v>137</v>
      </c>
      <c r="H1937" s="183">
        <v>0.19400000000000001</v>
      </c>
      <c r="I1937" s="181"/>
      <c r="J1937" s="181"/>
    </row>
    <row r="1938" spans="1:10" x14ac:dyDescent="0.2">
      <c r="A1938" s="178"/>
      <c r="B1938" s="180"/>
      <c r="C1938" s="178"/>
      <c r="D1938" s="178" t="s">
        <v>289</v>
      </c>
      <c r="E1938" s="223"/>
      <c r="F1938" s="223"/>
      <c r="G1938" s="179" t="s">
        <v>137</v>
      </c>
      <c r="H1938" s="183">
        <v>0.19400000000000001</v>
      </c>
      <c r="I1938" s="181"/>
      <c r="J1938" s="181"/>
    </row>
    <row r="1939" spans="1:10" x14ac:dyDescent="0.2">
      <c r="A1939" s="184"/>
      <c r="B1939" s="186"/>
      <c r="C1939" s="184"/>
      <c r="D1939" s="184" t="s">
        <v>928</v>
      </c>
      <c r="E1939" s="227"/>
      <c r="F1939" s="227"/>
      <c r="G1939" s="185" t="s">
        <v>49</v>
      </c>
      <c r="H1939" s="189">
        <v>1.0169999999999999</v>
      </c>
      <c r="I1939" s="187"/>
      <c r="J1939" s="187"/>
    </row>
    <row r="1940" spans="1:10" x14ac:dyDescent="0.2">
      <c r="A1940" s="194"/>
      <c r="B1940" s="194"/>
      <c r="C1940" s="194"/>
      <c r="D1940" s="194"/>
      <c r="E1940" s="194" t="s">
        <v>138</v>
      </c>
      <c r="F1940" s="195"/>
      <c r="G1940" s="194" t="s">
        <v>139</v>
      </c>
      <c r="H1940" s="195"/>
      <c r="I1940" s="194" t="s">
        <v>140</v>
      </c>
      <c r="J1940" s="195"/>
    </row>
    <row r="1941" spans="1:10" ht="15" thickBot="1" x14ac:dyDescent="0.25">
      <c r="A1941" s="194"/>
      <c r="B1941" s="194"/>
      <c r="C1941" s="194"/>
      <c r="D1941" s="194"/>
      <c r="E1941" s="194" t="s">
        <v>141</v>
      </c>
      <c r="F1941" s="195"/>
      <c r="G1941" s="194"/>
      <c r="H1941" s="224" t="s">
        <v>142</v>
      </c>
      <c r="I1941" s="224"/>
      <c r="J1941" s="195"/>
    </row>
    <row r="1942" spans="1:10" ht="15" thickTop="1" x14ac:dyDescent="0.2">
      <c r="A1942" s="177"/>
      <c r="B1942" s="177"/>
      <c r="C1942" s="177"/>
      <c r="D1942" s="177"/>
      <c r="E1942" s="177"/>
      <c r="F1942" s="177"/>
      <c r="G1942" s="177"/>
      <c r="H1942" s="177"/>
      <c r="I1942" s="177"/>
      <c r="J1942" s="177"/>
    </row>
    <row r="1943" spans="1:10" ht="15" x14ac:dyDescent="0.2">
      <c r="A1943" s="169" t="s">
        <v>662</v>
      </c>
      <c r="B1943" s="171" t="s">
        <v>8</v>
      </c>
      <c r="C1943" s="169" t="s">
        <v>9</v>
      </c>
      <c r="D1943" s="169" t="s">
        <v>10</v>
      </c>
      <c r="E1943" s="225" t="s">
        <v>129</v>
      </c>
      <c r="F1943" s="225"/>
      <c r="G1943" s="170" t="s">
        <v>11</v>
      </c>
      <c r="H1943" s="171" t="s">
        <v>12</v>
      </c>
      <c r="I1943" s="171" t="s">
        <v>13</v>
      </c>
      <c r="J1943" s="171" t="s">
        <v>15</v>
      </c>
    </row>
    <row r="1944" spans="1:10" x14ac:dyDescent="0.2">
      <c r="A1944" s="172"/>
      <c r="B1944" s="174"/>
      <c r="C1944" s="172"/>
      <c r="D1944" s="172" t="s">
        <v>663</v>
      </c>
      <c r="E1944" s="226"/>
      <c r="F1944" s="226"/>
      <c r="G1944" s="173" t="s">
        <v>36</v>
      </c>
      <c r="H1944" s="176">
        <v>1</v>
      </c>
      <c r="I1944" s="175"/>
      <c r="J1944" s="175"/>
    </row>
    <row r="1945" spans="1:10" x14ac:dyDescent="0.2">
      <c r="A1945" s="178"/>
      <c r="B1945" s="180"/>
      <c r="C1945" s="178"/>
      <c r="D1945" s="178" t="s">
        <v>289</v>
      </c>
      <c r="E1945" s="223"/>
      <c r="F1945" s="223"/>
      <c r="G1945" s="179" t="s">
        <v>137</v>
      </c>
      <c r="H1945" s="183">
        <v>3.2500000000000001E-2</v>
      </c>
      <c r="I1945" s="181"/>
      <c r="J1945" s="181"/>
    </row>
    <row r="1946" spans="1:10" x14ac:dyDescent="0.2">
      <c r="A1946" s="178"/>
      <c r="B1946" s="180"/>
      <c r="C1946" s="178"/>
      <c r="D1946" s="178" t="s">
        <v>288</v>
      </c>
      <c r="E1946" s="223"/>
      <c r="F1946" s="223"/>
      <c r="G1946" s="179" t="s">
        <v>137</v>
      </c>
      <c r="H1946" s="183">
        <v>3.2500000000000001E-2</v>
      </c>
      <c r="I1946" s="181"/>
      <c r="J1946" s="181"/>
    </row>
    <row r="1947" spans="1:10" x14ac:dyDescent="0.2">
      <c r="A1947" s="184"/>
      <c r="B1947" s="186"/>
      <c r="C1947" s="184"/>
      <c r="D1947" s="184" t="s">
        <v>929</v>
      </c>
      <c r="E1947" s="227"/>
      <c r="F1947" s="227"/>
      <c r="G1947" s="185" t="s">
        <v>36</v>
      </c>
      <c r="H1947" s="189">
        <v>1</v>
      </c>
      <c r="I1947" s="187"/>
      <c r="J1947" s="187"/>
    </row>
    <row r="1948" spans="1:10" x14ac:dyDescent="0.2">
      <c r="A1948" s="194"/>
      <c r="B1948" s="194"/>
      <c r="C1948" s="194"/>
      <c r="D1948" s="194"/>
      <c r="E1948" s="194" t="s">
        <v>138</v>
      </c>
      <c r="F1948" s="195"/>
      <c r="G1948" s="194" t="s">
        <v>139</v>
      </c>
      <c r="H1948" s="195"/>
      <c r="I1948" s="194" t="s">
        <v>140</v>
      </c>
      <c r="J1948" s="195"/>
    </row>
    <row r="1949" spans="1:10" ht="15" thickBot="1" x14ac:dyDescent="0.25">
      <c r="A1949" s="194"/>
      <c r="B1949" s="194"/>
      <c r="C1949" s="194"/>
      <c r="D1949" s="194"/>
      <c r="E1949" s="194" t="s">
        <v>141</v>
      </c>
      <c r="F1949" s="195"/>
      <c r="G1949" s="194"/>
      <c r="H1949" s="224" t="s">
        <v>142</v>
      </c>
      <c r="I1949" s="224"/>
      <c r="J1949" s="195"/>
    </row>
    <row r="1950" spans="1:10" ht="15" thickTop="1" x14ac:dyDescent="0.2">
      <c r="A1950" s="177"/>
      <c r="B1950" s="177"/>
      <c r="C1950" s="177"/>
      <c r="D1950" s="177"/>
      <c r="E1950" s="177"/>
      <c r="F1950" s="177"/>
      <c r="G1950" s="177"/>
      <c r="H1950" s="177"/>
      <c r="I1950" s="177"/>
      <c r="J1950" s="177"/>
    </row>
    <row r="1951" spans="1:10" ht="15" x14ac:dyDescent="0.2">
      <c r="A1951" s="169" t="s">
        <v>664</v>
      </c>
      <c r="B1951" s="171" t="s">
        <v>8</v>
      </c>
      <c r="C1951" s="169" t="s">
        <v>9</v>
      </c>
      <c r="D1951" s="169" t="s">
        <v>10</v>
      </c>
      <c r="E1951" s="225" t="s">
        <v>129</v>
      </c>
      <c r="F1951" s="225"/>
      <c r="G1951" s="170" t="s">
        <v>11</v>
      </c>
      <c r="H1951" s="171" t="s">
        <v>12</v>
      </c>
      <c r="I1951" s="171" t="s">
        <v>13</v>
      </c>
      <c r="J1951" s="171" t="s">
        <v>15</v>
      </c>
    </row>
    <row r="1952" spans="1:10" x14ac:dyDescent="0.2">
      <c r="A1952" s="172"/>
      <c r="B1952" s="174"/>
      <c r="C1952" s="172"/>
      <c r="D1952" s="172" t="s">
        <v>83</v>
      </c>
      <c r="E1952" s="226"/>
      <c r="F1952" s="226"/>
      <c r="G1952" s="173" t="s">
        <v>36</v>
      </c>
      <c r="H1952" s="176">
        <v>1</v>
      </c>
      <c r="I1952" s="175"/>
      <c r="J1952" s="175"/>
    </row>
    <row r="1953" spans="1:10" x14ac:dyDescent="0.2">
      <c r="A1953" s="178"/>
      <c r="B1953" s="180"/>
      <c r="C1953" s="178"/>
      <c r="D1953" s="178" t="s">
        <v>136</v>
      </c>
      <c r="E1953" s="223"/>
      <c r="F1953" s="223"/>
      <c r="G1953" s="179" t="s">
        <v>137</v>
      </c>
      <c r="H1953" s="183">
        <v>0.08</v>
      </c>
      <c r="I1953" s="181"/>
      <c r="J1953" s="181"/>
    </row>
    <row r="1954" spans="1:10" x14ac:dyDescent="0.2">
      <c r="A1954" s="178"/>
      <c r="B1954" s="180"/>
      <c r="C1954" s="178"/>
      <c r="D1954" s="178" t="s">
        <v>289</v>
      </c>
      <c r="E1954" s="223"/>
      <c r="F1954" s="223"/>
      <c r="G1954" s="179" t="s">
        <v>137</v>
      </c>
      <c r="H1954" s="183">
        <v>0.08</v>
      </c>
      <c r="I1954" s="181"/>
      <c r="J1954" s="181"/>
    </row>
    <row r="1955" spans="1:10" x14ac:dyDescent="0.2">
      <c r="A1955" s="184"/>
      <c r="B1955" s="186"/>
      <c r="C1955" s="184"/>
      <c r="D1955" s="184" t="s">
        <v>315</v>
      </c>
      <c r="E1955" s="227"/>
      <c r="F1955" s="227"/>
      <c r="G1955" s="185" t="s">
        <v>36</v>
      </c>
      <c r="H1955" s="189">
        <v>1</v>
      </c>
      <c r="I1955" s="187"/>
      <c r="J1955" s="187"/>
    </row>
    <row r="1956" spans="1:10" x14ac:dyDescent="0.2">
      <c r="A1956" s="184"/>
      <c r="B1956" s="186"/>
      <c r="C1956" s="184"/>
      <c r="D1956" s="184" t="s">
        <v>316</v>
      </c>
      <c r="E1956" s="227"/>
      <c r="F1956" s="227"/>
      <c r="G1956" s="185" t="s">
        <v>36</v>
      </c>
      <c r="H1956" s="189">
        <v>1</v>
      </c>
      <c r="I1956" s="187"/>
      <c r="J1956" s="187"/>
    </row>
    <row r="1957" spans="1:10" x14ac:dyDescent="0.2">
      <c r="A1957" s="184"/>
      <c r="B1957" s="186"/>
      <c r="C1957" s="184"/>
      <c r="D1957" s="184" t="s">
        <v>317</v>
      </c>
      <c r="E1957" s="227"/>
      <c r="F1957" s="227"/>
      <c r="G1957" s="185" t="s">
        <v>36</v>
      </c>
      <c r="H1957" s="189">
        <v>0.04</v>
      </c>
      <c r="I1957" s="187"/>
      <c r="J1957" s="187"/>
    </row>
    <row r="1958" spans="1:10" x14ac:dyDescent="0.2">
      <c r="A1958" s="194"/>
      <c r="B1958" s="194"/>
      <c r="C1958" s="194"/>
      <c r="D1958" s="194"/>
      <c r="E1958" s="194" t="s">
        <v>138</v>
      </c>
      <c r="F1958" s="195"/>
      <c r="G1958" s="194" t="s">
        <v>139</v>
      </c>
      <c r="H1958" s="195"/>
      <c r="I1958" s="194" t="s">
        <v>140</v>
      </c>
      <c r="J1958" s="195"/>
    </row>
    <row r="1959" spans="1:10" ht="15" thickBot="1" x14ac:dyDescent="0.25">
      <c r="A1959" s="194"/>
      <c r="B1959" s="194"/>
      <c r="C1959" s="194"/>
      <c r="D1959" s="194"/>
      <c r="E1959" s="194" t="s">
        <v>141</v>
      </c>
      <c r="F1959" s="195"/>
      <c r="G1959" s="194"/>
      <c r="H1959" s="224" t="s">
        <v>142</v>
      </c>
      <c r="I1959" s="224"/>
      <c r="J1959" s="195"/>
    </row>
    <row r="1960" spans="1:10" ht="15" thickTop="1" x14ac:dyDescent="0.2">
      <c r="A1960" s="177"/>
      <c r="B1960" s="177"/>
      <c r="C1960" s="177"/>
      <c r="D1960" s="177"/>
      <c r="E1960" s="177"/>
      <c r="F1960" s="177"/>
      <c r="G1960" s="177"/>
      <c r="H1960" s="177"/>
      <c r="I1960" s="177"/>
      <c r="J1960" s="177"/>
    </row>
    <row r="1961" spans="1:10" ht="15" x14ac:dyDescent="0.2">
      <c r="A1961" s="169" t="s">
        <v>665</v>
      </c>
      <c r="B1961" s="171" t="s">
        <v>8</v>
      </c>
      <c r="C1961" s="169" t="s">
        <v>9</v>
      </c>
      <c r="D1961" s="169" t="s">
        <v>10</v>
      </c>
      <c r="E1961" s="225" t="s">
        <v>129</v>
      </c>
      <c r="F1961" s="225"/>
      <c r="G1961" s="170" t="s">
        <v>11</v>
      </c>
      <c r="H1961" s="171" t="s">
        <v>12</v>
      </c>
      <c r="I1961" s="171" t="s">
        <v>13</v>
      </c>
      <c r="J1961" s="171" t="s">
        <v>15</v>
      </c>
    </row>
    <row r="1962" spans="1:10" ht="25.5" x14ac:dyDescent="0.2">
      <c r="A1962" s="172"/>
      <c r="B1962" s="174"/>
      <c r="C1962" s="172"/>
      <c r="D1962" s="172" t="s">
        <v>102</v>
      </c>
      <c r="E1962" s="226"/>
      <c r="F1962" s="226"/>
      <c r="G1962" s="173" t="s">
        <v>36</v>
      </c>
      <c r="H1962" s="176">
        <v>1</v>
      </c>
      <c r="I1962" s="175"/>
      <c r="J1962" s="175"/>
    </row>
    <row r="1963" spans="1:10" ht="38.25" x14ac:dyDescent="0.2">
      <c r="A1963" s="178"/>
      <c r="B1963" s="180"/>
      <c r="C1963" s="178"/>
      <c r="D1963" s="178" t="s">
        <v>318</v>
      </c>
      <c r="E1963" s="223"/>
      <c r="F1963" s="223"/>
      <c r="G1963" s="179" t="s">
        <v>130</v>
      </c>
      <c r="H1963" s="183">
        <v>1</v>
      </c>
      <c r="I1963" s="181"/>
      <c r="J1963" s="181"/>
    </row>
    <row r="1964" spans="1:10" ht="25.5" x14ac:dyDescent="0.2">
      <c r="A1964" s="178"/>
      <c r="B1964" s="180"/>
      <c r="C1964" s="178"/>
      <c r="D1964" s="178" t="s">
        <v>319</v>
      </c>
      <c r="E1964" s="223"/>
      <c r="F1964" s="223"/>
      <c r="G1964" s="179" t="s">
        <v>21</v>
      </c>
      <c r="H1964" s="183">
        <v>0.2</v>
      </c>
      <c r="I1964" s="181"/>
      <c r="J1964" s="181"/>
    </row>
    <row r="1965" spans="1:10" x14ac:dyDescent="0.2">
      <c r="A1965" s="178"/>
      <c r="B1965" s="180"/>
      <c r="C1965" s="178"/>
      <c r="D1965" s="178" t="s">
        <v>136</v>
      </c>
      <c r="E1965" s="223"/>
      <c r="F1965" s="223"/>
      <c r="G1965" s="179" t="s">
        <v>137</v>
      </c>
      <c r="H1965" s="183">
        <v>6</v>
      </c>
      <c r="I1965" s="181"/>
      <c r="J1965" s="181"/>
    </row>
    <row r="1966" spans="1:10" x14ac:dyDescent="0.2">
      <c r="A1966" s="178"/>
      <c r="B1966" s="180"/>
      <c r="C1966" s="178"/>
      <c r="D1966" s="178" t="s">
        <v>320</v>
      </c>
      <c r="E1966" s="223"/>
      <c r="F1966" s="223"/>
      <c r="G1966" s="179" t="s">
        <v>137</v>
      </c>
      <c r="H1966" s="183">
        <v>2</v>
      </c>
      <c r="I1966" s="181"/>
      <c r="J1966" s="181"/>
    </row>
    <row r="1967" spans="1:10" x14ac:dyDescent="0.2">
      <c r="A1967" s="184"/>
      <c r="B1967" s="186"/>
      <c r="C1967" s="184"/>
      <c r="D1967" s="184" t="s">
        <v>335</v>
      </c>
      <c r="E1967" s="227"/>
      <c r="F1967" s="227"/>
      <c r="G1967" s="185" t="s">
        <v>36</v>
      </c>
      <c r="H1967" s="189">
        <v>1</v>
      </c>
      <c r="I1967" s="187"/>
      <c r="J1967" s="187"/>
    </row>
    <row r="1968" spans="1:10" x14ac:dyDescent="0.2">
      <c r="A1968" s="194"/>
      <c r="B1968" s="194"/>
      <c r="C1968" s="194"/>
      <c r="D1968" s="194"/>
      <c r="E1968" s="194" t="s">
        <v>138</v>
      </c>
      <c r="F1968" s="195"/>
      <c r="G1968" s="194" t="s">
        <v>139</v>
      </c>
      <c r="H1968" s="195"/>
      <c r="I1968" s="194" t="s">
        <v>140</v>
      </c>
      <c r="J1968" s="195"/>
    </row>
    <row r="1969" spans="1:10" ht="15" thickBot="1" x14ac:dyDescent="0.25">
      <c r="A1969" s="194"/>
      <c r="B1969" s="194"/>
      <c r="C1969" s="194"/>
      <c r="D1969" s="194"/>
      <c r="E1969" s="194" t="s">
        <v>141</v>
      </c>
      <c r="F1969" s="195"/>
      <c r="G1969" s="194"/>
      <c r="H1969" s="224" t="s">
        <v>142</v>
      </c>
      <c r="I1969" s="224"/>
      <c r="J1969" s="195"/>
    </row>
    <row r="1970" spans="1:10" ht="15" thickTop="1" x14ac:dyDescent="0.2">
      <c r="A1970" s="177"/>
      <c r="B1970" s="177"/>
      <c r="C1970" s="177"/>
      <c r="D1970" s="177"/>
      <c r="E1970" s="177"/>
      <c r="F1970" s="177"/>
      <c r="G1970" s="177"/>
      <c r="H1970" s="177"/>
      <c r="I1970" s="177"/>
      <c r="J1970" s="177"/>
    </row>
    <row r="1971" spans="1:10" ht="15" x14ac:dyDescent="0.2">
      <c r="A1971" s="169" t="s">
        <v>667</v>
      </c>
      <c r="B1971" s="171" t="s">
        <v>8</v>
      </c>
      <c r="C1971" s="169" t="s">
        <v>9</v>
      </c>
      <c r="D1971" s="169" t="s">
        <v>10</v>
      </c>
      <c r="E1971" s="225" t="s">
        <v>129</v>
      </c>
      <c r="F1971" s="225"/>
      <c r="G1971" s="170" t="s">
        <v>11</v>
      </c>
      <c r="H1971" s="171" t="s">
        <v>12</v>
      </c>
      <c r="I1971" s="171" t="s">
        <v>13</v>
      </c>
      <c r="J1971" s="171" t="s">
        <v>15</v>
      </c>
    </row>
    <row r="1972" spans="1:10" x14ac:dyDescent="0.2">
      <c r="A1972" s="172"/>
      <c r="B1972" s="174"/>
      <c r="C1972" s="172"/>
      <c r="D1972" s="172" t="s">
        <v>86</v>
      </c>
      <c r="E1972" s="226"/>
      <c r="F1972" s="226"/>
      <c r="G1972" s="173" t="s">
        <v>28</v>
      </c>
      <c r="H1972" s="176">
        <v>1</v>
      </c>
      <c r="I1972" s="175"/>
      <c r="J1972" s="175"/>
    </row>
    <row r="1973" spans="1:10" x14ac:dyDescent="0.2">
      <c r="A1973" s="178"/>
      <c r="B1973" s="180"/>
      <c r="C1973" s="178"/>
      <c r="D1973" s="178" t="s">
        <v>136</v>
      </c>
      <c r="E1973" s="223"/>
      <c r="F1973" s="223"/>
      <c r="G1973" s="179" t="s">
        <v>137</v>
      </c>
      <c r="H1973" s="183">
        <v>9.5000000000000001E-2</v>
      </c>
      <c r="I1973" s="181"/>
      <c r="J1973" s="181"/>
    </row>
    <row r="1974" spans="1:10" ht="38.25" x14ac:dyDescent="0.2">
      <c r="A1974" s="178"/>
      <c r="B1974" s="180"/>
      <c r="C1974" s="178"/>
      <c r="D1974" s="178" t="s">
        <v>321</v>
      </c>
      <c r="E1974" s="223"/>
      <c r="F1974" s="223"/>
      <c r="G1974" s="179" t="s">
        <v>130</v>
      </c>
      <c r="H1974" s="183">
        <v>9.5000000000000001E-2</v>
      </c>
      <c r="I1974" s="181"/>
      <c r="J1974" s="181"/>
    </row>
    <row r="1975" spans="1:10" x14ac:dyDescent="0.2">
      <c r="A1975" s="194"/>
      <c r="B1975" s="194"/>
      <c r="C1975" s="194"/>
      <c r="D1975" s="194"/>
      <c r="E1975" s="194" t="s">
        <v>138</v>
      </c>
      <c r="F1975" s="195"/>
      <c r="G1975" s="194" t="s">
        <v>139</v>
      </c>
      <c r="H1975" s="195"/>
      <c r="I1975" s="194" t="s">
        <v>140</v>
      </c>
      <c r="J1975" s="195"/>
    </row>
    <row r="1976" spans="1:10" ht="15" thickBot="1" x14ac:dyDescent="0.25">
      <c r="A1976" s="194"/>
      <c r="B1976" s="194"/>
      <c r="C1976" s="194"/>
      <c r="D1976" s="194"/>
      <c r="E1976" s="194" t="s">
        <v>141</v>
      </c>
      <c r="F1976" s="195"/>
      <c r="G1976" s="194"/>
      <c r="H1976" s="224" t="s">
        <v>142</v>
      </c>
      <c r="I1976" s="224"/>
      <c r="J1976" s="195"/>
    </row>
    <row r="1977" spans="1:10" ht="15" thickTop="1" x14ac:dyDescent="0.2">
      <c r="A1977" s="177"/>
      <c r="B1977" s="177"/>
      <c r="C1977" s="177"/>
      <c r="D1977" s="177"/>
      <c r="E1977" s="177"/>
      <c r="F1977" s="177"/>
      <c r="G1977" s="177"/>
      <c r="H1977" s="177"/>
      <c r="I1977" s="177"/>
      <c r="J1977" s="177"/>
    </row>
    <row r="1978" spans="1:10" ht="15" x14ac:dyDescent="0.2">
      <c r="A1978" s="169" t="s">
        <v>668</v>
      </c>
      <c r="B1978" s="171" t="s">
        <v>8</v>
      </c>
      <c r="C1978" s="169" t="s">
        <v>9</v>
      </c>
      <c r="D1978" s="169" t="s">
        <v>10</v>
      </c>
      <c r="E1978" s="225" t="s">
        <v>129</v>
      </c>
      <c r="F1978" s="225"/>
      <c r="G1978" s="170" t="s">
        <v>11</v>
      </c>
      <c r="H1978" s="171" t="s">
        <v>12</v>
      </c>
      <c r="I1978" s="171" t="s">
        <v>13</v>
      </c>
      <c r="J1978" s="171" t="s">
        <v>15</v>
      </c>
    </row>
    <row r="1979" spans="1:10" ht="25.5" x14ac:dyDescent="0.2">
      <c r="A1979" s="172"/>
      <c r="B1979" s="174"/>
      <c r="C1979" s="172"/>
      <c r="D1979" s="172" t="s">
        <v>669</v>
      </c>
      <c r="E1979" s="226"/>
      <c r="F1979" s="226"/>
      <c r="G1979" s="173" t="s">
        <v>28</v>
      </c>
      <c r="H1979" s="176">
        <v>1</v>
      </c>
      <c r="I1979" s="175"/>
      <c r="J1979" s="175"/>
    </row>
    <row r="1980" spans="1:10" x14ac:dyDescent="0.2">
      <c r="A1980" s="178"/>
      <c r="B1980" s="180"/>
      <c r="C1980" s="178"/>
      <c r="D1980" s="178" t="s">
        <v>341</v>
      </c>
      <c r="E1980" s="223"/>
      <c r="F1980" s="223"/>
      <c r="G1980" s="179" t="s">
        <v>137</v>
      </c>
      <c r="H1980" s="183">
        <v>0.3</v>
      </c>
      <c r="I1980" s="181"/>
      <c r="J1980" s="181"/>
    </row>
    <row r="1981" spans="1:10" x14ac:dyDescent="0.2">
      <c r="A1981" s="178"/>
      <c r="B1981" s="180"/>
      <c r="C1981" s="178"/>
      <c r="D1981" s="178" t="s">
        <v>136</v>
      </c>
      <c r="E1981" s="223"/>
      <c r="F1981" s="223"/>
      <c r="G1981" s="179" t="s">
        <v>137</v>
      </c>
      <c r="H1981" s="183">
        <v>0.3</v>
      </c>
      <c r="I1981" s="181"/>
      <c r="J1981" s="181"/>
    </row>
    <row r="1982" spans="1:10" ht="25.5" x14ac:dyDescent="0.2">
      <c r="A1982" s="184"/>
      <c r="B1982" s="186"/>
      <c r="C1982" s="184"/>
      <c r="D1982" s="184" t="s">
        <v>930</v>
      </c>
      <c r="E1982" s="227"/>
      <c r="F1982" s="227"/>
      <c r="G1982" s="185" t="s">
        <v>232</v>
      </c>
      <c r="H1982" s="189">
        <v>0.28999999999999998</v>
      </c>
      <c r="I1982" s="187"/>
      <c r="J1982" s="187"/>
    </row>
    <row r="1983" spans="1:10" x14ac:dyDescent="0.2">
      <c r="A1983" s="194"/>
      <c r="B1983" s="194"/>
      <c r="C1983" s="194"/>
      <c r="D1983" s="194"/>
      <c r="E1983" s="194" t="s">
        <v>138</v>
      </c>
      <c r="F1983" s="195"/>
      <c r="G1983" s="194" t="s">
        <v>139</v>
      </c>
      <c r="H1983" s="195"/>
      <c r="I1983" s="194" t="s">
        <v>140</v>
      </c>
      <c r="J1983" s="195"/>
    </row>
    <row r="1984" spans="1:10" ht="15" thickBot="1" x14ac:dyDescent="0.25">
      <c r="A1984" s="194"/>
      <c r="B1984" s="194"/>
      <c r="C1984" s="194"/>
      <c r="D1984" s="194"/>
      <c r="E1984" s="194" t="s">
        <v>141</v>
      </c>
      <c r="F1984" s="195"/>
      <c r="G1984" s="194"/>
      <c r="H1984" s="224" t="s">
        <v>142</v>
      </c>
      <c r="I1984" s="224"/>
      <c r="J1984" s="195"/>
    </row>
    <row r="1985" spans="1:10" ht="15" thickTop="1" x14ac:dyDescent="0.2">
      <c r="A1985" s="177"/>
      <c r="B1985" s="177"/>
      <c r="C1985" s="177"/>
      <c r="D1985" s="177"/>
      <c r="E1985" s="177"/>
      <c r="F1985" s="177"/>
      <c r="G1985" s="177"/>
      <c r="H1985" s="177"/>
      <c r="I1985" s="177"/>
      <c r="J1985" s="177"/>
    </row>
    <row r="1986" spans="1:10" ht="15" x14ac:dyDescent="0.2">
      <c r="A1986" s="169" t="s">
        <v>672</v>
      </c>
      <c r="B1986" s="171" t="s">
        <v>8</v>
      </c>
      <c r="C1986" s="169" t="s">
        <v>9</v>
      </c>
      <c r="D1986" s="169" t="s">
        <v>10</v>
      </c>
      <c r="E1986" s="225" t="s">
        <v>129</v>
      </c>
      <c r="F1986" s="225"/>
      <c r="G1986" s="170" t="s">
        <v>11</v>
      </c>
      <c r="H1986" s="171" t="s">
        <v>12</v>
      </c>
      <c r="I1986" s="171" t="s">
        <v>13</v>
      </c>
      <c r="J1986" s="171" t="s">
        <v>15</v>
      </c>
    </row>
    <row r="1987" spans="1:10" x14ac:dyDescent="0.2">
      <c r="A1987" s="172"/>
      <c r="B1987" s="174"/>
      <c r="C1987" s="172"/>
      <c r="D1987" s="172" t="s">
        <v>673</v>
      </c>
      <c r="E1987" s="226"/>
      <c r="F1987" s="226"/>
      <c r="G1987" s="173" t="s">
        <v>434</v>
      </c>
      <c r="H1987" s="176">
        <v>1</v>
      </c>
      <c r="I1987" s="175"/>
      <c r="J1987" s="175"/>
    </row>
    <row r="1988" spans="1:10" ht="25.5" x14ac:dyDescent="0.2">
      <c r="A1988" s="178"/>
      <c r="B1988" s="180"/>
      <c r="C1988" s="178"/>
      <c r="D1988" s="178" t="s">
        <v>931</v>
      </c>
      <c r="E1988" s="223"/>
      <c r="F1988" s="223"/>
      <c r="G1988" s="179" t="s">
        <v>361</v>
      </c>
      <c r="H1988" s="183">
        <v>1</v>
      </c>
      <c r="I1988" s="181"/>
      <c r="J1988" s="181"/>
    </row>
    <row r="1989" spans="1:10" x14ac:dyDescent="0.2">
      <c r="A1989" s="178"/>
      <c r="B1989" s="180"/>
      <c r="C1989" s="178"/>
      <c r="D1989" s="178" t="s">
        <v>932</v>
      </c>
      <c r="E1989" s="223"/>
      <c r="F1989" s="223"/>
      <c r="G1989" s="179" t="s">
        <v>361</v>
      </c>
      <c r="H1989" s="183">
        <v>4</v>
      </c>
      <c r="I1989" s="181"/>
      <c r="J1989" s="181"/>
    </row>
    <row r="1990" spans="1:10" x14ac:dyDescent="0.2">
      <c r="A1990" s="178"/>
      <c r="B1990" s="180"/>
      <c r="C1990" s="178"/>
      <c r="D1990" s="178" t="s">
        <v>933</v>
      </c>
      <c r="E1990" s="223"/>
      <c r="F1990" s="223"/>
      <c r="G1990" s="179" t="s">
        <v>361</v>
      </c>
      <c r="H1990" s="183">
        <v>2</v>
      </c>
      <c r="I1990" s="181"/>
      <c r="J1990" s="181"/>
    </row>
    <row r="1991" spans="1:10" x14ac:dyDescent="0.2">
      <c r="A1991" s="178"/>
      <c r="B1991" s="180"/>
      <c r="C1991" s="178"/>
      <c r="D1991" s="178" t="s">
        <v>934</v>
      </c>
      <c r="E1991" s="223"/>
      <c r="F1991" s="223"/>
      <c r="G1991" s="179" t="s">
        <v>935</v>
      </c>
      <c r="H1991" s="183">
        <v>94</v>
      </c>
      <c r="I1991" s="181"/>
      <c r="J1991" s="181"/>
    </row>
    <row r="1992" spans="1:10" x14ac:dyDescent="0.2">
      <c r="A1992" s="178"/>
      <c r="B1992" s="180"/>
      <c r="C1992" s="178"/>
      <c r="D1992" s="178" t="s">
        <v>936</v>
      </c>
      <c r="E1992" s="223"/>
      <c r="F1992" s="223"/>
      <c r="G1992" s="179" t="s">
        <v>935</v>
      </c>
      <c r="H1992" s="183">
        <v>420</v>
      </c>
      <c r="I1992" s="181"/>
      <c r="J1992" s="181"/>
    </row>
    <row r="1993" spans="1:10" x14ac:dyDescent="0.2">
      <c r="A1993" s="194"/>
      <c r="B1993" s="194"/>
      <c r="C1993" s="194"/>
      <c r="D1993" s="194"/>
      <c r="E1993" s="194" t="s">
        <v>138</v>
      </c>
      <c r="F1993" s="195"/>
      <c r="G1993" s="194" t="s">
        <v>139</v>
      </c>
      <c r="H1993" s="195"/>
      <c r="I1993" s="194" t="s">
        <v>140</v>
      </c>
      <c r="J1993" s="195"/>
    </row>
    <row r="1994" spans="1:10" x14ac:dyDescent="0.2">
      <c r="A1994" s="194"/>
      <c r="B1994" s="194"/>
      <c r="C1994" s="194"/>
      <c r="D1994" s="194"/>
      <c r="E1994" s="194" t="s">
        <v>141</v>
      </c>
      <c r="F1994" s="195"/>
      <c r="G1994" s="194"/>
      <c r="H1994" s="224" t="s">
        <v>142</v>
      </c>
      <c r="I1994" s="224"/>
      <c r="J1994" s="195"/>
    </row>
  </sheetData>
  <mergeCells count="2033">
    <mergeCell ref="C2:D2"/>
    <mergeCell ref="E2:J2"/>
    <mergeCell ref="C3:D4"/>
    <mergeCell ref="E3:J4"/>
    <mergeCell ref="C5:D5"/>
    <mergeCell ref="C6:D6"/>
    <mergeCell ref="E6:F6"/>
    <mergeCell ref="G6:J6"/>
    <mergeCell ref="E20:F20"/>
    <mergeCell ref="E21:F21"/>
    <mergeCell ref="E22:F22"/>
    <mergeCell ref="E23:F23"/>
    <mergeCell ref="E24:F24"/>
    <mergeCell ref="E25:F25"/>
    <mergeCell ref="E14:F14"/>
    <mergeCell ref="E15:F15"/>
    <mergeCell ref="E16:F16"/>
    <mergeCell ref="E17:F17"/>
    <mergeCell ref="E18:F18"/>
    <mergeCell ref="E19:F19"/>
    <mergeCell ref="G7:J8"/>
    <mergeCell ref="A9:J9"/>
    <mergeCell ref="A10:J10"/>
    <mergeCell ref="E11:F11"/>
    <mergeCell ref="E12:F12"/>
    <mergeCell ref="E13:F13"/>
    <mergeCell ref="E40:F40"/>
    <mergeCell ref="E41:F41"/>
    <mergeCell ref="E42:F42"/>
    <mergeCell ref="E43:F43"/>
    <mergeCell ref="E44:F44"/>
    <mergeCell ref="H46:I46"/>
    <mergeCell ref="E34:F34"/>
    <mergeCell ref="E35:F35"/>
    <mergeCell ref="E36:F36"/>
    <mergeCell ref="E37:F37"/>
    <mergeCell ref="E38:F38"/>
    <mergeCell ref="E39:F39"/>
    <mergeCell ref="H27:I27"/>
    <mergeCell ref="E29:F29"/>
    <mergeCell ref="E30:F30"/>
    <mergeCell ref="E31:F31"/>
    <mergeCell ref="E32:F32"/>
    <mergeCell ref="E33:F33"/>
    <mergeCell ref="E60:F60"/>
    <mergeCell ref="E61:F61"/>
    <mergeCell ref="E62:F62"/>
    <mergeCell ref="E63:F63"/>
    <mergeCell ref="E64:F64"/>
    <mergeCell ref="E65:F65"/>
    <mergeCell ref="E54:F54"/>
    <mergeCell ref="E55:F55"/>
    <mergeCell ref="E56:F56"/>
    <mergeCell ref="E57:F57"/>
    <mergeCell ref="E58:F58"/>
    <mergeCell ref="E59:F59"/>
    <mergeCell ref="E48:F48"/>
    <mergeCell ref="E49:F49"/>
    <mergeCell ref="E50:F50"/>
    <mergeCell ref="E51:F51"/>
    <mergeCell ref="E52:F52"/>
    <mergeCell ref="E53:F53"/>
    <mergeCell ref="E78:F78"/>
    <mergeCell ref="E79:F79"/>
    <mergeCell ref="E80:F80"/>
    <mergeCell ref="E81:F81"/>
    <mergeCell ref="E82:F82"/>
    <mergeCell ref="E83:F83"/>
    <mergeCell ref="E72:F72"/>
    <mergeCell ref="E73:F73"/>
    <mergeCell ref="E74:F74"/>
    <mergeCell ref="E75:F75"/>
    <mergeCell ref="E76:F76"/>
    <mergeCell ref="E77:F77"/>
    <mergeCell ref="E66:F66"/>
    <mergeCell ref="E67:F67"/>
    <mergeCell ref="E68:F68"/>
    <mergeCell ref="E69:F69"/>
    <mergeCell ref="E70:F70"/>
    <mergeCell ref="E71:F71"/>
    <mergeCell ref="E98:F98"/>
    <mergeCell ref="E99:F99"/>
    <mergeCell ref="E100:F100"/>
    <mergeCell ref="E101:F101"/>
    <mergeCell ref="E102:F102"/>
    <mergeCell ref="E103:F103"/>
    <mergeCell ref="E90:F90"/>
    <mergeCell ref="E91:F91"/>
    <mergeCell ref="E92:F92"/>
    <mergeCell ref="H94:I94"/>
    <mergeCell ref="E96:F96"/>
    <mergeCell ref="E97:F97"/>
    <mergeCell ref="E84:F84"/>
    <mergeCell ref="E85:F85"/>
    <mergeCell ref="E86:F86"/>
    <mergeCell ref="E87:F87"/>
    <mergeCell ref="E88:F88"/>
    <mergeCell ref="E89:F89"/>
    <mergeCell ref="E116:F116"/>
    <mergeCell ref="E117:F117"/>
    <mergeCell ref="E118:F118"/>
    <mergeCell ref="E119:F119"/>
    <mergeCell ref="E120:F120"/>
    <mergeCell ref="E121:F121"/>
    <mergeCell ref="E110:F110"/>
    <mergeCell ref="E111:F111"/>
    <mergeCell ref="E112:F112"/>
    <mergeCell ref="E113:F113"/>
    <mergeCell ref="E114:F114"/>
    <mergeCell ref="E115:F115"/>
    <mergeCell ref="E104:F104"/>
    <mergeCell ref="E105:F105"/>
    <mergeCell ref="E106:F106"/>
    <mergeCell ref="E107:F107"/>
    <mergeCell ref="E108:F108"/>
    <mergeCell ref="E109:F109"/>
    <mergeCell ref="E136:F136"/>
    <mergeCell ref="E137:F137"/>
    <mergeCell ref="E138:F138"/>
    <mergeCell ref="E139:F139"/>
    <mergeCell ref="E140:F140"/>
    <mergeCell ref="E141:F141"/>
    <mergeCell ref="E130:F130"/>
    <mergeCell ref="E131:F131"/>
    <mergeCell ref="E132:F132"/>
    <mergeCell ref="E133:F133"/>
    <mergeCell ref="E134:F134"/>
    <mergeCell ref="E135:F135"/>
    <mergeCell ref="E122:F122"/>
    <mergeCell ref="E123:F123"/>
    <mergeCell ref="H125:I125"/>
    <mergeCell ref="E127:F127"/>
    <mergeCell ref="E128:F128"/>
    <mergeCell ref="E129:F129"/>
    <mergeCell ref="E154:F154"/>
    <mergeCell ref="H156:I156"/>
    <mergeCell ref="E158:F158"/>
    <mergeCell ref="E159:F159"/>
    <mergeCell ref="E160:F160"/>
    <mergeCell ref="E161:F161"/>
    <mergeCell ref="E148:F148"/>
    <mergeCell ref="E149:F149"/>
    <mergeCell ref="E150:F150"/>
    <mergeCell ref="E151:F151"/>
    <mergeCell ref="E152:F152"/>
    <mergeCell ref="E153:F153"/>
    <mergeCell ref="E142:F142"/>
    <mergeCell ref="E143:F143"/>
    <mergeCell ref="E144:F144"/>
    <mergeCell ref="E145:F145"/>
    <mergeCell ref="E146:F146"/>
    <mergeCell ref="E147:F147"/>
    <mergeCell ref="E174:F174"/>
    <mergeCell ref="E175:F175"/>
    <mergeCell ref="E176:F176"/>
    <mergeCell ref="E177:F177"/>
    <mergeCell ref="E178:F178"/>
    <mergeCell ref="E179:F179"/>
    <mergeCell ref="E168:F168"/>
    <mergeCell ref="E169:F169"/>
    <mergeCell ref="E170:F170"/>
    <mergeCell ref="E171:F171"/>
    <mergeCell ref="E172:F172"/>
    <mergeCell ref="E173:F173"/>
    <mergeCell ref="E162:F162"/>
    <mergeCell ref="E163:F163"/>
    <mergeCell ref="E164:F164"/>
    <mergeCell ref="E165:F165"/>
    <mergeCell ref="E166:F166"/>
    <mergeCell ref="E167:F167"/>
    <mergeCell ref="E192:F192"/>
    <mergeCell ref="E193:F193"/>
    <mergeCell ref="E194:F194"/>
    <mergeCell ref="E195:F195"/>
    <mergeCell ref="E196:F196"/>
    <mergeCell ref="E197:F197"/>
    <mergeCell ref="E186:F186"/>
    <mergeCell ref="E187:F187"/>
    <mergeCell ref="E188:F188"/>
    <mergeCell ref="E189:F189"/>
    <mergeCell ref="E190:F190"/>
    <mergeCell ref="E191:F191"/>
    <mergeCell ref="E180:F180"/>
    <mergeCell ref="E181:F181"/>
    <mergeCell ref="E182:F182"/>
    <mergeCell ref="E183:F183"/>
    <mergeCell ref="E184:F184"/>
    <mergeCell ref="E185:F185"/>
    <mergeCell ref="E210:F210"/>
    <mergeCell ref="E211:F211"/>
    <mergeCell ref="E212:F212"/>
    <mergeCell ref="E213:F213"/>
    <mergeCell ref="E214:F214"/>
    <mergeCell ref="E215:F215"/>
    <mergeCell ref="E204:F204"/>
    <mergeCell ref="E205:F205"/>
    <mergeCell ref="E206:F206"/>
    <mergeCell ref="E207:F207"/>
    <mergeCell ref="E208:F208"/>
    <mergeCell ref="E209:F209"/>
    <mergeCell ref="E198:F198"/>
    <mergeCell ref="E199:F199"/>
    <mergeCell ref="E200:F200"/>
    <mergeCell ref="E201:F201"/>
    <mergeCell ref="E202:F202"/>
    <mergeCell ref="E203:F203"/>
    <mergeCell ref="E228:F228"/>
    <mergeCell ref="E229:F229"/>
    <mergeCell ref="E230:F230"/>
    <mergeCell ref="H232:I232"/>
    <mergeCell ref="E234:F234"/>
    <mergeCell ref="E235:F235"/>
    <mergeCell ref="E222:F222"/>
    <mergeCell ref="E223:F223"/>
    <mergeCell ref="E224:F224"/>
    <mergeCell ref="E225:F225"/>
    <mergeCell ref="E226:F226"/>
    <mergeCell ref="E227:F227"/>
    <mergeCell ref="E216:F216"/>
    <mergeCell ref="E217:F217"/>
    <mergeCell ref="E218:F218"/>
    <mergeCell ref="E219:F219"/>
    <mergeCell ref="E220:F220"/>
    <mergeCell ref="E221:F221"/>
    <mergeCell ref="E248:F248"/>
    <mergeCell ref="E249:F249"/>
    <mergeCell ref="E250:F250"/>
    <mergeCell ref="E251:F251"/>
    <mergeCell ref="E252:F252"/>
    <mergeCell ref="E253:F253"/>
    <mergeCell ref="E242:F242"/>
    <mergeCell ref="E243:F243"/>
    <mergeCell ref="E244:F244"/>
    <mergeCell ref="E245:F245"/>
    <mergeCell ref="E246:F246"/>
    <mergeCell ref="E247:F247"/>
    <mergeCell ref="E236:F236"/>
    <mergeCell ref="E237:F237"/>
    <mergeCell ref="E238:F238"/>
    <mergeCell ref="E239:F239"/>
    <mergeCell ref="E240:F240"/>
    <mergeCell ref="E241:F241"/>
    <mergeCell ref="E268:F268"/>
    <mergeCell ref="E269:F269"/>
    <mergeCell ref="E270:F270"/>
    <mergeCell ref="H272:I272"/>
    <mergeCell ref="E274:F274"/>
    <mergeCell ref="E275:F275"/>
    <mergeCell ref="E262:F262"/>
    <mergeCell ref="E263:F263"/>
    <mergeCell ref="E264:F264"/>
    <mergeCell ref="E265:F265"/>
    <mergeCell ref="E266:F266"/>
    <mergeCell ref="E267:F267"/>
    <mergeCell ref="E254:F254"/>
    <mergeCell ref="E255:F255"/>
    <mergeCell ref="E256:F256"/>
    <mergeCell ref="E257:F257"/>
    <mergeCell ref="H259:I259"/>
    <mergeCell ref="E261:F261"/>
    <mergeCell ref="E288:F288"/>
    <mergeCell ref="E289:F289"/>
    <mergeCell ref="E290:F290"/>
    <mergeCell ref="E291:F291"/>
    <mergeCell ref="E292:F292"/>
    <mergeCell ref="E293:F293"/>
    <mergeCell ref="E282:F282"/>
    <mergeCell ref="E283:F283"/>
    <mergeCell ref="E284:F284"/>
    <mergeCell ref="E285:F285"/>
    <mergeCell ref="E286:F286"/>
    <mergeCell ref="E287:F287"/>
    <mergeCell ref="E276:F276"/>
    <mergeCell ref="E277:F277"/>
    <mergeCell ref="E278:F278"/>
    <mergeCell ref="E279:F279"/>
    <mergeCell ref="E280:F280"/>
    <mergeCell ref="E281:F281"/>
    <mergeCell ref="E306:F306"/>
    <mergeCell ref="E307:F307"/>
    <mergeCell ref="E308:F308"/>
    <mergeCell ref="E309:F309"/>
    <mergeCell ref="E310:F310"/>
    <mergeCell ref="E311:F311"/>
    <mergeCell ref="E300:F300"/>
    <mergeCell ref="E301:F301"/>
    <mergeCell ref="E302:F302"/>
    <mergeCell ref="E303:F303"/>
    <mergeCell ref="E304:F304"/>
    <mergeCell ref="E305:F305"/>
    <mergeCell ref="E294:F294"/>
    <mergeCell ref="E295:F295"/>
    <mergeCell ref="E296:F296"/>
    <mergeCell ref="E297:F297"/>
    <mergeCell ref="E298:F298"/>
    <mergeCell ref="E299:F299"/>
    <mergeCell ref="E324:F324"/>
    <mergeCell ref="E325:F325"/>
    <mergeCell ref="E326:F326"/>
    <mergeCell ref="E327:F327"/>
    <mergeCell ref="E328:F328"/>
    <mergeCell ref="E329:F329"/>
    <mergeCell ref="E318:F318"/>
    <mergeCell ref="E319:F319"/>
    <mergeCell ref="E320:F320"/>
    <mergeCell ref="E321:F321"/>
    <mergeCell ref="E322:F322"/>
    <mergeCell ref="E323:F323"/>
    <mergeCell ref="E312:F312"/>
    <mergeCell ref="E313:F313"/>
    <mergeCell ref="E314:F314"/>
    <mergeCell ref="E315:F315"/>
    <mergeCell ref="E316:F316"/>
    <mergeCell ref="E317:F317"/>
    <mergeCell ref="H343:I343"/>
    <mergeCell ref="E345:F345"/>
    <mergeCell ref="E346:F346"/>
    <mergeCell ref="E347:F347"/>
    <mergeCell ref="E348:F348"/>
    <mergeCell ref="E349:F349"/>
    <mergeCell ref="E336:F336"/>
    <mergeCell ref="E337:F337"/>
    <mergeCell ref="E338:F338"/>
    <mergeCell ref="E339:F339"/>
    <mergeCell ref="E340:F340"/>
    <mergeCell ref="E341:F341"/>
    <mergeCell ref="E330:F330"/>
    <mergeCell ref="E331:F331"/>
    <mergeCell ref="E332:F332"/>
    <mergeCell ref="E333:F333"/>
    <mergeCell ref="E334:F334"/>
    <mergeCell ref="E335:F335"/>
    <mergeCell ref="E362:F362"/>
    <mergeCell ref="E363:F363"/>
    <mergeCell ref="E364:F364"/>
    <mergeCell ref="E365:F365"/>
    <mergeCell ref="E366:F366"/>
    <mergeCell ref="E367:F367"/>
    <mergeCell ref="E356:F356"/>
    <mergeCell ref="E357:F357"/>
    <mergeCell ref="E358:F358"/>
    <mergeCell ref="E359:F359"/>
    <mergeCell ref="E360:F360"/>
    <mergeCell ref="E361:F361"/>
    <mergeCell ref="E350:F350"/>
    <mergeCell ref="E351:F351"/>
    <mergeCell ref="E352:F352"/>
    <mergeCell ref="E353:F353"/>
    <mergeCell ref="E354:F354"/>
    <mergeCell ref="E355:F355"/>
    <mergeCell ref="E380:F380"/>
    <mergeCell ref="E381:F381"/>
    <mergeCell ref="E382:F382"/>
    <mergeCell ref="E383:F383"/>
    <mergeCell ref="E384:F384"/>
    <mergeCell ref="E385:F385"/>
    <mergeCell ref="E374:F374"/>
    <mergeCell ref="E375:F375"/>
    <mergeCell ref="E376:F376"/>
    <mergeCell ref="E377:F377"/>
    <mergeCell ref="E378:F378"/>
    <mergeCell ref="E379:F379"/>
    <mergeCell ref="E368:F368"/>
    <mergeCell ref="E369:F369"/>
    <mergeCell ref="E370:F370"/>
    <mergeCell ref="E371:F371"/>
    <mergeCell ref="E372:F372"/>
    <mergeCell ref="E373:F373"/>
    <mergeCell ref="E400:F400"/>
    <mergeCell ref="E401:F401"/>
    <mergeCell ref="E402:F402"/>
    <mergeCell ref="E403:F403"/>
    <mergeCell ref="E404:F404"/>
    <mergeCell ref="E405:F405"/>
    <mergeCell ref="E392:F392"/>
    <mergeCell ref="H394:I394"/>
    <mergeCell ref="E396:F396"/>
    <mergeCell ref="E397:F397"/>
    <mergeCell ref="E398:F398"/>
    <mergeCell ref="E399:F399"/>
    <mergeCell ref="E386:F386"/>
    <mergeCell ref="E387:F387"/>
    <mergeCell ref="E388:F388"/>
    <mergeCell ref="E389:F389"/>
    <mergeCell ref="E390:F390"/>
    <mergeCell ref="E391:F391"/>
    <mergeCell ref="E420:F420"/>
    <mergeCell ref="H422:I422"/>
    <mergeCell ref="E424:F424"/>
    <mergeCell ref="E425:F425"/>
    <mergeCell ref="E426:F426"/>
    <mergeCell ref="E427:F427"/>
    <mergeCell ref="E414:F414"/>
    <mergeCell ref="E415:F415"/>
    <mergeCell ref="E416:F416"/>
    <mergeCell ref="E417:F417"/>
    <mergeCell ref="E418:F418"/>
    <mergeCell ref="E419:F419"/>
    <mergeCell ref="E406:F406"/>
    <mergeCell ref="H408:I408"/>
    <mergeCell ref="E410:F410"/>
    <mergeCell ref="E411:F411"/>
    <mergeCell ref="E412:F412"/>
    <mergeCell ref="E413:F413"/>
    <mergeCell ref="E444:F444"/>
    <mergeCell ref="E445:F445"/>
    <mergeCell ref="E446:F446"/>
    <mergeCell ref="E447:F447"/>
    <mergeCell ref="E448:F448"/>
    <mergeCell ref="E449:F449"/>
    <mergeCell ref="E436:F436"/>
    <mergeCell ref="E437:F437"/>
    <mergeCell ref="E438:F438"/>
    <mergeCell ref="E439:F439"/>
    <mergeCell ref="H441:I441"/>
    <mergeCell ref="E443:F443"/>
    <mergeCell ref="H429:I429"/>
    <mergeCell ref="E431:F431"/>
    <mergeCell ref="E432:F432"/>
    <mergeCell ref="E433:F433"/>
    <mergeCell ref="E434:F434"/>
    <mergeCell ref="E435:F435"/>
    <mergeCell ref="A461:F461"/>
    <mergeCell ref="G461:I461"/>
    <mergeCell ref="G462:I462"/>
    <mergeCell ref="G463:I463"/>
    <mergeCell ref="A464:F464"/>
    <mergeCell ref="G464:I464"/>
    <mergeCell ref="A458:F458"/>
    <mergeCell ref="G458:I458"/>
    <mergeCell ref="A459:F459"/>
    <mergeCell ref="G459:I459"/>
    <mergeCell ref="A460:F460"/>
    <mergeCell ref="G460:I460"/>
    <mergeCell ref="E450:F450"/>
    <mergeCell ref="E451:F451"/>
    <mergeCell ref="H453:I453"/>
    <mergeCell ref="E455:F455"/>
    <mergeCell ref="E456:F456"/>
    <mergeCell ref="A457:F457"/>
    <mergeCell ref="G457:I457"/>
    <mergeCell ref="E480:F480"/>
    <mergeCell ref="H482:I482"/>
    <mergeCell ref="E484:F484"/>
    <mergeCell ref="E485:F485"/>
    <mergeCell ref="E486:F486"/>
    <mergeCell ref="E487:F487"/>
    <mergeCell ref="E472:F472"/>
    <mergeCell ref="E473:F473"/>
    <mergeCell ref="E474:F474"/>
    <mergeCell ref="H476:I476"/>
    <mergeCell ref="E478:F478"/>
    <mergeCell ref="E479:F479"/>
    <mergeCell ref="G465:I465"/>
    <mergeCell ref="G466:I466"/>
    <mergeCell ref="G467:I467"/>
    <mergeCell ref="A468:F468"/>
    <mergeCell ref="G468:I468"/>
    <mergeCell ref="H470:I470"/>
    <mergeCell ref="E502:F502"/>
    <mergeCell ref="H504:I504"/>
    <mergeCell ref="E506:F506"/>
    <mergeCell ref="E507:F507"/>
    <mergeCell ref="E508:F508"/>
    <mergeCell ref="E509:F509"/>
    <mergeCell ref="E494:F494"/>
    <mergeCell ref="E495:F495"/>
    <mergeCell ref="E496:F496"/>
    <mergeCell ref="H498:I498"/>
    <mergeCell ref="E500:F500"/>
    <mergeCell ref="E501:F501"/>
    <mergeCell ref="E488:F488"/>
    <mergeCell ref="E489:F489"/>
    <mergeCell ref="E490:F490"/>
    <mergeCell ref="E491:F491"/>
    <mergeCell ref="E492:F492"/>
    <mergeCell ref="E493:F493"/>
    <mergeCell ref="H519:I519"/>
    <mergeCell ref="J519:J520"/>
    <mergeCell ref="A528:F528"/>
    <mergeCell ref="G528:I528"/>
    <mergeCell ref="F529:I529"/>
    <mergeCell ref="A531:F531"/>
    <mergeCell ref="G531:I531"/>
    <mergeCell ref="E518:F518"/>
    <mergeCell ref="A519:A520"/>
    <mergeCell ref="B519:B520"/>
    <mergeCell ref="C519:C520"/>
    <mergeCell ref="D519:D520"/>
    <mergeCell ref="E519:E520"/>
    <mergeCell ref="F519:G519"/>
    <mergeCell ref="E510:F510"/>
    <mergeCell ref="E511:F511"/>
    <mergeCell ref="E512:F512"/>
    <mergeCell ref="E513:F513"/>
    <mergeCell ref="H515:I515"/>
    <mergeCell ref="E517:F517"/>
    <mergeCell ref="G538:I538"/>
    <mergeCell ref="G539:I539"/>
    <mergeCell ref="G540:I540"/>
    <mergeCell ref="G541:I541"/>
    <mergeCell ref="A542:F542"/>
    <mergeCell ref="G542:I542"/>
    <mergeCell ref="A535:F535"/>
    <mergeCell ref="G535:I535"/>
    <mergeCell ref="A536:F536"/>
    <mergeCell ref="G536:I536"/>
    <mergeCell ref="A537:F537"/>
    <mergeCell ref="G537:I537"/>
    <mergeCell ref="A532:F532"/>
    <mergeCell ref="G532:I532"/>
    <mergeCell ref="A533:F533"/>
    <mergeCell ref="G533:I533"/>
    <mergeCell ref="A534:F534"/>
    <mergeCell ref="G534:I534"/>
    <mergeCell ref="F555:I555"/>
    <mergeCell ref="A558:F558"/>
    <mergeCell ref="G558:I558"/>
    <mergeCell ref="A559:F559"/>
    <mergeCell ref="G559:I559"/>
    <mergeCell ref="A560:F560"/>
    <mergeCell ref="G560:I560"/>
    <mergeCell ref="H548:I548"/>
    <mergeCell ref="A549:F549"/>
    <mergeCell ref="G549:I549"/>
    <mergeCell ref="H551:I551"/>
    <mergeCell ref="E553:F553"/>
    <mergeCell ref="E554:F554"/>
    <mergeCell ref="G543:I543"/>
    <mergeCell ref="G544:I544"/>
    <mergeCell ref="A545:F545"/>
    <mergeCell ref="G545:I545"/>
    <mergeCell ref="H546:I546"/>
    <mergeCell ref="H547:I547"/>
    <mergeCell ref="H568:I568"/>
    <mergeCell ref="H569:I569"/>
    <mergeCell ref="A570:F570"/>
    <mergeCell ref="G570:I570"/>
    <mergeCell ref="H572:I572"/>
    <mergeCell ref="E574:F574"/>
    <mergeCell ref="A564:F564"/>
    <mergeCell ref="G564:I564"/>
    <mergeCell ref="G565:I565"/>
    <mergeCell ref="G566:I566"/>
    <mergeCell ref="A567:F567"/>
    <mergeCell ref="G567:I567"/>
    <mergeCell ref="A561:F561"/>
    <mergeCell ref="G561:I561"/>
    <mergeCell ref="A562:F562"/>
    <mergeCell ref="G562:I562"/>
    <mergeCell ref="A563:F563"/>
    <mergeCell ref="G563:I563"/>
    <mergeCell ref="A586:F586"/>
    <mergeCell ref="G586:I586"/>
    <mergeCell ref="A587:F587"/>
    <mergeCell ref="G587:I587"/>
    <mergeCell ref="A588:F588"/>
    <mergeCell ref="G588:I588"/>
    <mergeCell ref="H576:I576"/>
    <mergeCell ref="J576:J577"/>
    <mergeCell ref="A582:F582"/>
    <mergeCell ref="G582:I582"/>
    <mergeCell ref="F583:I583"/>
    <mergeCell ref="A585:F585"/>
    <mergeCell ref="G585:I585"/>
    <mergeCell ref="E575:F575"/>
    <mergeCell ref="A576:A577"/>
    <mergeCell ref="B576:B577"/>
    <mergeCell ref="C576:C577"/>
    <mergeCell ref="D576:D577"/>
    <mergeCell ref="E576:E577"/>
    <mergeCell ref="F576:G576"/>
    <mergeCell ref="A597:F597"/>
    <mergeCell ref="G597:I597"/>
    <mergeCell ref="H599:I599"/>
    <mergeCell ref="E601:F601"/>
    <mergeCell ref="E602:F602"/>
    <mergeCell ref="E603:F603"/>
    <mergeCell ref="G592:I592"/>
    <mergeCell ref="G593:I593"/>
    <mergeCell ref="A594:F594"/>
    <mergeCell ref="G594:I594"/>
    <mergeCell ref="H595:I595"/>
    <mergeCell ref="H596:I596"/>
    <mergeCell ref="A589:F589"/>
    <mergeCell ref="G589:I589"/>
    <mergeCell ref="A590:F590"/>
    <mergeCell ref="G590:I590"/>
    <mergeCell ref="A591:F591"/>
    <mergeCell ref="G591:I591"/>
    <mergeCell ref="A619:F619"/>
    <mergeCell ref="G619:I619"/>
    <mergeCell ref="A620:F620"/>
    <mergeCell ref="G620:I620"/>
    <mergeCell ref="A621:F621"/>
    <mergeCell ref="G621:I621"/>
    <mergeCell ref="F611:G611"/>
    <mergeCell ref="H611:I611"/>
    <mergeCell ref="J611:J612"/>
    <mergeCell ref="A615:F615"/>
    <mergeCell ref="G615:I615"/>
    <mergeCell ref="F616:I616"/>
    <mergeCell ref="E604:F604"/>
    <mergeCell ref="E605:F605"/>
    <mergeCell ref="H607:I607"/>
    <mergeCell ref="E609:F609"/>
    <mergeCell ref="E610:F610"/>
    <mergeCell ref="A611:A612"/>
    <mergeCell ref="B611:B612"/>
    <mergeCell ref="C611:C612"/>
    <mergeCell ref="D611:D612"/>
    <mergeCell ref="E611:E612"/>
    <mergeCell ref="G630:I630"/>
    <mergeCell ref="G631:I631"/>
    <mergeCell ref="G632:I632"/>
    <mergeCell ref="G633:I633"/>
    <mergeCell ref="A634:F634"/>
    <mergeCell ref="G634:I634"/>
    <mergeCell ref="A625:F625"/>
    <mergeCell ref="G625:I625"/>
    <mergeCell ref="G626:I626"/>
    <mergeCell ref="G627:I627"/>
    <mergeCell ref="G628:I628"/>
    <mergeCell ref="G629:I629"/>
    <mergeCell ref="A622:F622"/>
    <mergeCell ref="G622:I622"/>
    <mergeCell ref="A623:F623"/>
    <mergeCell ref="G623:I623"/>
    <mergeCell ref="A624:F624"/>
    <mergeCell ref="G624:I624"/>
    <mergeCell ref="E648:F648"/>
    <mergeCell ref="E649:F649"/>
    <mergeCell ref="E650:F650"/>
    <mergeCell ref="H652:I652"/>
    <mergeCell ref="E654:F654"/>
    <mergeCell ref="E655:F655"/>
    <mergeCell ref="H641:I641"/>
    <mergeCell ref="A642:F642"/>
    <mergeCell ref="G642:I642"/>
    <mergeCell ref="H644:I644"/>
    <mergeCell ref="E646:F646"/>
    <mergeCell ref="E647:F647"/>
    <mergeCell ref="H635:I635"/>
    <mergeCell ref="H636:I636"/>
    <mergeCell ref="H637:I637"/>
    <mergeCell ref="H638:I638"/>
    <mergeCell ref="H639:I639"/>
    <mergeCell ref="H640:I640"/>
    <mergeCell ref="E672:F672"/>
    <mergeCell ref="E673:F673"/>
    <mergeCell ref="E674:F674"/>
    <mergeCell ref="H676:I676"/>
    <mergeCell ref="E678:F678"/>
    <mergeCell ref="E679:F679"/>
    <mergeCell ref="E664:F664"/>
    <mergeCell ref="E665:F665"/>
    <mergeCell ref="E666:F666"/>
    <mergeCell ref="H668:I668"/>
    <mergeCell ref="E670:F670"/>
    <mergeCell ref="E671:F671"/>
    <mergeCell ref="E656:F656"/>
    <mergeCell ref="E657:F657"/>
    <mergeCell ref="E658:F658"/>
    <mergeCell ref="H660:I660"/>
    <mergeCell ref="E662:F662"/>
    <mergeCell ref="E663:F663"/>
    <mergeCell ref="E696:F696"/>
    <mergeCell ref="E697:F697"/>
    <mergeCell ref="E698:F698"/>
    <mergeCell ref="H700:I700"/>
    <mergeCell ref="E702:F702"/>
    <mergeCell ref="E703:F703"/>
    <mergeCell ref="E688:F688"/>
    <mergeCell ref="H690:I690"/>
    <mergeCell ref="E692:F692"/>
    <mergeCell ref="E693:F693"/>
    <mergeCell ref="E694:F694"/>
    <mergeCell ref="E695:F695"/>
    <mergeCell ref="E680:F680"/>
    <mergeCell ref="E681:F681"/>
    <mergeCell ref="H683:I683"/>
    <mergeCell ref="E685:F685"/>
    <mergeCell ref="E686:F686"/>
    <mergeCell ref="E687:F687"/>
    <mergeCell ref="E718:F718"/>
    <mergeCell ref="E719:F719"/>
    <mergeCell ref="H721:I721"/>
    <mergeCell ref="E723:F723"/>
    <mergeCell ref="E724:F724"/>
    <mergeCell ref="E725:F725"/>
    <mergeCell ref="E712:F712"/>
    <mergeCell ref="E713:F713"/>
    <mergeCell ref="E714:F714"/>
    <mergeCell ref="E715:F715"/>
    <mergeCell ref="E716:F716"/>
    <mergeCell ref="E717:F717"/>
    <mergeCell ref="E704:F704"/>
    <mergeCell ref="E705:F705"/>
    <mergeCell ref="H707:I707"/>
    <mergeCell ref="E709:F709"/>
    <mergeCell ref="E710:F710"/>
    <mergeCell ref="E711:F711"/>
    <mergeCell ref="E742:F742"/>
    <mergeCell ref="E743:F743"/>
    <mergeCell ref="E744:F744"/>
    <mergeCell ref="H746:I746"/>
    <mergeCell ref="E748:F748"/>
    <mergeCell ref="E749:F749"/>
    <mergeCell ref="E734:F734"/>
    <mergeCell ref="E735:F735"/>
    <mergeCell ref="H737:I737"/>
    <mergeCell ref="E739:F739"/>
    <mergeCell ref="E740:F740"/>
    <mergeCell ref="E741:F741"/>
    <mergeCell ref="E726:F726"/>
    <mergeCell ref="E727:F727"/>
    <mergeCell ref="E728:F728"/>
    <mergeCell ref="H730:I730"/>
    <mergeCell ref="E732:F732"/>
    <mergeCell ref="E733:F733"/>
    <mergeCell ref="E764:F764"/>
    <mergeCell ref="E765:F765"/>
    <mergeCell ref="E766:F766"/>
    <mergeCell ref="E767:F767"/>
    <mergeCell ref="E768:F768"/>
    <mergeCell ref="E769:F769"/>
    <mergeCell ref="E756:F756"/>
    <mergeCell ref="E757:F757"/>
    <mergeCell ref="E758:F758"/>
    <mergeCell ref="E759:F759"/>
    <mergeCell ref="H761:I761"/>
    <mergeCell ref="E763:F763"/>
    <mergeCell ref="E750:F750"/>
    <mergeCell ref="E751:F751"/>
    <mergeCell ref="E752:F752"/>
    <mergeCell ref="E753:F753"/>
    <mergeCell ref="E754:F754"/>
    <mergeCell ref="E755:F755"/>
    <mergeCell ref="A783:F783"/>
    <mergeCell ref="G783:I783"/>
    <mergeCell ref="A784:F784"/>
    <mergeCell ref="G784:I784"/>
    <mergeCell ref="A785:F785"/>
    <mergeCell ref="G785:I785"/>
    <mergeCell ref="F777:G777"/>
    <mergeCell ref="H777:I777"/>
    <mergeCell ref="J777:J778"/>
    <mergeCell ref="A780:F780"/>
    <mergeCell ref="G780:I780"/>
    <mergeCell ref="F781:I781"/>
    <mergeCell ref="E770:F770"/>
    <mergeCell ref="E771:F771"/>
    <mergeCell ref="H773:I773"/>
    <mergeCell ref="E775:F775"/>
    <mergeCell ref="E776:F776"/>
    <mergeCell ref="A777:A778"/>
    <mergeCell ref="B777:B778"/>
    <mergeCell ref="C777:C778"/>
    <mergeCell ref="D777:D778"/>
    <mergeCell ref="E777:E778"/>
    <mergeCell ref="F795:G795"/>
    <mergeCell ref="H795:I795"/>
    <mergeCell ref="J795:J796"/>
    <mergeCell ref="A799:F799"/>
    <mergeCell ref="G799:I799"/>
    <mergeCell ref="F800:I800"/>
    <mergeCell ref="A789:F789"/>
    <mergeCell ref="G789:I789"/>
    <mergeCell ref="H791:I791"/>
    <mergeCell ref="E793:F793"/>
    <mergeCell ref="E794:F794"/>
    <mergeCell ref="A795:A796"/>
    <mergeCell ref="B795:B796"/>
    <mergeCell ref="C795:C796"/>
    <mergeCell ref="D795:D796"/>
    <mergeCell ref="E795:E796"/>
    <mergeCell ref="A786:F786"/>
    <mergeCell ref="G786:I786"/>
    <mergeCell ref="A787:F787"/>
    <mergeCell ref="G787:I787"/>
    <mergeCell ref="A788:F788"/>
    <mergeCell ref="G788:I788"/>
    <mergeCell ref="A808:F808"/>
    <mergeCell ref="G808:I808"/>
    <mergeCell ref="G809:I809"/>
    <mergeCell ref="G810:I810"/>
    <mergeCell ref="A811:F811"/>
    <mergeCell ref="G811:I811"/>
    <mergeCell ref="A805:F805"/>
    <mergeCell ref="G805:I805"/>
    <mergeCell ref="A806:F806"/>
    <mergeCell ref="G806:I806"/>
    <mergeCell ref="A807:F807"/>
    <mergeCell ref="G807:I807"/>
    <mergeCell ref="A802:F802"/>
    <mergeCell ref="G802:I802"/>
    <mergeCell ref="A803:F803"/>
    <mergeCell ref="G803:I803"/>
    <mergeCell ref="A804:F804"/>
    <mergeCell ref="G804:I804"/>
    <mergeCell ref="A827:F827"/>
    <mergeCell ref="G827:I827"/>
    <mergeCell ref="A828:F828"/>
    <mergeCell ref="G828:I828"/>
    <mergeCell ref="A829:F829"/>
    <mergeCell ref="G829:I829"/>
    <mergeCell ref="J817:J818"/>
    <mergeCell ref="A822:F822"/>
    <mergeCell ref="G822:I822"/>
    <mergeCell ref="F823:I823"/>
    <mergeCell ref="A826:F826"/>
    <mergeCell ref="G826:I826"/>
    <mergeCell ref="H813:I813"/>
    <mergeCell ref="E815:F815"/>
    <mergeCell ref="E816:F816"/>
    <mergeCell ref="A817:A818"/>
    <mergeCell ref="B817:B818"/>
    <mergeCell ref="C817:C818"/>
    <mergeCell ref="D817:D818"/>
    <mergeCell ref="E817:E818"/>
    <mergeCell ref="F817:G817"/>
    <mergeCell ref="H817:I817"/>
    <mergeCell ref="H838:I838"/>
    <mergeCell ref="H839:I839"/>
    <mergeCell ref="A840:F840"/>
    <mergeCell ref="G840:I840"/>
    <mergeCell ref="H842:I842"/>
    <mergeCell ref="E844:F844"/>
    <mergeCell ref="G833:I833"/>
    <mergeCell ref="G834:I834"/>
    <mergeCell ref="G835:I835"/>
    <mergeCell ref="A836:F836"/>
    <mergeCell ref="G836:I836"/>
    <mergeCell ref="H837:I837"/>
    <mergeCell ref="A830:F830"/>
    <mergeCell ref="G830:I830"/>
    <mergeCell ref="A831:F831"/>
    <mergeCell ref="G831:I831"/>
    <mergeCell ref="A832:F832"/>
    <mergeCell ref="G832:I832"/>
    <mergeCell ref="E861:F861"/>
    <mergeCell ref="E862:F862"/>
    <mergeCell ref="H864:I864"/>
    <mergeCell ref="E866:F866"/>
    <mergeCell ref="E867:F867"/>
    <mergeCell ref="E868:F868"/>
    <mergeCell ref="E853:F853"/>
    <mergeCell ref="E854:F854"/>
    <mergeCell ref="E855:F855"/>
    <mergeCell ref="H857:I857"/>
    <mergeCell ref="E859:F859"/>
    <mergeCell ref="E860:F860"/>
    <mergeCell ref="E845:F845"/>
    <mergeCell ref="E846:F846"/>
    <mergeCell ref="E847:F847"/>
    <mergeCell ref="E848:F848"/>
    <mergeCell ref="E849:F849"/>
    <mergeCell ref="H851:I851"/>
    <mergeCell ref="A882:F882"/>
    <mergeCell ref="G882:I882"/>
    <mergeCell ref="A883:F883"/>
    <mergeCell ref="G883:I883"/>
    <mergeCell ref="A884:F884"/>
    <mergeCell ref="G884:I884"/>
    <mergeCell ref="A879:F879"/>
    <mergeCell ref="G879:I879"/>
    <mergeCell ref="A880:F880"/>
    <mergeCell ref="G880:I880"/>
    <mergeCell ref="A881:F881"/>
    <mergeCell ref="G881:I881"/>
    <mergeCell ref="E869:F869"/>
    <mergeCell ref="H871:I871"/>
    <mergeCell ref="E873:F873"/>
    <mergeCell ref="E874:F874"/>
    <mergeCell ref="F875:I875"/>
    <mergeCell ref="A878:F878"/>
    <mergeCell ref="G878:I878"/>
    <mergeCell ref="H895:I895"/>
    <mergeCell ref="H896:I896"/>
    <mergeCell ref="A897:F897"/>
    <mergeCell ref="G897:I897"/>
    <mergeCell ref="H899:I899"/>
    <mergeCell ref="E901:F901"/>
    <mergeCell ref="G890:I890"/>
    <mergeCell ref="G891:I891"/>
    <mergeCell ref="G892:I892"/>
    <mergeCell ref="G893:I893"/>
    <mergeCell ref="A894:F894"/>
    <mergeCell ref="G894:I894"/>
    <mergeCell ref="G885:I885"/>
    <mergeCell ref="G886:I886"/>
    <mergeCell ref="G887:I887"/>
    <mergeCell ref="A888:F888"/>
    <mergeCell ref="G888:I888"/>
    <mergeCell ref="G889:I889"/>
    <mergeCell ref="E916:F916"/>
    <mergeCell ref="E917:F917"/>
    <mergeCell ref="E918:F918"/>
    <mergeCell ref="E919:F919"/>
    <mergeCell ref="E920:F920"/>
    <mergeCell ref="H922:I922"/>
    <mergeCell ref="H909:I909"/>
    <mergeCell ref="E911:F911"/>
    <mergeCell ref="E912:F912"/>
    <mergeCell ref="E913:F913"/>
    <mergeCell ref="E914:F914"/>
    <mergeCell ref="E915:F915"/>
    <mergeCell ref="E902:F902"/>
    <mergeCell ref="E903:F903"/>
    <mergeCell ref="E904:F904"/>
    <mergeCell ref="E905:F905"/>
    <mergeCell ref="E906:F906"/>
    <mergeCell ref="E907:F907"/>
    <mergeCell ref="A937:F937"/>
    <mergeCell ref="G937:I937"/>
    <mergeCell ref="A938:F938"/>
    <mergeCell ref="G938:I938"/>
    <mergeCell ref="A939:F939"/>
    <mergeCell ref="G939:I939"/>
    <mergeCell ref="H931:I931"/>
    <mergeCell ref="E933:F933"/>
    <mergeCell ref="E934:F934"/>
    <mergeCell ref="A935:F935"/>
    <mergeCell ref="G935:I935"/>
    <mergeCell ref="A936:F936"/>
    <mergeCell ref="G936:I936"/>
    <mergeCell ref="E924:F924"/>
    <mergeCell ref="E925:F925"/>
    <mergeCell ref="E926:F926"/>
    <mergeCell ref="E927:F927"/>
    <mergeCell ref="E928:F928"/>
    <mergeCell ref="E929:F929"/>
    <mergeCell ref="E953:F953"/>
    <mergeCell ref="E954:F954"/>
    <mergeCell ref="E955:F955"/>
    <mergeCell ref="E956:F956"/>
    <mergeCell ref="H958:I958"/>
    <mergeCell ref="E960:F960"/>
    <mergeCell ref="G946:I946"/>
    <mergeCell ref="A947:F947"/>
    <mergeCell ref="G947:I947"/>
    <mergeCell ref="H949:I949"/>
    <mergeCell ref="E951:F951"/>
    <mergeCell ref="E952:F952"/>
    <mergeCell ref="G940:I940"/>
    <mergeCell ref="G941:I941"/>
    <mergeCell ref="G942:I942"/>
    <mergeCell ref="G943:I943"/>
    <mergeCell ref="G944:I944"/>
    <mergeCell ref="G945:I945"/>
    <mergeCell ref="A976:F976"/>
    <mergeCell ref="G976:I976"/>
    <mergeCell ref="A977:F977"/>
    <mergeCell ref="G977:I977"/>
    <mergeCell ref="A978:F978"/>
    <mergeCell ref="G978:I978"/>
    <mergeCell ref="H962:I962"/>
    <mergeCell ref="J962:J963"/>
    <mergeCell ref="A969:F969"/>
    <mergeCell ref="G969:I969"/>
    <mergeCell ref="F970:I970"/>
    <mergeCell ref="A975:F975"/>
    <mergeCell ref="G975:I975"/>
    <mergeCell ref="E961:F961"/>
    <mergeCell ref="A962:A963"/>
    <mergeCell ref="B962:B963"/>
    <mergeCell ref="C962:C963"/>
    <mergeCell ref="D962:D963"/>
    <mergeCell ref="E962:E963"/>
    <mergeCell ref="F962:G962"/>
    <mergeCell ref="G987:I987"/>
    <mergeCell ref="G988:I988"/>
    <mergeCell ref="A989:F989"/>
    <mergeCell ref="G989:I989"/>
    <mergeCell ref="H990:I990"/>
    <mergeCell ref="H991:I991"/>
    <mergeCell ref="G982:I982"/>
    <mergeCell ref="G983:I983"/>
    <mergeCell ref="G984:I984"/>
    <mergeCell ref="G985:I985"/>
    <mergeCell ref="A986:F986"/>
    <mergeCell ref="G986:I986"/>
    <mergeCell ref="A979:F979"/>
    <mergeCell ref="G979:I979"/>
    <mergeCell ref="A980:F980"/>
    <mergeCell ref="G980:I980"/>
    <mergeCell ref="A981:F981"/>
    <mergeCell ref="G981:I981"/>
    <mergeCell ref="H1000:I1000"/>
    <mergeCell ref="J1000:J1001"/>
    <mergeCell ref="A1003:F1003"/>
    <mergeCell ref="G1003:I1003"/>
    <mergeCell ref="F1004:I1004"/>
    <mergeCell ref="A1008:F1008"/>
    <mergeCell ref="G1008:I1008"/>
    <mergeCell ref="E999:F999"/>
    <mergeCell ref="A1000:A1001"/>
    <mergeCell ref="B1000:B1001"/>
    <mergeCell ref="C1000:C1001"/>
    <mergeCell ref="D1000:D1001"/>
    <mergeCell ref="E1000:E1001"/>
    <mergeCell ref="F1000:G1000"/>
    <mergeCell ref="H992:I992"/>
    <mergeCell ref="H993:I993"/>
    <mergeCell ref="A994:F994"/>
    <mergeCell ref="G994:I994"/>
    <mergeCell ref="H996:I996"/>
    <mergeCell ref="E998:F998"/>
    <mergeCell ref="G1015:I1015"/>
    <mergeCell ref="G1016:I1016"/>
    <mergeCell ref="G1017:I1017"/>
    <mergeCell ref="G1018:I1018"/>
    <mergeCell ref="G1019:I1019"/>
    <mergeCell ref="A1020:F1020"/>
    <mergeCell ref="G1020:I1020"/>
    <mergeCell ref="A1012:F1012"/>
    <mergeCell ref="G1012:I1012"/>
    <mergeCell ref="A1013:F1013"/>
    <mergeCell ref="G1013:I1013"/>
    <mergeCell ref="A1014:F1014"/>
    <mergeCell ref="G1014:I1014"/>
    <mergeCell ref="A1009:F1009"/>
    <mergeCell ref="G1009:I1009"/>
    <mergeCell ref="A1010:F1010"/>
    <mergeCell ref="G1010:I1010"/>
    <mergeCell ref="A1011:F1011"/>
    <mergeCell ref="G1011:I1011"/>
    <mergeCell ref="H1029:I1029"/>
    <mergeCell ref="J1029:J1030"/>
    <mergeCell ref="A1032:F1032"/>
    <mergeCell ref="G1032:I1032"/>
    <mergeCell ref="F1033:I1033"/>
    <mergeCell ref="A1036:F1036"/>
    <mergeCell ref="G1036:I1036"/>
    <mergeCell ref="E1028:F1028"/>
    <mergeCell ref="A1029:A1030"/>
    <mergeCell ref="B1029:B1030"/>
    <mergeCell ref="C1029:C1030"/>
    <mergeCell ref="D1029:D1030"/>
    <mergeCell ref="E1029:E1030"/>
    <mergeCell ref="F1029:G1029"/>
    <mergeCell ref="G1021:I1021"/>
    <mergeCell ref="G1022:I1022"/>
    <mergeCell ref="A1023:F1023"/>
    <mergeCell ref="G1023:I1023"/>
    <mergeCell ref="H1025:I1025"/>
    <mergeCell ref="E1027:F1027"/>
    <mergeCell ref="G1043:I1043"/>
    <mergeCell ref="G1044:I1044"/>
    <mergeCell ref="A1045:F1045"/>
    <mergeCell ref="G1045:I1045"/>
    <mergeCell ref="G1046:I1046"/>
    <mergeCell ref="G1047:I1047"/>
    <mergeCell ref="A1040:F1040"/>
    <mergeCell ref="G1040:I1040"/>
    <mergeCell ref="A1041:F1041"/>
    <mergeCell ref="G1041:I1041"/>
    <mergeCell ref="A1042:F1042"/>
    <mergeCell ref="G1042:I1042"/>
    <mergeCell ref="A1037:F1037"/>
    <mergeCell ref="G1037:I1037"/>
    <mergeCell ref="A1038:F1038"/>
    <mergeCell ref="G1038:I1038"/>
    <mergeCell ref="A1039:F1039"/>
    <mergeCell ref="G1039:I1039"/>
    <mergeCell ref="E1060:F1060"/>
    <mergeCell ref="E1061:F1061"/>
    <mergeCell ref="E1062:F1062"/>
    <mergeCell ref="E1063:F1063"/>
    <mergeCell ref="H1065:I1065"/>
    <mergeCell ref="E1067:F1067"/>
    <mergeCell ref="H1053:I1053"/>
    <mergeCell ref="A1054:F1054"/>
    <mergeCell ref="G1054:I1054"/>
    <mergeCell ref="H1056:I1056"/>
    <mergeCell ref="E1058:F1058"/>
    <mergeCell ref="E1059:F1059"/>
    <mergeCell ref="G1048:I1048"/>
    <mergeCell ref="G1049:I1049"/>
    <mergeCell ref="G1050:I1050"/>
    <mergeCell ref="A1051:F1051"/>
    <mergeCell ref="G1051:I1051"/>
    <mergeCell ref="H1052:I1052"/>
    <mergeCell ref="A1078:F1078"/>
    <mergeCell ref="G1078:I1078"/>
    <mergeCell ref="A1079:F1079"/>
    <mergeCell ref="G1079:I1079"/>
    <mergeCell ref="A1080:F1080"/>
    <mergeCell ref="G1080:I1080"/>
    <mergeCell ref="H1069:I1069"/>
    <mergeCell ref="J1069:J1070"/>
    <mergeCell ref="A1073:F1073"/>
    <mergeCell ref="G1073:I1073"/>
    <mergeCell ref="F1074:I1074"/>
    <mergeCell ref="A1077:F1077"/>
    <mergeCell ref="G1077:I1077"/>
    <mergeCell ref="E1068:F1068"/>
    <mergeCell ref="A1069:A1070"/>
    <mergeCell ref="B1069:B1070"/>
    <mergeCell ref="C1069:C1070"/>
    <mergeCell ref="D1069:D1070"/>
    <mergeCell ref="E1069:E1070"/>
    <mergeCell ref="F1069:G1069"/>
    <mergeCell ref="H1090:I1090"/>
    <mergeCell ref="H1091:I1091"/>
    <mergeCell ref="H1092:I1092"/>
    <mergeCell ref="H1093:I1093"/>
    <mergeCell ref="H1094:I1094"/>
    <mergeCell ref="A1095:F1095"/>
    <mergeCell ref="G1095:I1095"/>
    <mergeCell ref="G1084:I1084"/>
    <mergeCell ref="G1085:I1085"/>
    <mergeCell ref="G1086:I1086"/>
    <mergeCell ref="G1087:I1087"/>
    <mergeCell ref="G1088:I1088"/>
    <mergeCell ref="A1089:F1089"/>
    <mergeCell ref="G1089:I1089"/>
    <mergeCell ref="A1081:F1081"/>
    <mergeCell ref="G1081:I1081"/>
    <mergeCell ref="A1082:F1082"/>
    <mergeCell ref="G1082:I1082"/>
    <mergeCell ref="A1083:F1083"/>
    <mergeCell ref="G1083:I1083"/>
    <mergeCell ref="A1110:F1110"/>
    <mergeCell ref="G1110:I1110"/>
    <mergeCell ref="A1111:F1111"/>
    <mergeCell ref="G1111:I1111"/>
    <mergeCell ref="A1112:F1112"/>
    <mergeCell ref="G1112:I1112"/>
    <mergeCell ref="J1101:J1102"/>
    <mergeCell ref="A1105:F1105"/>
    <mergeCell ref="G1105:I1105"/>
    <mergeCell ref="F1106:I1106"/>
    <mergeCell ref="A1109:F1109"/>
    <mergeCell ref="G1109:I1109"/>
    <mergeCell ref="H1097:I1097"/>
    <mergeCell ref="E1099:F1099"/>
    <mergeCell ref="E1100:F1100"/>
    <mergeCell ref="A1101:A1102"/>
    <mergeCell ref="B1101:B1102"/>
    <mergeCell ref="C1101:C1102"/>
    <mergeCell ref="D1101:D1102"/>
    <mergeCell ref="E1101:E1102"/>
    <mergeCell ref="F1101:G1101"/>
    <mergeCell ref="H1101:I1101"/>
    <mergeCell ref="H1121:I1121"/>
    <mergeCell ref="H1122:I1122"/>
    <mergeCell ref="H1123:I1123"/>
    <mergeCell ref="H1124:I1124"/>
    <mergeCell ref="A1125:F1125"/>
    <mergeCell ref="G1125:I1125"/>
    <mergeCell ref="G1116:I1116"/>
    <mergeCell ref="G1117:I1117"/>
    <mergeCell ref="G1118:I1118"/>
    <mergeCell ref="G1119:I1119"/>
    <mergeCell ref="A1120:F1120"/>
    <mergeCell ref="G1120:I1120"/>
    <mergeCell ref="A1113:F1113"/>
    <mergeCell ref="G1113:I1113"/>
    <mergeCell ref="A1114:F1114"/>
    <mergeCell ref="G1114:I1114"/>
    <mergeCell ref="A1115:F1115"/>
    <mergeCell ref="G1115:I1115"/>
    <mergeCell ref="A1140:F1140"/>
    <mergeCell ref="G1140:I1140"/>
    <mergeCell ref="A1141:F1141"/>
    <mergeCell ref="G1141:I1141"/>
    <mergeCell ref="A1142:F1142"/>
    <mergeCell ref="G1142:I1142"/>
    <mergeCell ref="J1131:J1132"/>
    <mergeCell ref="A1135:F1135"/>
    <mergeCell ref="G1135:I1135"/>
    <mergeCell ref="F1136:I1136"/>
    <mergeCell ref="A1139:F1139"/>
    <mergeCell ref="G1139:I1139"/>
    <mergeCell ref="H1127:I1127"/>
    <mergeCell ref="E1129:F1129"/>
    <mergeCell ref="E1130:F1130"/>
    <mergeCell ref="A1131:A1132"/>
    <mergeCell ref="B1131:B1132"/>
    <mergeCell ref="C1131:C1132"/>
    <mergeCell ref="D1131:D1132"/>
    <mergeCell ref="E1131:E1132"/>
    <mergeCell ref="F1131:G1131"/>
    <mergeCell ref="H1131:I1131"/>
    <mergeCell ref="H1151:I1151"/>
    <mergeCell ref="H1152:I1152"/>
    <mergeCell ref="H1153:I1153"/>
    <mergeCell ref="H1154:I1154"/>
    <mergeCell ref="A1155:F1155"/>
    <mergeCell ref="G1155:I1155"/>
    <mergeCell ref="G1146:I1146"/>
    <mergeCell ref="G1147:I1147"/>
    <mergeCell ref="G1148:I1148"/>
    <mergeCell ref="G1149:I1149"/>
    <mergeCell ref="A1150:F1150"/>
    <mergeCell ref="G1150:I1150"/>
    <mergeCell ref="A1143:F1143"/>
    <mergeCell ref="G1143:I1143"/>
    <mergeCell ref="A1144:F1144"/>
    <mergeCell ref="G1144:I1144"/>
    <mergeCell ref="A1145:F1145"/>
    <mergeCell ref="G1145:I1145"/>
    <mergeCell ref="A1171:F1171"/>
    <mergeCell ref="G1171:I1171"/>
    <mergeCell ref="A1172:F1172"/>
    <mergeCell ref="G1172:I1172"/>
    <mergeCell ref="A1173:F1173"/>
    <mergeCell ref="G1173:I1173"/>
    <mergeCell ref="J1161:J1162"/>
    <mergeCell ref="A1166:F1166"/>
    <mergeCell ref="G1166:I1166"/>
    <mergeCell ref="F1167:I1167"/>
    <mergeCell ref="A1170:F1170"/>
    <mergeCell ref="G1170:I1170"/>
    <mergeCell ref="H1157:I1157"/>
    <mergeCell ref="E1159:F1159"/>
    <mergeCell ref="E1160:F1160"/>
    <mergeCell ref="A1161:A1162"/>
    <mergeCell ref="B1161:B1162"/>
    <mergeCell ref="C1161:C1162"/>
    <mergeCell ref="D1161:D1162"/>
    <mergeCell ref="E1161:E1162"/>
    <mergeCell ref="F1161:G1161"/>
    <mergeCell ref="H1161:I1161"/>
    <mergeCell ref="H1182:I1182"/>
    <mergeCell ref="H1183:I1183"/>
    <mergeCell ref="H1184:I1184"/>
    <mergeCell ref="A1185:F1185"/>
    <mergeCell ref="G1185:I1185"/>
    <mergeCell ref="H1187:I1187"/>
    <mergeCell ref="G1177:I1177"/>
    <mergeCell ref="G1178:I1178"/>
    <mergeCell ref="G1179:I1179"/>
    <mergeCell ref="G1180:I1180"/>
    <mergeCell ref="A1181:F1181"/>
    <mergeCell ref="G1181:I1181"/>
    <mergeCell ref="A1174:F1174"/>
    <mergeCell ref="G1174:I1174"/>
    <mergeCell ref="A1175:F1175"/>
    <mergeCell ref="G1175:I1175"/>
    <mergeCell ref="A1176:F1176"/>
    <mergeCell ref="G1176:I1176"/>
    <mergeCell ref="A1199:F1199"/>
    <mergeCell ref="G1199:I1199"/>
    <mergeCell ref="A1200:F1200"/>
    <mergeCell ref="G1200:I1200"/>
    <mergeCell ref="A1201:F1201"/>
    <mergeCell ref="G1201:I1201"/>
    <mergeCell ref="H1191:I1191"/>
    <mergeCell ref="J1191:J1192"/>
    <mergeCell ref="A1194:F1194"/>
    <mergeCell ref="G1194:I1194"/>
    <mergeCell ref="F1195:I1195"/>
    <mergeCell ref="A1198:F1198"/>
    <mergeCell ref="G1198:I1198"/>
    <mergeCell ref="E1189:F1189"/>
    <mergeCell ref="E1190:F1190"/>
    <mergeCell ref="A1191:A1192"/>
    <mergeCell ref="B1191:B1192"/>
    <mergeCell ref="C1191:C1192"/>
    <mergeCell ref="D1191:D1192"/>
    <mergeCell ref="E1191:E1192"/>
    <mergeCell ref="F1191:G1191"/>
    <mergeCell ref="E1212:F1212"/>
    <mergeCell ref="E1213:F1213"/>
    <mergeCell ref="E1214:F1214"/>
    <mergeCell ref="E1215:F1215"/>
    <mergeCell ref="E1216:F1216"/>
    <mergeCell ref="E1217:F1217"/>
    <mergeCell ref="G1205:I1205"/>
    <mergeCell ref="G1206:I1206"/>
    <mergeCell ref="A1207:F1207"/>
    <mergeCell ref="G1207:I1207"/>
    <mergeCell ref="H1209:I1209"/>
    <mergeCell ref="E1211:F1211"/>
    <mergeCell ref="A1202:F1202"/>
    <mergeCell ref="G1202:I1202"/>
    <mergeCell ref="A1203:F1203"/>
    <mergeCell ref="G1203:I1203"/>
    <mergeCell ref="A1204:F1204"/>
    <mergeCell ref="G1204:I1204"/>
    <mergeCell ref="E1232:F1232"/>
    <mergeCell ref="E1233:F1233"/>
    <mergeCell ref="E1234:F1234"/>
    <mergeCell ref="H1236:I1236"/>
    <mergeCell ref="E1238:F1238"/>
    <mergeCell ref="E1239:F1239"/>
    <mergeCell ref="E1224:F1224"/>
    <mergeCell ref="H1226:I1226"/>
    <mergeCell ref="E1228:F1228"/>
    <mergeCell ref="E1229:F1229"/>
    <mergeCell ref="E1230:F1230"/>
    <mergeCell ref="E1231:F1231"/>
    <mergeCell ref="E1218:F1218"/>
    <mergeCell ref="E1219:F1219"/>
    <mergeCell ref="E1220:F1220"/>
    <mergeCell ref="E1221:F1221"/>
    <mergeCell ref="E1222:F1222"/>
    <mergeCell ref="E1223:F1223"/>
    <mergeCell ref="F1255:G1255"/>
    <mergeCell ref="H1255:I1255"/>
    <mergeCell ref="J1255:J1256"/>
    <mergeCell ref="A1258:F1258"/>
    <mergeCell ref="G1258:I1258"/>
    <mergeCell ref="F1259:I1259"/>
    <mergeCell ref="E1248:F1248"/>
    <mergeCell ref="E1249:F1249"/>
    <mergeCell ref="H1251:I1251"/>
    <mergeCell ref="E1253:F1253"/>
    <mergeCell ref="E1254:F1254"/>
    <mergeCell ref="A1255:A1256"/>
    <mergeCell ref="B1255:B1256"/>
    <mergeCell ref="C1255:C1256"/>
    <mergeCell ref="D1255:D1256"/>
    <mergeCell ref="E1255:E1256"/>
    <mergeCell ref="E1240:F1240"/>
    <mergeCell ref="E1241:F1241"/>
    <mergeCell ref="H1243:I1243"/>
    <mergeCell ref="E1245:F1245"/>
    <mergeCell ref="E1246:F1246"/>
    <mergeCell ref="E1247:F1247"/>
    <mergeCell ref="A1267:F1267"/>
    <mergeCell ref="G1267:I1267"/>
    <mergeCell ref="H1269:I1269"/>
    <mergeCell ref="E1271:F1271"/>
    <mergeCell ref="E1272:F1272"/>
    <mergeCell ref="A1273:A1274"/>
    <mergeCell ref="B1273:B1274"/>
    <mergeCell ref="C1273:C1274"/>
    <mergeCell ref="D1273:D1274"/>
    <mergeCell ref="E1273:E1274"/>
    <mergeCell ref="A1264:F1264"/>
    <mergeCell ref="G1264:I1264"/>
    <mergeCell ref="A1265:F1265"/>
    <mergeCell ref="G1265:I1265"/>
    <mergeCell ref="A1266:F1266"/>
    <mergeCell ref="G1266:I1266"/>
    <mergeCell ref="A1261:F1261"/>
    <mergeCell ref="G1261:I1261"/>
    <mergeCell ref="A1262:F1262"/>
    <mergeCell ref="G1262:I1262"/>
    <mergeCell ref="A1263:F1263"/>
    <mergeCell ref="G1263:I1263"/>
    <mergeCell ref="A1284:F1284"/>
    <mergeCell ref="G1284:I1284"/>
    <mergeCell ref="A1285:F1285"/>
    <mergeCell ref="G1285:I1285"/>
    <mergeCell ref="A1286:F1286"/>
    <mergeCell ref="G1286:I1286"/>
    <mergeCell ref="A1281:F1281"/>
    <mergeCell ref="G1281:I1281"/>
    <mergeCell ref="A1282:F1282"/>
    <mergeCell ref="G1282:I1282"/>
    <mergeCell ref="A1283:F1283"/>
    <mergeCell ref="G1283:I1283"/>
    <mergeCell ref="F1273:G1273"/>
    <mergeCell ref="H1273:I1273"/>
    <mergeCell ref="J1273:J1274"/>
    <mergeCell ref="A1277:F1277"/>
    <mergeCell ref="G1277:I1277"/>
    <mergeCell ref="F1278:I1278"/>
    <mergeCell ref="A1297:F1297"/>
    <mergeCell ref="G1297:I1297"/>
    <mergeCell ref="H1299:I1299"/>
    <mergeCell ref="E1301:F1301"/>
    <mergeCell ref="E1302:F1302"/>
    <mergeCell ref="A1303:A1304"/>
    <mergeCell ref="B1303:B1304"/>
    <mergeCell ref="C1303:C1304"/>
    <mergeCell ref="D1303:D1304"/>
    <mergeCell ref="E1303:E1304"/>
    <mergeCell ref="G1292:I1292"/>
    <mergeCell ref="G1293:I1293"/>
    <mergeCell ref="A1294:F1294"/>
    <mergeCell ref="G1294:I1294"/>
    <mergeCell ref="H1295:I1295"/>
    <mergeCell ref="H1296:I1296"/>
    <mergeCell ref="A1287:F1287"/>
    <mergeCell ref="G1287:I1287"/>
    <mergeCell ref="G1288:I1288"/>
    <mergeCell ref="G1289:I1289"/>
    <mergeCell ref="G1290:I1290"/>
    <mergeCell ref="A1291:F1291"/>
    <mergeCell ref="G1291:I1291"/>
    <mergeCell ref="A1315:F1315"/>
    <mergeCell ref="G1315:I1315"/>
    <mergeCell ref="A1316:F1316"/>
    <mergeCell ref="G1316:I1316"/>
    <mergeCell ref="A1317:F1317"/>
    <mergeCell ref="G1317:I1317"/>
    <mergeCell ref="A1312:F1312"/>
    <mergeCell ref="G1312:I1312"/>
    <mergeCell ref="A1313:F1313"/>
    <mergeCell ref="G1313:I1313"/>
    <mergeCell ref="A1314:F1314"/>
    <mergeCell ref="G1314:I1314"/>
    <mergeCell ref="F1303:G1303"/>
    <mergeCell ref="H1303:I1303"/>
    <mergeCell ref="J1303:J1304"/>
    <mergeCell ref="A1308:F1308"/>
    <mergeCell ref="G1308:I1308"/>
    <mergeCell ref="F1309:I1309"/>
    <mergeCell ref="H1329:I1329"/>
    <mergeCell ref="H1330:I1330"/>
    <mergeCell ref="H1331:I1331"/>
    <mergeCell ref="H1332:I1332"/>
    <mergeCell ref="H1333:I1333"/>
    <mergeCell ref="H1334:I1334"/>
    <mergeCell ref="G1323:I1323"/>
    <mergeCell ref="G1324:I1324"/>
    <mergeCell ref="G1325:I1325"/>
    <mergeCell ref="G1326:I1326"/>
    <mergeCell ref="G1327:I1327"/>
    <mergeCell ref="A1328:F1328"/>
    <mergeCell ref="G1328:I1328"/>
    <mergeCell ref="A1318:F1318"/>
    <mergeCell ref="G1318:I1318"/>
    <mergeCell ref="G1319:I1319"/>
    <mergeCell ref="G1320:I1320"/>
    <mergeCell ref="G1321:I1321"/>
    <mergeCell ref="G1322:I1322"/>
    <mergeCell ref="A1350:F1350"/>
    <mergeCell ref="G1350:I1350"/>
    <mergeCell ref="A1351:F1351"/>
    <mergeCell ref="G1351:I1351"/>
    <mergeCell ref="A1352:F1352"/>
    <mergeCell ref="G1352:I1352"/>
    <mergeCell ref="F1341:G1341"/>
    <mergeCell ref="H1341:I1341"/>
    <mergeCell ref="J1341:J1342"/>
    <mergeCell ref="A1346:F1346"/>
    <mergeCell ref="G1346:I1346"/>
    <mergeCell ref="F1347:I1347"/>
    <mergeCell ref="A1335:F1335"/>
    <mergeCell ref="G1335:I1335"/>
    <mergeCell ref="H1337:I1337"/>
    <mergeCell ref="E1339:F1339"/>
    <mergeCell ref="E1340:F1340"/>
    <mergeCell ref="A1341:A1342"/>
    <mergeCell ref="B1341:B1342"/>
    <mergeCell ref="C1341:C1342"/>
    <mergeCell ref="D1341:D1342"/>
    <mergeCell ref="E1341:E1342"/>
    <mergeCell ref="G1361:I1361"/>
    <mergeCell ref="G1362:I1362"/>
    <mergeCell ref="G1363:I1363"/>
    <mergeCell ref="G1364:I1364"/>
    <mergeCell ref="G1365:I1365"/>
    <mergeCell ref="A1366:F1366"/>
    <mergeCell ref="G1366:I1366"/>
    <mergeCell ref="A1356:F1356"/>
    <mergeCell ref="G1356:I1356"/>
    <mergeCell ref="G1357:I1357"/>
    <mergeCell ref="G1358:I1358"/>
    <mergeCell ref="G1359:I1359"/>
    <mergeCell ref="G1360:I1360"/>
    <mergeCell ref="A1353:F1353"/>
    <mergeCell ref="G1353:I1353"/>
    <mergeCell ref="A1354:F1354"/>
    <mergeCell ref="G1354:I1354"/>
    <mergeCell ref="A1355:F1355"/>
    <mergeCell ref="G1355:I1355"/>
    <mergeCell ref="E1381:F1381"/>
    <mergeCell ref="E1382:F1382"/>
    <mergeCell ref="E1383:F1383"/>
    <mergeCell ref="E1384:F1384"/>
    <mergeCell ref="E1385:F1385"/>
    <mergeCell ref="E1386:F1386"/>
    <mergeCell ref="H1374:I1374"/>
    <mergeCell ref="E1376:F1376"/>
    <mergeCell ref="E1377:F1377"/>
    <mergeCell ref="E1378:F1378"/>
    <mergeCell ref="E1379:F1379"/>
    <mergeCell ref="E1380:F1380"/>
    <mergeCell ref="H1367:I1367"/>
    <mergeCell ref="H1368:I1368"/>
    <mergeCell ref="H1369:I1369"/>
    <mergeCell ref="H1370:I1370"/>
    <mergeCell ref="H1371:I1371"/>
    <mergeCell ref="A1372:F1372"/>
    <mergeCell ref="G1372:I1372"/>
    <mergeCell ref="E1401:F1401"/>
    <mergeCell ref="E1402:F1402"/>
    <mergeCell ref="H1404:I1404"/>
    <mergeCell ref="E1406:F1406"/>
    <mergeCell ref="E1407:F1407"/>
    <mergeCell ref="A1408:A1409"/>
    <mergeCell ref="B1408:B1409"/>
    <mergeCell ref="C1408:C1409"/>
    <mergeCell ref="D1408:D1409"/>
    <mergeCell ref="E1408:E1409"/>
    <mergeCell ref="E1395:F1395"/>
    <mergeCell ref="E1396:F1396"/>
    <mergeCell ref="E1397:F1397"/>
    <mergeCell ref="E1398:F1398"/>
    <mergeCell ref="E1399:F1399"/>
    <mergeCell ref="E1400:F1400"/>
    <mergeCell ref="E1387:F1387"/>
    <mergeCell ref="H1389:I1389"/>
    <mergeCell ref="E1391:F1391"/>
    <mergeCell ref="E1392:F1392"/>
    <mergeCell ref="E1393:F1393"/>
    <mergeCell ref="E1394:F1394"/>
    <mergeCell ref="A1423:F1423"/>
    <mergeCell ref="G1423:I1423"/>
    <mergeCell ref="A1424:F1424"/>
    <mergeCell ref="G1424:I1424"/>
    <mergeCell ref="A1425:F1425"/>
    <mergeCell ref="G1425:I1425"/>
    <mergeCell ref="A1420:F1420"/>
    <mergeCell ref="G1420:I1420"/>
    <mergeCell ref="A1421:F1421"/>
    <mergeCell ref="G1421:I1421"/>
    <mergeCell ref="A1422:F1422"/>
    <mergeCell ref="G1422:I1422"/>
    <mergeCell ref="F1408:G1408"/>
    <mergeCell ref="H1408:I1408"/>
    <mergeCell ref="J1408:J1409"/>
    <mergeCell ref="A1414:F1414"/>
    <mergeCell ref="G1414:I1414"/>
    <mergeCell ref="F1415:I1415"/>
    <mergeCell ref="H1436:I1436"/>
    <mergeCell ref="A1437:F1437"/>
    <mergeCell ref="G1437:I1437"/>
    <mergeCell ref="H1439:I1439"/>
    <mergeCell ref="E1441:F1441"/>
    <mergeCell ref="E1442:F1442"/>
    <mergeCell ref="G1431:I1431"/>
    <mergeCell ref="G1432:I1432"/>
    <mergeCell ref="A1433:F1433"/>
    <mergeCell ref="G1433:I1433"/>
    <mergeCell ref="H1434:I1434"/>
    <mergeCell ref="H1435:I1435"/>
    <mergeCell ref="A1426:F1426"/>
    <mergeCell ref="G1426:I1426"/>
    <mergeCell ref="G1427:I1427"/>
    <mergeCell ref="G1428:I1428"/>
    <mergeCell ref="G1429:I1429"/>
    <mergeCell ref="A1430:F1430"/>
    <mergeCell ref="G1430:I1430"/>
    <mergeCell ref="A1454:F1454"/>
    <mergeCell ref="G1454:I1454"/>
    <mergeCell ref="A1455:F1455"/>
    <mergeCell ref="G1455:I1455"/>
    <mergeCell ref="A1456:F1456"/>
    <mergeCell ref="G1456:I1456"/>
    <mergeCell ref="A1451:F1451"/>
    <mergeCell ref="G1451:I1451"/>
    <mergeCell ref="A1452:F1452"/>
    <mergeCell ref="G1452:I1452"/>
    <mergeCell ref="A1453:F1453"/>
    <mergeCell ref="G1453:I1453"/>
    <mergeCell ref="H1443:I1443"/>
    <mergeCell ref="J1443:J1444"/>
    <mergeCell ref="A1446:F1446"/>
    <mergeCell ref="G1446:I1446"/>
    <mergeCell ref="F1447:I1447"/>
    <mergeCell ref="A1450:F1450"/>
    <mergeCell ref="G1450:I1450"/>
    <mergeCell ref="A1443:A1444"/>
    <mergeCell ref="B1443:B1444"/>
    <mergeCell ref="C1443:C1444"/>
    <mergeCell ref="D1443:D1444"/>
    <mergeCell ref="E1443:E1444"/>
    <mergeCell ref="F1443:G1443"/>
    <mergeCell ref="H1467:I1467"/>
    <mergeCell ref="A1468:F1468"/>
    <mergeCell ref="G1468:I1468"/>
    <mergeCell ref="H1470:I1470"/>
    <mergeCell ref="E1472:F1472"/>
    <mergeCell ref="E1473:F1473"/>
    <mergeCell ref="G1462:I1462"/>
    <mergeCell ref="G1463:I1463"/>
    <mergeCell ref="G1464:I1464"/>
    <mergeCell ref="A1465:F1465"/>
    <mergeCell ref="G1465:I1465"/>
    <mergeCell ref="H1466:I1466"/>
    <mergeCell ref="G1457:I1457"/>
    <mergeCell ref="G1458:I1458"/>
    <mergeCell ref="A1459:F1459"/>
    <mergeCell ref="G1459:I1459"/>
    <mergeCell ref="G1460:I1460"/>
    <mergeCell ref="G1461:I1461"/>
    <mergeCell ref="H1489:I1489"/>
    <mergeCell ref="E1491:F1491"/>
    <mergeCell ref="E1492:F1492"/>
    <mergeCell ref="E1493:F1493"/>
    <mergeCell ref="E1494:F1494"/>
    <mergeCell ref="H1496:I1496"/>
    <mergeCell ref="E1482:F1482"/>
    <mergeCell ref="E1483:F1483"/>
    <mergeCell ref="E1484:F1484"/>
    <mergeCell ref="E1485:F1485"/>
    <mergeCell ref="E1486:F1486"/>
    <mergeCell ref="E1487:F1487"/>
    <mergeCell ref="E1474:F1474"/>
    <mergeCell ref="E1475:F1475"/>
    <mergeCell ref="E1476:F1476"/>
    <mergeCell ref="E1477:F1477"/>
    <mergeCell ref="E1478:F1478"/>
    <mergeCell ref="H1480:I1480"/>
    <mergeCell ref="F1513:G1513"/>
    <mergeCell ref="H1513:I1513"/>
    <mergeCell ref="J1513:J1514"/>
    <mergeCell ref="A1518:F1518"/>
    <mergeCell ref="G1518:I1518"/>
    <mergeCell ref="F1519:I1519"/>
    <mergeCell ref="E1506:F1506"/>
    <mergeCell ref="E1507:F1507"/>
    <mergeCell ref="H1509:I1509"/>
    <mergeCell ref="E1511:F1511"/>
    <mergeCell ref="E1512:F1512"/>
    <mergeCell ref="A1513:A1514"/>
    <mergeCell ref="B1513:B1514"/>
    <mergeCell ref="C1513:C1514"/>
    <mergeCell ref="D1513:D1514"/>
    <mergeCell ref="E1513:E1514"/>
    <mergeCell ref="E1498:F1498"/>
    <mergeCell ref="E1499:F1499"/>
    <mergeCell ref="E1500:F1500"/>
    <mergeCell ref="E1501:F1501"/>
    <mergeCell ref="H1503:I1503"/>
    <mergeCell ref="E1505:F1505"/>
    <mergeCell ref="A1528:F1528"/>
    <mergeCell ref="G1528:I1528"/>
    <mergeCell ref="G1529:I1529"/>
    <mergeCell ref="G1530:I1530"/>
    <mergeCell ref="G1531:I1531"/>
    <mergeCell ref="G1532:I1532"/>
    <mergeCell ref="A1525:F1525"/>
    <mergeCell ref="G1525:I1525"/>
    <mergeCell ref="A1526:F1526"/>
    <mergeCell ref="G1526:I1526"/>
    <mergeCell ref="A1527:F1527"/>
    <mergeCell ref="G1527:I1527"/>
    <mergeCell ref="A1522:F1522"/>
    <mergeCell ref="G1522:I1522"/>
    <mergeCell ref="A1523:F1523"/>
    <mergeCell ref="G1523:I1523"/>
    <mergeCell ref="A1524:F1524"/>
    <mergeCell ref="G1524:I1524"/>
    <mergeCell ref="E1545:F1545"/>
    <mergeCell ref="H1547:I1547"/>
    <mergeCell ref="E1549:F1549"/>
    <mergeCell ref="E1550:F1550"/>
    <mergeCell ref="A1551:A1552"/>
    <mergeCell ref="B1551:B1552"/>
    <mergeCell ref="C1551:C1552"/>
    <mergeCell ref="D1551:D1552"/>
    <mergeCell ref="E1551:E1552"/>
    <mergeCell ref="F1551:G1551"/>
    <mergeCell ref="A1538:F1538"/>
    <mergeCell ref="G1538:I1538"/>
    <mergeCell ref="H1540:I1540"/>
    <mergeCell ref="E1542:F1542"/>
    <mergeCell ref="E1543:F1543"/>
    <mergeCell ref="E1544:F1544"/>
    <mergeCell ref="A1533:F1533"/>
    <mergeCell ref="G1533:I1533"/>
    <mergeCell ref="H1534:I1534"/>
    <mergeCell ref="H1535:I1535"/>
    <mergeCell ref="H1536:I1536"/>
    <mergeCell ref="H1537:I1537"/>
    <mergeCell ref="A1562:F1562"/>
    <mergeCell ref="G1562:I1562"/>
    <mergeCell ref="A1563:F1563"/>
    <mergeCell ref="G1563:I1563"/>
    <mergeCell ref="A1564:F1564"/>
    <mergeCell ref="G1564:I1564"/>
    <mergeCell ref="A1559:F1559"/>
    <mergeCell ref="G1559:I1559"/>
    <mergeCell ref="A1560:F1560"/>
    <mergeCell ref="G1560:I1560"/>
    <mergeCell ref="A1561:F1561"/>
    <mergeCell ref="G1561:I1561"/>
    <mergeCell ref="H1551:I1551"/>
    <mergeCell ref="J1551:J1552"/>
    <mergeCell ref="A1554:F1554"/>
    <mergeCell ref="G1554:I1554"/>
    <mergeCell ref="F1555:I1555"/>
    <mergeCell ref="A1558:F1558"/>
    <mergeCell ref="G1558:I1558"/>
    <mergeCell ref="E1581:F1581"/>
    <mergeCell ref="E1582:F1582"/>
    <mergeCell ref="H1584:I1584"/>
    <mergeCell ref="E1586:F1586"/>
    <mergeCell ref="E1587:F1587"/>
    <mergeCell ref="E1588:F1588"/>
    <mergeCell ref="E1573:F1573"/>
    <mergeCell ref="H1575:I1575"/>
    <mergeCell ref="E1577:F1577"/>
    <mergeCell ref="E1578:F1578"/>
    <mergeCell ref="E1579:F1579"/>
    <mergeCell ref="E1580:F1580"/>
    <mergeCell ref="H1566:I1566"/>
    <mergeCell ref="E1568:F1568"/>
    <mergeCell ref="E1569:F1569"/>
    <mergeCell ref="E1570:F1570"/>
    <mergeCell ref="E1571:F1571"/>
    <mergeCell ref="E1572:F1572"/>
    <mergeCell ref="E1603:F1603"/>
    <mergeCell ref="E1604:F1604"/>
    <mergeCell ref="H1606:I1606"/>
    <mergeCell ref="E1608:F1608"/>
    <mergeCell ref="E1609:F1609"/>
    <mergeCell ref="E1610:F1610"/>
    <mergeCell ref="E1597:F1597"/>
    <mergeCell ref="E1598:F1598"/>
    <mergeCell ref="E1599:F1599"/>
    <mergeCell ref="E1600:F1600"/>
    <mergeCell ref="E1601:F1601"/>
    <mergeCell ref="E1602:F1602"/>
    <mergeCell ref="H1590:I1590"/>
    <mergeCell ref="E1592:F1592"/>
    <mergeCell ref="E1593:F1593"/>
    <mergeCell ref="E1594:F1594"/>
    <mergeCell ref="E1595:F1595"/>
    <mergeCell ref="E1596:F1596"/>
    <mergeCell ref="E1627:F1627"/>
    <mergeCell ref="E1628:F1628"/>
    <mergeCell ref="E1629:F1629"/>
    <mergeCell ref="E1630:F1630"/>
    <mergeCell ref="H1632:I1632"/>
    <mergeCell ref="E1634:F1634"/>
    <mergeCell ref="E1619:F1619"/>
    <mergeCell ref="E1620:F1620"/>
    <mergeCell ref="E1621:F1621"/>
    <mergeCell ref="H1623:I1623"/>
    <mergeCell ref="E1625:F1625"/>
    <mergeCell ref="E1626:F1626"/>
    <mergeCell ref="E1611:F1611"/>
    <mergeCell ref="E1612:F1612"/>
    <mergeCell ref="H1614:I1614"/>
    <mergeCell ref="E1616:F1616"/>
    <mergeCell ref="E1617:F1617"/>
    <mergeCell ref="E1618:F1618"/>
    <mergeCell ref="E1651:F1651"/>
    <mergeCell ref="E1652:F1652"/>
    <mergeCell ref="E1653:F1653"/>
    <mergeCell ref="E1654:F1654"/>
    <mergeCell ref="E1655:F1655"/>
    <mergeCell ref="E1656:F1656"/>
    <mergeCell ref="E1643:F1643"/>
    <mergeCell ref="E1644:F1644"/>
    <mergeCell ref="E1645:F1645"/>
    <mergeCell ref="E1646:F1646"/>
    <mergeCell ref="E1647:F1647"/>
    <mergeCell ref="H1649:I1649"/>
    <mergeCell ref="E1635:F1635"/>
    <mergeCell ref="E1636:F1636"/>
    <mergeCell ref="E1637:F1637"/>
    <mergeCell ref="E1638:F1638"/>
    <mergeCell ref="E1639:F1639"/>
    <mergeCell ref="H1641:I1641"/>
    <mergeCell ref="E1673:F1673"/>
    <mergeCell ref="E1674:F1674"/>
    <mergeCell ref="E1675:F1675"/>
    <mergeCell ref="E1676:F1676"/>
    <mergeCell ref="H1678:I1678"/>
    <mergeCell ref="E1680:F1680"/>
    <mergeCell ref="E1665:F1665"/>
    <mergeCell ref="E1666:F1666"/>
    <mergeCell ref="E1667:F1667"/>
    <mergeCell ref="H1669:I1669"/>
    <mergeCell ref="E1671:F1671"/>
    <mergeCell ref="E1672:F1672"/>
    <mergeCell ref="E1657:F1657"/>
    <mergeCell ref="H1659:I1659"/>
    <mergeCell ref="E1661:F1661"/>
    <mergeCell ref="E1662:F1662"/>
    <mergeCell ref="E1663:F1663"/>
    <mergeCell ref="E1664:F1664"/>
    <mergeCell ref="E1697:F1697"/>
    <mergeCell ref="E1698:F1698"/>
    <mergeCell ref="E1699:F1699"/>
    <mergeCell ref="E1700:F1700"/>
    <mergeCell ref="H1702:I1702"/>
    <mergeCell ref="E1704:F1704"/>
    <mergeCell ref="E1689:F1689"/>
    <mergeCell ref="E1690:F1690"/>
    <mergeCell ref="E1691:F1691"/>
    <mergeCell ref="E1692:F1692"/>
    <mergeCell ref="E1693:F1693"/>
    <mergeCell ref="H1695:I1695"/>
    <mergeCell ref="E1681:F1681"/>
    <mergeCell ref="E1682:F1682"/>
    <mergeCell ref="E1683:F1683"/>
    <mergeCell ref="E1684:F1684"/>
    <mergeCell ref="E1685:F1685"/>
    <mergeCell ref="H1687:I1687"/>
    <mergeCell ref="E1719:F1719"/>
    <mergeCell ref="H1721:I1721"/>
    <mergeCell ref="E1723:F1723"/>
    <mergeCell ref="E1724:F1724"/>
    <mergeCell ref="A1725:A1726"/>
    <mergeCell ref="B1725:B1726"/>
    <mergeCell ref="C1725:C1726"/>
    <mergeCell ref="D1725:D1726"/>
    <mergeCell ref="E1725:E1726"/>
    <mergeCell ref="F1725:G1725"/>
    <mergeCell ref="H1712:I1712"/>
    <mergeCell ref="E1714:F1714"/>
    <mergeCell ref="E1715:F1715"/>
    <mergeCell ref="E1716:F1716"/>
    <mergeCell ref="E1717:F1717"/>
    <mergeCell ref="E1718:F1718"/>
    <mergeCell ref="E1705:F1705"/>
    <mergeCell ref="E1706:F1706"/>
    <mergeCell ref="E1707:F1707"/>
    <mergeCell ref="E1708:F1708"/>
    <mergeCell ref="E1709:F1709"/>
    <mergeCell ref="E1710:F1710"/>
    <mergeCell ref="A1736:F1736"/>
    <mergeCell ref="G1736:I1736"/>
    <mergeCell ref="A1737:F1737"/>
    <mergeCell ref="G1737:I1737"/>
    <mergeCell ref="A1738:F1738"/>
    <mergeCell ref="G1738:I1738"/>
    <mergeCell ref="A1733:F1733"/>
    <mergeCell ref="G1733:I1733"/>
    <mergeCell ref="A1734:F1734"/>
    <mergeCell ref="G1734:I1734"/>
    <mergeCell ref="A1735:F1735"/>
    <mergeCell ref="G1735:I1735"/>
    <mergeCell ref="H1725:I1725"/>
    <mergeCell ref="J1725:J1726"/>
    <mergeCell ref="A1729:F1729"/>
    <mergeCell ref="G1729:I1729"/>
    <mergeCell ref="F1730:I1730"/>
    <mergeCell ref="A1732:F1732"/>
    <mergeCell ref="G1732:I1732"/>
    <mergeCell ref="E1751:F1751"/>
    <mergeCell ref="E1752:F1752"/>
    <mergeCell ref="E1753:F1753"/>
    <mergeCell ref="E1754:F1754"/>
    <mergeCell ref="E1755:F1755"/>
    <mergeCell ref="H1757:I1757"/>
    <mergeCell ref="H1744:I1744"/>
    <mergeCell ref="A1745:F1745"/>
    <mergeCell ref="G1745:I1745"/>
    <mergeCell ref="H1747:I1747"/>
    <mergeCell ref="E1749:F1749"/>
    <mergeCell ref="E1750:F1750"/>
    <mergeCell ref="G1739:I1739"/>
    <mergeCell ref="G1740:I1740"/>
    <mergeCell ref="G1741:I1741"/>
    <mergeCell ref="A1742:F1742"/>
    <mergeCell ref="G1742:I1742"/>
    <mergeCell ref="H1743:I1743"/>
    <mergeCell ref="E1773:F1773"/>
    <mergeCell ref="H1775:I1775"/>
    <mergeCell ref="E1777:F1777"/>
    <mergeCell ref="E1778:F1778"/>
    <mergeCell ref="E1779:F1779"/>
    <mergeCell ref="H1781:I1781"/>
    <mergeCell ref="E1765:F1765"/>
    <mergeCell ref="H1767:I1767"/>
    <mergeCell ref="E1769:F1769"/>
    <mergeCell ref="E1770:F1770"/>
    <mergeCell ref="E1771:F1771"/>
    <mergeCell ref="E1772:F1772"/>
    <mergeCell ref="E1759:F1759"/>
    <mergeCell ref="E1760:F1760"/>
    <mergeCell ref="E1761:F1761"/>
    <mergeCell ref="E1762:F1762"/>
    <mergeCell ref="E1763:F1763"/>
    <mergeCell ref="E1764:F1764"/>
    <mergeCell ref="E1799:F1799"/>
    <mergeCell ref="E1800:F1800"/>
    <mergeCell ref="E1801:F1801"/>
    <mergeCell ref="E1802:F1802"/>
    <mergeCell ref="E1803:F1803"/>
    <mergeCell ref="H1805:I1805"/>
    <mergeCell ref="E1791:F1791"/>
    <mergeCell ref="E1792:F1792"/>
    <mergeCell ref="E1793:F1793"/>
    <mergeCell ref="E1794:F1794"/>
    <mergeCell ref="E1795:F1795"/>
    <mergeCell ref="H1797:I1797"/>
    <mergeCell ref="E1783:F1783"/>
    <mergeCell ref="E1784:F1784"/>
    <mergeCell ref="E1785:F1785"/>
    <mergeCell ref="E1786:F1786"/>
    <mergeCell ref="E1787:F1787"/>
    <mergeCell ref="H1789:I1789"/>
    <mergeCell ref="H1822:I1822"/>
    <mergeCell ref="E1824:F1824"/>
    <mergeCell ref="E1825:F1825"/>
    <mergeCell ref="E1826:F1826"/>
    <mergeCell ref="E1827:F1827"/>
    <mergeCell ref="E1828:F1828"/>
    <mergeCell ref="E1815:F1815"/>
    <mergeCell ref="E1816:F1816"/>
    <mergeCell ref="E1817:F1817"/>
    <mergeCell ref="E1818:F1818"/>
    <mergeCell ref="E1819:F1819"/>
    <mergeCell ref="E1820:F1820"/>
    <mergeCell ref="E1807:F1807"/>
    <mergeCell ref="E1808:F1808"/>
    <mergeCell ref="E1809:F1809"/>
    <mergeCell ref="E1810:F1810"/>
    <mergeCell ref="E1811:F1811"/>
    <mergeCell ref="H1813:I1813"/>
    <mergeCell ref="E1845:F1845"/>
    <mergeCell ref="E1846:F1846"/>
    <mergeCell ref="E1847:F1847"/>
    <mergeCell ref="H1849:I1849"/>
    <mergeCell ref="E1851:F1851"/>
    <mergeCell ref="E1852:F1852"/>
    <mergeCell ref="E1837:F1837"/>
    <mergeCell ref="E1838:F1838"/>
    <mergeCell ref="H1840:I1840"/>
    <mergeCell ref="E1842:F1842"/>
    <mergeCell ref="E1843:F1843"/>
    <mergeCell ref="E1844:F1844"/>
    <mergeCell ref="E1829:F1829"/>
    <mergeCell ref="H1831:I1831"/>
    <mergeCell ref="E1833:F1833"/>
    <mergeCell ref="E1834:F1834"/>
    <mergeCell ref="E1835:F1835"/>
    <mergeCell ref="E1836:F1836"/>
    <mergeCell ref="H1868:I1868"/>
    <mergeCell ref="E1870:F1870"/>
    <mergeCell ref="E1871:F1871"/>
    <mergeCell ref="E1872:F1872"/>
    <mergeCell ref="E1873:F1873"/>
    <mergeCell ref="E1874:F1874"/>
    <mergeCell ref="H1860:I1860"/>
    <mergeCell ref="E1862:F1862"/>
    <mergeCell ref="E1863:F1863"/>
    <mergeCell ref="E1864:F1864"/>
    <mergeCell ref="E1865:F1865"/>
    <mergeCell ref="E1866:F1866"/>
    <mergeCell ref="E1853:F1853"/>
    <mergeCell ref="E1854:F1854"/>
    <mergeCell ref="E1855:F1855"/>
    <mergeCell ref="E1856:F1856"/>
    <mergeCell ref="E1857:F1857"/>
    <mergeCell ref="E1858:F1858"/>
    <mergeCell ref="E1889:F1889"/>
    <mergeCell ref="E1890:F1890"/>
    <mergeCell ref="E1891:F1891"/>
    <mergeCell ref="H1893:I1893"/>
    <mergeCell ref="E1895:F1895"/>
    <mergeCell ref="E1896:F1896"/>
    <mergeCell ref="E1883:F1883"/>
    <mergeCell ref="E1884:F1884"/>
    <mergeCell ref="E1885:F1885"/>
    <mergeCell ref="E1886:F1886"/>
    <mergeCell ref="E1887:F1887"/>
    <mergeCell ref="E1888:F1888"/>
    <mergeCell ref="E1875:F1875"/>
    <mergeCell ref="E1876:F1876"/>
    <mergeCell ref="E1877:F1877"/>
    <mergeCell ref="E1878:F1878"/>
    <mergeCell ref="H1880:I1880"/>
    <mergeCell ref="E1882:F1882"/>
    <mergeCell ref="E1913:F1913"/>
    <mergeCell ref="E1914:F1914"/>
    <mergeCell ref="E1915:F1915"/>
    <mergeCell ref="H1917:I1917"/>
    <mergeCell ref="E1919:F1919"/>
    <mergeCell ref="E1920:F1920"/>
    <mergeCell ref="E1905:F1905"/>
    <mergeCell ref="E1906:F1906"/>
    <mergeCell ref="E1907:F1907"/>
    <mergeCell ref="H1909:I1909"/>
    <mergeCell ref="E1911:F1911"/>
    <mergeCell ref="E1912:F1912"/>
    <mergeCell ref="E1897:F1897"/>
    <mergeCell ref="E1898:F1898"/>
    <mergeCell ref="E1899:F1899"/>
    <mergeCell ref="H1901:I1901"/>
    <mergeCell ref="E1903:F1903"/>
    <mergeCell ref="E1904:F1904"/>
    <mergeCell ref="E1937:F1937"/>
    <mergeCell ref="E1938:F1938"/>
    <mergeCell ref="E1939:F1939"/>
    <mergeCell ref="H1941:I1941"/>
    <mergeCell ref="E1943:F1943"/>
    <mergeCell ref="E1944:F1944"/>
    <mergeCell ref="E1929:F1929"/>
    <mergeCell ref="E1930:F1930"/>
    <mergeCell ref="E1931:F1931"/>
    <mergeCell ref="H1933:I1933"/>
    <mergeCell ref="E1935:F1935"/>
    <mergeCell ref="E1936:F1936"/>
    <mergeCell ref="E1921:F1921"/>
    <mergeCell ref="E1922:F1922"/>
    <mergeCell ref="E1923:F1923"/>
    <mergeCell ref="H1925:I1925"/>
    <mergeCell ref="E1927:F1927"/>
    <mergeCell ref="E1928:F1928"/>
    <mergeCell ref="E1961:F1961"/>
    <mergeCell ref="E1962:F1962"/>
    <mergeCell ref="E1963:F1963"/>
    <mergeCell ref="E1964:F1964"/>
    <mergeCell ref="E1965:F1965"/>
    <mergeCell ref="E1966:F1966"/>
    <mergeCell ref="E1953:F1953"/>
    <mergeCell ref="E1954:F1954"/>
    <mergeCell ref="E1955:F1955"/>
    <mergeCell ref="E1956:F1956"/>
    <mergeCell ref="E1957:F1957"/>
    <mergeCell ref="H1959:I1959"/>
    <mergeCell ref="E1945:F1945"/>
    <mergeCell ref="E1946:F1946"/>
    <mergeCell ref="E1947:F1947"/>
    <mergeCell ref="H1949:I1949"/>
    <mergeCell ref="E1951:F1951"/>
    <mergeCell ref="E1952:F1952"/>
    <mergeCell ref="E1991:F1991"/>
    <mergeCell ref="E1992:F1992"/>
    <mergeCell ref="H1994:I1994"/>
    <mergeCell ref="H1984:I1984"/>
    <mergeCell ref="E1986:F1986"/>
    <mergeCell ref="E1987:F1987"/>
    <mergeCell ref="E1988:F1988"/>
    <mergeCell ref="E1989:F1989"/>
    <mergeCell ref="E1990:F1990"/>
    <mergeCell ref="H1976:I1976"/>
    <mergeCell ref="E1978:F1978"/>
    <mergeCell ref="E1979:F1979"/>
    <mergeCell ref="E1980:F1980"/>
    <mergeCell ref="E1981:F1981"/>
    <mergeCell ref="E1982:F1982"/>
    <mergeCell ref="E1967:F1967"/>
    <mergeCell ref="H1969:I1969"/>
    <mergeCell ref="E1971:F1971"/>
    <mergeCell ref="E1972:F1972"/>
    <mergeCell ref="E1973:F1973"/>
    <mergeCell ref="E1974:F1974"/>
  </mergeCells>
  <pageMargins left="0.51181102362204722" right="0.51181102362204722" top="0.98425196850393704" bottom="0.98425196850393704" header="0.51181102362204722" footer="0.51181102362204722"/>
  <pageSetup paperSize="9" scale="45" fitToHeight="0" orientation="portrait" r:id="rId1"/>
  <headerFooter>
    <oddHeader xml:space="preserve">&amp;L </oddHeader>
    <oddFooter xml:space="preserve">&amp;L </oddFooter>
  </headerFooter>
  <rowBreaks count="21" manualBreakCount="21">
    <brk id="256" max="9" man="1"/>
    <brk id="453" max="9" man="1"/>
    <brk id="599" max="9" man="1"/>
    <brk id="668" max="9" man="1"/>
    <brk id="746" max="9" man="1"/>
    <brk id="813" max="9" man="1"/>
    <brk id="899" max="9" man="1"/>
    <brk id="1083" max="9" man="1"/>
    <brk id="1145" max="9" man="1"/>
    <brk id="1209" max="9" man="1"/>
    <brk id="1292" max="9" man="1"/>
    <brk id="1362" max="9" man="1"/>
    <brk id="1432" max="9" man="1"/>
    <brk id="1503" max="9" man="1"/>
    <brk id="1566" max="9" man="1"/>
    <brk id="1632" max="9" man="1"/>
    <brk id="1712" max="9" man="1"/>
    <brk id="1789" max="9" man="1"/>
    <brk id="1849" max="9" man="1"/>
    <brk id="1909" max="9" man="1"/>
    <brk id="1984" max="9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31"/>
  <sheetViews>
    <sheetView showGridLines="0" tabSelected="1" zoomScale="55" zoomScaleNormal="55" workbookViewId="0">
      <selection activeCell="C43" sqref="C43"/>
    </sheetView>
  </sheetViews>
  <sheetFormatPr defaultColWidth="9" defaultRowHeight="14.25" x14ac:dyDescent="0.2"/>
  <cols>
    <col min="1" max="1" width="11.25" style="1" bestFit="1" customWidth="1"/>
    <col min="2" max="2" width="67.5" style="1" bestFit="1" customWidth="1"/>
    <col min="3" max="3" width="33" style="1" customWidth="1"/>
    <col min="4" max="17" width="13.375" style="1" customWidth="1"/>
    <col min="18" max="16384" width="9" style="1"/>
  </cols>
  <sheetData>
    <row r="1" spans="1:19" s="196" customFormat="1" x14ac:dyDescent="0.2">
      <c r="A1" s="22"/>
      <c r="B1" s="22"/>
      <c r="C1" s="22"/>
      <c r="D1" s="22"/>
      <c r="E1" s="22"/>
      <c r="F1" s="22"/>
      <c r="G1" s="24"/>
      <c r="H1" s="22"/>
      <c r="I1" s="22"/>
      <c r="J1" s="22"/>
      <c r="K1" s="22"/>
      <c r="L1" s="22"/>
      <c r="M1" s="36"/>
    </row>
    <row r="2" spans="1:19" s="196" customFormat="1" ht="26.25" x14ac:dyDescent="0.2">
      <c r="A2" s="26"/>
      <c r="B2" s="27"/>
      <c r="C2" s="63"/>
      <c r="D2" s="238" t="s">
        <v>385</v>
      </c>
      <c r="E2" s="238"/>
      <c r="F2" s="238"/>
      <c r="G2" s="238"/>
      <c r="H2" s="238"/>
      <c r="I2" s="238"/>
      <c r="J2" s="238"/>
      <c r="K2" s="238"/>
      <c r="L2" s="238"/>
      <c r="M2" s="36"/>
    </row>
    <row r="3" spans="1:19" s="196" customFormat="1" ht="33" customHeight="1" x14ac:dyDescent="0.2">
      <c r="A3" s="26"/>
      <c r="B3" s="27"/>
      <c r="C3" s="64"/>
      <c r="D3" s="239" t="s">
        <v>390</v>
      </c>
      <c r="E3" s="239"/>
      <c r="F3" s="239"/>
      <c r="G3" s="239"/>
      <c r="H3" s="239"/>
      <c r="I3" s="239"/>
      <c r="J3" s="239"/>
      <c r="K3" s="239"/>
      <c r="L3" s="239"/>
      <c r="M3" s="239"/>
      <c r="N3" s="239"/>
      <c r="O3" s="239"/>
      <c r="P3" s="239"/>
      <c r="Q3" s="239"/>
    </row>
    <row r="4" spans="1:19" s="196" customFormat="1" ht="43.5" customHeight="1" x14ac:dyDescent="0.2">
      <c r="A4" s="26"/>
      <c r="B4" s="27"/>
      <c r="C4" s="64"/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</row>
    <row r="5" spans="1:19" s="196" customFormat="1" ht="26.25" x14ac:dyDescent="0.2">
      <c r="A5" s="26"/>
      <c r="B5" s="27"/>
      <c r="C5" s="65"/>
      <c r="D5" s="66" t="s">
        <v>386</v>
      </c>
      <c r="E5" s="67" t="s">
        <v>391</v>
      </c>
      <c r="F5" s="68"/>
      <c r="G5" s="69"/>
      <c r="H5" s="68" t="s">
        <v>387</v>
      </c>
      <c r="I5" s="69">
        <v>44195</v>
      </c>
      <c r="J5" s="68"/>
      <c r="K5" s="68" t="s">
        <v>388</v>
      </c>
      <c r="L5" s="68">
        <v>0</v>
      </c>
      <c r="M5" s="36"/>
    </row>
    <row r="6" spans="1:19" s="196" customFormat="1" x14ac:dyDescent="0.2">
      <c r="A6" s="26"/>
      <c r="B6" s="27"/>
      <c r="C6" s="43"/>
      <c r="D6" s="44"/>
      <c r="E6" s="44"/>
      <c r="F6" s="45"/>
      <c r="G6" s="48"/>
      <c r="H6" s="22"/>
      <c r="I6" s="22"/>
      <c r="J6" s="22"/>
      <c r="K6" s="22"/>
      <c r="L6" s="22"/>
      <c r="M6" s="36"/>
    </row>
    <row r="7" spans="1:19" s="2" customFormat="1" ht="30" customHeight="1" x14ac:dyDescent="0.2">
      <c r="A7" s="240" t="s">
        <v>1046</v>
      </c>
      <c r="B7" s="240"/>
      <c r="C7" s="240"/>
      <c r="D7" s="240"/>
      <c r="E7" s="240"/>
      <c r="F7" s="240"/>
      <c r="G7" s="240"/>
      <c r="H7" s="240"/>
      <c r="I7" s="240"/>
      <c r="J7" s="240"/>
      <c r="K7" s="240"/>
      <c r="L7" s="240"/>
      <c r="M7" s="240"/>
      <c r="N7" s="240"/>
      <c r="O7" s="240"/>
      <c r="P7" s="240"/>
      <c r="Q7" s="240"/>
    </row>
    <row r="8" spans="1:19" ht="30" customHeight="1" thickBot="1" x14ac:dyDescent="0.25">
      <c r="A8" s="3" t="s">
        <v>7</v>
      </c>
      <c r="B8" s="3" t="s">
        <v>10</v>
      </c>
      <c r="C8" s="3" t="s">
        <v>108</v>
      </c>
      <c r="D8" s="3" t="s">
        <v>109</v>
      </c>
      <c r="E8" s="3" t="s">
        <v>110</v>
      </c>
      <c r="F8" s="3" t="s">
        <v>111</v>
      </c>
      <c r="G8" s="3" t="s">
        <v>112</v>
      </c>
      <c r="H8" s="3" t="s">
        <v>113</v>
      </c>
      <c r="I8" s="3" t="s">
        <v>114</v>
      </c>
      <c r="J8" s="3" t="s">
        <v>115</v>
      </c>
      <c r="K8" s="3" t="s">
        <v>116</v>
      </c>
      <c r="L8" s="3" t="s">
        <v>117</v>
      </c>
      <c r="M8" s="3" t="s">
        <v>118</v>
      </c>
      <c r="N8" s="3" t="s">
        <v>119</v>
      </c>
      <c r="O8" s="3" t="s">
        <v>120</v>
      </c>
      <c r="P8" s="3" t="s">
        <v>121</v>
      </c>
      <c r="Q8" s="3" t="s">
        <v>122</v>
      </c>
    </row>
    <row r="9" spans="1:19" ht="17.25" thickTop="1" x14ac:dyDescent="0.2">
      <c r="A9" s="241" t="s">
        <v>381</v>
      </c>
      <c r="B9" s="244" t="str">
        <f>'Modelo de Orçamento Sintético'!B11</f>
        <v>ADMINISTRAÇÃO E CANTEIRO DE OBRAS</v>
      </c>
      <c r="C9" s="247"/>
      <c r="D9" s="4">
        <v>0</v>
      </c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</row>
    <row r="10" spans="1:19" ht="16.5" x14ac:dyDescent="0.2">
      <c r="A10" s="242"/>
      <c r="B10" s="245"/>
      <c r="C10" s="248"/>
      <c r="D10" s="6">
        <f>D9*$C$9</f>
        <v>0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S10" s="7"/>
    </row>
    <row r="11" spans="1:19" ht="17.25" thickBot="1" x14ac:dyDescent="0.25">
      <c r="A11" s="243"/>
      <c r="B11" s="246"/>
      <c r="C11" s="249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</row>
    <row r="12" spans="1:19" ht="17.25" thickTop="1" x14ac:dyDescent="0.2">
      <c r="A12" s="241" t="s">
        <v>382</v>
      </c>
      <c r="B12" s="244" t="str">
        <f>'Modelo de Orçamento Sintético'!B35</f>
        <v>RAMPAS</v>
      </c>
      <c r="C12" s="247"/>
      <c r="D12" s="4"/>
      <c r="E12" s="5"/>
      <c r="F12" s="5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</row>
    <row r="13" spans="1:19" ht="16.5" x14ac:dyDescent="0.2">
      <c r="A13" s="242"/>
      <c r="B13" s="245"/>
      <c r="C13" s="248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S13" s="7"/>
    </row>
    <row r="14" spans="1:19" ht="17.25" thickBot="1" x14ac:dyDescent="0.25">
      <c r="A14" s="243"/>
      <c r="B14" s="246"/>
      <c r="C14" s="249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</row>
    <row r="15" spans="1:19" ht="17.25" thickTop="1" x14ac:dyDescent="0.2">
      <c r="A15" s="241" t="s">
        <v>383</v>
      </c>
      <c r="B15" s="244" t="str">
        <f>'Modelo de Orçamento Sintético'!B83</f>
        <v>PASSARELAS</v>
      </c>
      <c r="C15" s="247"/>
      <c r="D15" s="4"/>
      <c r="E15" s="4"/>
      <c r="F15" s="4"/>
      <c r="G15" s="4"/>
      <c r="H15" s="4"/>
      <c r="I15" s="4"/>
      <c r="J15" s="5"/>
      <c r="K15" s="5"/>
      <c r="L15" s="5"/>
      <c r="M15" s="5"/>
      <c r="N15" s="5"/>
      <c r="O15" s="5"/>
      <c r="P15" s="5"/>
      <c r="Q15" s="5"/>
    </row>
    <row r="16" spans="1:19" ht="16.5" x14ac:dyDescent="0.2">
      <c r="A16" s="242"/>
      <c r="B16" s="245"/>
      <c r="C16" s="248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S16" s="7"/>
    </row>
    <row r="17" spans="1:19" ht="17.25" thickBot="1" x14ac:dyDescent="0.25">
      <c r="A17" s="243"/>
      <c r="B17" s="246"/>
      <c r="C17" s="249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</row>
    <row r="18" spans="1:19" ht="17.25" thickTop="1" x14ac:dyDescent="0.2">
      <c r="A18" s="241" t="s">
        <v>384</v>
      </c>
      <c r="B18" s="244" t="str">
        <f>'Modelo de Orçamento Sintético'!B160</f>
        <v>INSTALAÇÕES ELÉTRICAS</v>
      </c>
      <c r="C18" s="247"/>
      <c r="D18" s="4"/>
      <c r="E18" s="4"/>
      <c r="F18" s="4"/>
      <c r="G18" s="4"/>
      <c r="H18" s="4"/>
      <c r="I18" s="4"/>
      <c r="J18" s="5"/>
      <c r="K18" s="5"/>
      <c r="L18" s="5"/>
      <c r="M18" s="5"/>
      <c r="N18" s="5"/>
      <c r="O18" s="5"/>
      <c r="P18" s="5"/>
      <c r="Q18" s="5"/>
    </row>
    <row r="19" spans="1:19" ht="16.5" x14ac:dyDescent="0.2">
      <c r="A19" s="242"/>
      <c r="B19" s="245"/>
      <c r="C19" s="248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S19" s="7"/>
    </row>
    <row r="20" spans="1:19" ht="17.25" thickBot="1" x14ac:dyDescent="0.25">
      <c r="A20" s="243"/>
      <c r="B20" s="246"/>
      <c r="C20" s="249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</row>
    <row r="21" spans="1:19" ht="17.25" thickTop="1" x14ac:dyDescent="0.2">
      <c r="A21" s="241" t="s">
        <v>126</v>
      </c>
      <c r="B21" s="244" t="str">
        <f>'Modelo de Orçamento Sintético'!B200</f>
        <v>ACABAMENTOS E LIMPEZA DA OBRA</v>
      </c>
      <c r="C21" s="247"/>
      <c r="D21" s="5"/>
      <c r="E21" s="5"/>
      <c r="F21" s="5"/>
      <c r="G21" s="5"/>
      <c r="H21" s="5"/>
      <c r="I21" s="5"/>
      <c r="J21" s="4"/>
      <c r="K21" s="4"/>
      <c r="L21" s="4"/>
      <c r="M21" s="4"/>
      <c r="N21" s="4"/>
      <c r="O21" s="4"/>
      <c r="P21" s="4"/>
      <c r="Q21" s="4"/>
    </row>
    <row r="22" spans="1:19" ht="16.5" x14ac:dyDescent="0.2">
      <c r="A22" s="242"/>
      <c r="B22" s="245"/>
      <c r="C22" s="248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S22" s="7"/>
    </row>
    <row r="23" spans="1:19" ht="17.25" thickBot="1" x14ac:dyDescent="0.25">
      <c r="A23" s="243"/>
      <c r="B23" s="246"/>
      <c r="C23" s="249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</row>
    <row r="24" spans="1:19" ht="17.25" thickTop="1" x14ac:dyDescent="0.2">
      <c r="A24" s="241" t="s">
        <v>123</v>
      </c>
      <c r="B24" s="244" t="str">
        <f>'Modelo de Orçamento Sintético'!B203</f>
        <v>DATA BOOK &amp; PROJETO AS BUILT</v>
      </c>
      <c r="C24" s="247"/>
      <c r="D24" s="4"/>
      <c r="E24" s="4"/>
      <c r="F24" s="5"/>
      <c r="G24" s="5"/>
      <c r="H24" s="5"/>
      <c r="I24" s="5"/>
      <c r="J24" s="4"/>
      <c r="K24" s="4"/>
      <c r="L24" s="5"/>
      <c r="M24" s="5"/>
      <c r="N24" s="5"/>
      <c r="O24" s="4"/>
      <c r="P24" s="4"/>
      <c r="Q24" s="5"/>
    </row>
    <row r="25" spans="1:19" ht="16.5" x14ac:dyDescent="0.2">
      <c r="A25" s="242"/>
      <c r="B25" s="245"/>
      <c r="C25" s="248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S25" s="7"/>
    </row>
    <row r="26" spans="1:19" ht="17.25" thickBot="1" x14ac:dyDescent="0.25">
      <c r="A26" s="243"/>
      <c r="B26" s="246"/>
      <c r="C26" s="249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</row>
    <row r="27" spans="1:19" ht="30" customHeight="1" thickTop="1" thickBot="1" x14ac:dyDescent="0.25">
      <c r="A27" s="3"/>
      <c r="B27" s="250" t="s">
        <v>124</v>
      </c>
      <c r="C27" s="251"/>
      <c r="D27" s="10">
        <f>D10+D13+D16+D19+D22+D25</f>
        <v>0</v>
      </c>
      <c r="E27" s="10">
        <f t="shared" ref="E27:Q27" si="0">E10+E13+E16+E19+E22+E25</f>
        <v>0</v>
      </c>
      <c r="F27" s="10">
        <f t="shared" si="0"/>
        <v>0</v>
      </c>
      <c r="G27" s="10">
        <f t="shared" si="0"/>
        <v>0</v>
      </c>
      <c r="H27" s="10">
        <f t="shared" si="0"/>
        <v>0</v>
      </c>
      <c r="I27" s="10">
        <f t="shared" si="0"/>
        <v>0</v>
      </c>
      <c r="J27" s="10">
        <f t="shared" si="0"/>
        <v>0</v>
      </c>
      <c r="K27" s="10">
        <f t="shared" si="0"/>
        <v>0</v>
      </c>
      <c r="L27" s="10">
        <f t="shared" si="0"/>
        <v>0</v>
      </c>
      <c r="M27" s="10">
        <f t="shared" si="0"/>
        <v>0</v>
      </c>
      <c r="N27" s="10">
        <f t="shared" si="0"/>
        <v>0</v>
      </c>
      <c r="O27" s="10">
        <f t="shared" si="0"/>
        <v>0</v>
      </c>
      <c r="P27" s="10">
        <f t="shared" si="0"/>
        <v>0</v>
      </c>
      <c r="Q27" s="10">
        <f t="shared" si="0"/>
        <v>0</v>
      </c>
    </row>
    <row r="28" spans="1:19" ht="30" customHeight="1" thickTop="1" thickBot="1" x14ac:dyDescent="0.25">
      <c r="A28" s="3"/>
      <c r="B28" s="250" t="s">
        <v>125</v>
      </c>
      <c r="C28" s="251"/>
      <c r="D28" s="10">
        <f>D27</f>
        <v>0</v>
      </c>
      <c r="E28" s="10">
        <f>D28+E27</f>
        <v>0</v>
      </c>
      <c r="F28" s="10">
        <f>E28+F27</f>
        <v>0</v>
      </c>
      <c r="G28" s="10">
        <f>F28+G27</f>
        <v>0</v>
      </c>
      <c r="H28" s="10">
        <f t="shared" ref="H28:Q28" si="1">G28+H27</f>
        <v>0</v>
      </c>
      <c r="I28" s="10">
        <f t="shared" si="1"/>
        <v>0</v>
      </c>
      <c r="J28" s="10">
        <f t="shared" si="1"/>
        <v>0</v>
      </c>
      <c r="K28" s="10">
        <f t="shared" si="1"/>
        <v>0</v>
      </c>
      <c r="L28" s="10">
        <f t="shared" si="1"/>
        <v>0</v>
      </c>
      <c r="M28" s="10">
        <f t="shared" si="1"/>
        <v>0</v>
      </c>
      <c r="N28" s="10">
        <f t="shared" si="1"/>
        <v>0</v>
      </c>
      <c r="O28" s="10">
        <f t="shared" si="1"/>
        <v>0</v>
      </c>
      <c r="P28" s="10">
        <f t="shared" si="1"/>
        <v>0</v>
      </c>
      <c r="Q28" s="10">
        <f t="shared" si="1"/>
        <v>0</v>
      </c>
    </row>
    <row r="29" spans="1:19" ht="15" thickTop="1" x14ac:dyDescent="0.2">
      <c r="C29" s="7"/>
    </row>
    <row r="30" spans="1:19" x14ac:dyDescent="0.2">
      <c r="C30" s="7"/>
    </row>
    <row r="31" spans="1:19" x14ac:dyDescent="0.2">
      <c r="C31" s="7"/>
    </row>
  </sheetData>
  <mergeCells count="23">
    <mergeCell ref="A24:A26"/>
    <mergeCell ref="B24:B26"/>
    <mergeCell ref="C24:C26"/>
    <mergeCell ref="B27:C27"/>
    <mergeCell ref="B28:C28"/>
    <mergeCell ref="A18:A20"/>
    <mergeCell ref="B18:B20"/>
    <mergeCell ref="C18:C20"/>
    <mergeCell ref="A21:A23"/>
    <mergeCell ref="B21:B23"/>
    <mergeCell ref="C21:C23"/>
    <mergeCell ref="A12:A14"/>
    <mergeCell ref="B12:B14"/>
    <mergeCell ref="C12:C14"/>
    <mergeCell ref="A15:A17"/>
    <mergeCell ref="B15:B17"/>
    <mergeCell ref="C15:C17"/>
    <mergeCell ref="D2:L2"/>
    <mergeCell ref="D3:Q4"/>
    <mergeCell ref="A7:Q7"/>
    <mergeCell ref="A9:A11"/>
    <mergeCell ref="B9:B11"/>
    <mergeCell ref="C9:C11"/>
  </mergeCells>
  <conditionalFormatting sqref="D10">
    <cfRule type="cellIs" dxfId="37" priority="19" operator="greaterThan">
      <formula>0</formula>
    </cfRule>
  </conditionalFormatting>
  <conditionalFormatting sqref="D10 D13:F13 D22:G22 D25:G25 N25 N16:O16 N19:O19 D16:I16">
    <cfRule type="cellIs" dxfId="36" priority="18" operator="greaterThan">
      <formula>0</formula>
    </cfRule>
  </conditionalFormatting>
  <conditionalFormatting sqref="P19:Q19 P13:Q13 P16:Q16">
    <cfRule type="cellIs" dxfId="35" priority="17" operator="greaterThan">
      <formula>0</formula>
    </cfRule>
  </conditionalFormatting>
  <conditionalFormatting sqref="L16:M16 L19:M19 H25:I25 H22:I22">
    <cfRule type="cellIs" dxfId="34" priority="16" operator="greaterThan">
      <formula>0</formula>
    </cfRule>
  </conditionalFormatting>
  <conditionalFormatting sqref="J22">
    <cfRule type="cellIs" dxfId="33" priority="15" operator="greaterThan">
      <formula>0</formula>
    </cfRule>
  </conditionalFormatting>
  <conditionalFormatting sqref="J25:M25">
    <cfRule type="cellIs" dxfId="32" priority="14" operator="greaterThan">
      <formula>0</formula>
    </cfRule>
  </conditionalFormatting>
  <conditionalFormatting sqref="D19:I19">
    <cfRule type="cellIs" dxfId="31" priority="13" operator="greaterThan">
      <formula>0</formula>
    </cfRule>
  </conditionalFormatting>
  <conditionalFormatting sqref="P25">
    <cfRule type="cellIs" dxfId="30" priority="12" operator="greaterThan">
      <formula>0</formula>
    </cfRule>
  </conditionalFormatting>
  <conditionalFormatting sqref="Q25">
    <cfRule type="cellIs" dxfId="29" priority="11" operator="greaterThan">
      <formula>0</formula>
    </cfRule>
  </conditionalFormatting>
  <conditionalFormatting sqref="K22:N22">
    <cfRule type="cellIs" dxfId="28" priority="10" operator="greaterThan">
      <formula>0</formula>
    </cfRule>
  </conditionalFormatting>
  <conditionalFormatting sqref="O25">
    <cfRule type="cellIs" dxfId="27" priority="1" operator="greaterThan">
      <formula>0</formula>
    </cfRule>
  </conditionalFormatting>
  <conditionalFormatting sqref="E10:Q10">
    <cfRule type="cellIs" dxfId="26" priority="9" operator="greaterThan">
      <formula>0</formula>
    </cfRule>
  </conditionalFormatting>
  <conditionalFormatting sqref="E10:Q10">
    <cfRule type="cellIs" dxfId="25" priority="8" operator="greaterThan">
      <formula>0</formula>
    </cfRule>
  </conditionalFormatting>
  <conditionalFormatting sqref="G13:O13">
    <cfRule type="cellIs" dxfId="24" priority="7" operator="greaterThan">
      <formula>0</formula>
    </cfRule>
  </conditionalFormatting>
  <conditionalFormatting sqref="J16:K16">
    <cfRule type="cellIs" dxfId="23" priority="6" operator="greaterThan">
      <formula>0</formula>
    </cfRule>
  </conditionalFormatting>
  <conditionalFormatting sqref="J19">
    <cfRule type="cellIs" dxfId="22" priority="5" operator="greaterThan">
      <formula>0</formula>
    </cfRule>
  </conditionalFormatting>
  <conditionalFormatting sqref="K19">
    <cfRule type="cellIs" dxfId="21" priority="4" operator="greaterThan">
      <formula>0</formula>
    </cfRule>
  </conditionalFormatting>
  <conditionalFormatting sqref="P22:Q22">
    <cfRule type="cellIs" dxfId="20" priority="3" operator="greaterThan">
      <formula>0</formula>
    </cfRule>
  </conditionalFormatting>
  <conditionalFormatting sqref="O22">
    <cfRule type="cellIs" dxfId="19" priority="2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8" scale="60" fitToHeight="0" orientation="landscape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L44"/>
  <sheetViews>
    <sheetView view="pageBreakPreview" zoomScaleNormal="85" zoomScaleSheetLayoutView="100" workbookViewId="0">
      <selection activeCell="Q13" sqref="Q13"/>
    </sheetView>
  </sheetViews>
  <sheetFormatPr defaultColWidth="9" defaultRowHeight="15" x14ac:dyDescent="0.25"/>
  <cols>
    <col min="1" max="1" width="1.25" style="73" customWidth="1"/>
    <col min="2" max="2" width="1.5" style="73" customWidth="1"/>
    <col min="3" max="3" width="1.875" style="73" customWidth="1"/>
    <col min="4" max="4" width="8.625" style="73" customWidth="1"/>
    <col min="5" max="5" width="24.5" style="73" customWidth="1"/>
    <col min="6" max="6" width="13.75" style="73" customWidth="1"/>
    <col min="7" max="7" width="18.125" style="73" customWidth="1"/>
    <col min="8" max="9" width="13.75" style="73" customWidth="1"/>
    <col min="10" max="10" width="5.125" style="73" bestFit="1" customWidth="1"/>
    <col min="11" max="11" width="10.375" style="73" customWidth="1"/>
    <col min="12" max="12" width="1.875" style="73" customWidth="1"/>
    <col min="13" max="13" width="1.5" style="73" customWidth="1"/>
    <col min="14" max="14" width="1.875" style="73" customWidth="1"/>
    <col min="15" max="16384" width="9" style="73"/>
  </cols>
  <sheetData>
    <row r="2" spans="3:12" x14ac:dyDescent="0.25">
      <c r="C2" s="70"/>
      <c r="D2" s="71"/>
      <c r="E2" s="71"/>
      <c r="F2" s="71"/>
      <c r="G2" s="71"/>
      <c r="H2" s="71"/>
      <c r="I2" s="71"/>
      <c r="J2" s="71"/>
      <c r="K2" s="71"/>
      <c r="L2" s="72"/>
    </row>
    <row r="3" spans="3:12" x14ac:dyDescent="0.25">
      <c r="C3" s="75"/>
      <c r="D3" s="76"/>
      <c r="E3" s="76"/>
      <c r="F3" s="77" t="s">
        <v>385</v>
      </c>
      <c r="G3" s="78"/>
      <c r="H3" s="78"/>
      <c r="I3" s="78"/>
      <c r="J3" s="78"/>
      <c r="K3" s="78"/>
      <c r="L3" s="79"/>
    </row>
    <row r="4" spans="3:12" ht="21" customHeight="1" x14ac:dyDescent="0.25">
      <c r="C4" s="75"/>
      <c r="D4" s="76"/>
      <c r="E4" s="76"/>
      <c r="F4" s="258" t="s">
        <v>390</v>
      </c>
      <c r="G4" s="258"/>
      <c r="H4" s="258"/>
      <c r="I4" s="258"/>
      <c r="J4" s="258"/>
      <c r="K4" s="258"/>
      <c r="L4" s="79"/>
    </row>
    <row r="5" spans="3:12" ht="26.25" customHeight="1" x14ac:dyDescent="0.25">
      <c r="C5" s="75"/>
      <c r="D5" s="76"/>
      <c r="E5" s="76"/>
      <c r="F5" s="258"/>
      <c r="G5" s="258"/>
      <c r="H5" s="258"/>
      <c r="I5" s="258"/>
      <c r="J5" s="258"/>
      <c r="K5" s="258"/>
      <c r="L5" s="79"/>
    </row>
    <row r="6" spans="3:12" s="84" customFormat="1" ht="20.100000000000001" customHeight="1" x14ac:dyDescent="0.2">
      <c r="C6" s="80"/>
      <c r="D6" s="81"/>
      <c r="E6" s="81"/>
      <c r="F6" s="82" t="s">
        <v>942</v>
      </c>
      <c r="G6" s="83" t="s">
        <v>391</v>
      </c>
      <c r="I6" s="82" t="s">
        <v>388</v>
      </c>
      <c r="J6" s="85">
        <v>0</v>
      </c>
      <c r="K6" s="86"/>
      <c r="L6" s="87"/>
    </row>
    <row r="7" spans="3:12" s="84" customFormat="1" ht="33" customHeight="1" x14ac:dyDescent="0.2">
      <c r="C7" s="80"/>
      <c r="D7" s="81"/>
      <c r="E7" s="81"/>
      <c r="F7" s="82"/>
      <c r="G7" s="85"/>
      <c r="H7" s="82"/>
      <c r="I7" s="259"/>
      <c r="J7" s="259"/>
      <c r="K7" s="259"/>
      <c r="L7" s="87"/>
    </row>
    <row r="8" spans="3:12" ht="18.75" x14ac:dyDescent="0.3">
      <c r="C8" s="88"/>
      <c r="D8" s="260" t="s">
        <v>1049</v>
      </c>
      <c r="E8" s="260"/>
      <c r="F8" s="260"/>
      <c r="G8" s="260"/>
      <c r="H8" s="260"/>
      <c r="I8" s="260"/>
      <c r="J8" s="260"/>
      <c r="K8" s="260"/>
      <c r="L8" s="89"/>
    </row>
    <row r="9" spans="3:12" ht="5.0999999999999996" customHeight="1" thickBot="1" x14ac:dyDescent="0.3">
      <c r="C9" s="88"/>
      <c r="D9" s="261"/>
      <c r="E9" s="261"/>
      <c r="F9" s="261"/>
      <c r="G9" s="261"/>
      <c r="H9" s="261"/>
      <c r="I9" s="261"/>
      <c r="J9" s="261"/>
      <c r="K9" s="261"/>
      <c r="L9" s="89"/>
    </row>
    <row r="10" spans="3:12" ht="33" customHeight="1" thickTop="1" thickBot="1" x14ac:dyDescent="0.3">
      <c r="C10" s="88"/>
      <c r="D10" s="90" t="s">
        <v>943</v>
      </c>
      <c r="E10" s="255" t="s">
        <v>944</v>
      </c>
      <c r="F10" s="255"/>
      <c r="G10" s="255"/>
      <c r="H10" s="255"/>
      <c r="I10" s="255"/>
      <c r="J10" s="255"/>
      <c r="K10" s="91" t="s">
        <v>938</v>
      </c>
      <c r="L10" s="89"/>
    </row>
    <row r="11" spans="3:12" ht="5.0999999999999996" customHeight="1" thickTop="1" x14ac:dyDescent="0.25">
      <c r="C11" s="88"/>
      <c r="D11" s="92"/>
      <c r="E11" s="92"/>
      <c r="F11" s="92"/>
      <c r="G11" s="92"/>
      <c r="H11" s="92"/>
      <c r="I11" s="92"/>
      <c r="J11" s="92"/>
      <c r="K11" s="92"/>
      <c r="L11" s="89"/>
    </row>
    <row r="12" spans="3:12" ht="20.100000000000001" customHeight="1" x14ac:dyDescent="0.25">
      <c r="C12" s="88"/>
      <c r="D12" s="93" t="s">
        <v>937</v>
      </c>
      <c r="E12" s="256" t="s">
        <v>945</v>
      </c>
      <c r="F12" s="257"/>
      <c r="G12" s="257"/>
      <c r="H12" s="257"/>
      <c r="I12" s="257"/>
      <c r="J12" s="257"/>
      <c r="K12" s="94"/>
      <c r="L12" s="89"/>
    </row>
    <row r="13" spans="3:12" ht="20.100000000000001" customHeight="1" x14ac:dyDescent="0.25">
      <c r="C13" s="88"/>
      <c r="D13" s="95"/>
      <c r="E13" s="96"/>
      <c r="F13" s="97"/>
      <c r="G13" s="97"/>
      <c r="H13" s="97"/>
      <c r="I13" s="97"/>
      <c r="J13" s="98"/>
      <c r="K13" s="99"/>
      <c r="L13" s="89"/>
    </row>
    <row r="14" spans="3:12" ht="20.100000000000001" customHeight="1" x14ac:dyDescent="0.25">
      <c r="C14" s="100"/>
      <c r="D14" s="93" t="s">
        <v>939</v>
      </c>
      <c r="E14" s="256" t="s">
        <v>946</v>
      </c>
      <c r="F14" s="257"/>
      <c r="G14" s="257"/>
      <c r="H14" s="257"/>
      <c r="I14" s="257"/>
      <c r="J14" s="257"/>
      <c r="K14" s="94"/>
      <c r="L14" s="89"/>
    </row>
    <row r="15" spans="3:12" ht="20.100000000000001" customHeight="1" x14ac:dyDescent="0.25">
      <c r="C15" s="88"/>
      <c r="D15" s="101"/>
      <c r="E15" s="102"/>
      <c r="F15" s="103"/>
      <c r="G15" s="103"/>
      <c r="H15" s="103"/>
      <c r="I15" s="103"/>
      <c r="J15" s="104"/>
      <c r="K15" s="105"/>
      <c r="L15" s="89"/>
    </row>
    <row r="16" spans="3:12" ht="20.100000000000001" customHeight="1" x14ac:dyDescent="0.25">
      <c r="C16" s="88"/>
      <c r="D16" s="93" t="s">
        <v>940</v>
      </c>
      <c r="E16" s="256" t="s">
        <v>947</v>
      </c>
      <c r="F16" s="256"/>
      <c r="G16" s="256"/>
      <c r="H16" s="256"/>
      <c r="I16" s="256"/>
      <c r="J16" s="256"/>
      <c r="K16" s="94"/>
      <c r="L16" s="89"/>
    </row>
    <row r="17" spans="3:12" ht="20.100000000000001" customHeight="1" x14ac:dyDescent="0.25">
      <c r="C17" s="88"/>
      <c r="D17" s="106" t="s">
        <v>948</v>
      </c>
      <c r="E17" s="253" t="s">
        <v>949</v>
      </c>
      <c r="F17" s="254"/>
      <c r="G17" s="254"/>
      <c r="H17" s="254"/>
      <c r="I17" s="254"/>
      <c r="J17" s="254"/>
      <c r="K17" s="107"/>
      <c r="L17" s="89"/>
    </row>
    <row r="18" spans="3:12" ht="20.100000000000001" customHeight="1" x14ac:dyDescent="0.25">
      <c r="C18" s="88"/>
      <c r="D18" s="106" t="s">
        <v>950</v>
      </c>
      <c r="E18" s="253" t="s">
        <v>951</v>
      </c>
      <c r="F18" s="254"/>
      <c r="G18" s="254"/>
      <c r="H18" s="254"/>
      <c r="I18" s="254"/>
      <c r="J18" s="254"/>
      <c r="K18" s="107"/>
      <c r="L18" s="89"/>
    </row>
    <row r="19" spans="3:12" ht="20.100000000000001" customHeight="1" x14ac:dyDescent="0.25">
      <c r="C19" s="88"/>
      <c r="D19" s="106" t="s">
        <v>952</v>
      </c>
      <c r="E19" s="253" t="s">
        <v>953</v>
      </c>
      <c r="F19" s="254"/>
      <c r="G19" s="254"/>
      <c r="H19" s="254"/>
      <c r="I19" s="254"/>
      <c r="J19" s="254"/>
      <c r="K19" s="107"/>
      <c r="L19" s="89"/>
    </row>
    <row r="20" spans="3:12" ht="20.100000000000001" customHeight="1" x14ac:dyDescent="0.25">
      <c r="C20" s="88"/>
      <c r="D20" s="101"/>
      <c r="E20" s="102"/>
      <c r="F20" s="103"/>
      <c r="G20" s="103"/>
      <c r="H20" s="103"/>
      <c r="I20" s="103"/>
      <c r="J20" s="104"/>
      <c r="K20" s="105"/>
      <c r="L20" s="89"/>
    </row>
    <row r="21" spans="3:12" ht="20.100000000000001" customHeight="1" x14ac:dyDescent="0.25">
      <c r="C21" s="88"/>
      <c r="D21" s="93" t="s">
        <v>941</v>
      </c>
      <c r="E21" s="256" t="s">
        <v>954</v>
      </c>
      <c r="F21" s="257"/>
      <c r="G21" s="257"/>
      <c r="H21" s="257"/>
      <c r="I21" s="257"/>
      <c r="J21" s="257"/>
      <c r="K21" s="94"/>
      <c r="L21" s="89"/>
    </row>
    <row r="22" spans="3:12" ht="20.100000000000001" customHeight="1" x14ac:dyDescent="0.25">
      <c r="C22" s="88"/>
      <c r="D22" s="101"/>
      <c r="E22" s="102"/>
      <c r="F22" s="103"/>
      <c r="G22" s="103"/>
      <c r="H22" s="103"/>
      <c r="I22" s="103"/>
      <c r="J22" s="104"/>
      <c r="K22" s="105"/>
      <c r="L22" s="89"/>
    </row>
    <row r="23" spans="3:12" ht="20.100000000000001" customHeight="1" x14ac:dyDescent="0.25">
      <c r="C23" s="88"/>
      <c r="D23" s="93" t="s">
        <v>957</v>
      </c>
      <c r="E23" s="256" t="s">
        <v>958</v>
      </c>
      <c r="F23" s="257"/>
      <c r="G23" s="257"/>
      <c r="H23" s="257"/>
      <c r="I23" s="257"/>
      <c r="J23" s="257"/>
      <c r="K23" s="94"/>
      <c r="L23" s="89"/>
    </row>
    <row r="24" spans="3:12" ht="20.100000000000001" customHeight="1" x14ac:dyDescent="0.25">
      <c r="C24" s="88"/>
      <c r="D24" s="106" t="s">
        <v>959</v>
      </c>
      <c r="E24" s="253" t="s">
        <v>960</v>
      </c>
      <c r="F24" s="253"/>
      <c r="G24" s="253"/>
      <c r="H24" s="254"/>
      <c r="I24" s="254"/>
      <c r="J24" s="254"/>
      <c r="K24" s="107"/>
      <c r="L24" s="89"/>
    </row>
    <row r="25" spans="3:12" ht="20.100000000000001" customHeight="1" x14ac:dyDescent="0.25">
      <c r="C25" s="88"/>
      <c r="D25" s="106" t="s">
        <v>961</v>
      </c>
      <c r="E25" s="253" t="s">
        <v>955</v>
      </c>
      <c r="F25" s="254"/>
      <c r="G25" s="254"/>
      <c r="H25" s="254"/>
      <c r="I25" s="254"/>
      <c r="J25" s="254"/>
      <c r="K25" s="107"/>
      <c r="L25" s="89"/>
    </row>
    <row r="26" spans="3:12" ht="20.100000000000001" customHeight="1" x14ac:dyDescent="0.25">
      <c r="C26" s="88"/>
      <c r="D26" s="106" t="s">
        <v>962</v>
      </c>
      <c r="E26" s="253" t="s">
        <v>956</v>
      </c>
      <c r="F26" s="254"/>
      <c r="G26" s="254"/>
      <c r="H26" s="254"/>
      <c r="I26" s="254"/>
      <c r="J26" s="254"/>
      <c r="K26" s="107"/>
      <c r="L26" s="89"/>
    </row>
    <row r="27" spans="3:12" ht="20.100000000000001" customHeight="1" x14ac:dyDescent="0.25">
      <c r="C27" s="88"/>
      <c r="D27" s="106" t="s">
        <v>963</v>
      </c>
      <c r="E27" s="253" t="s">
        <v>964</v>
      </c>
      <c r="F27" s="254"/>
      <c r="G27" s="254"/>
      <c r="H27" s="254"/>
      <c r="I27" s="254"/>
      <c r="J27" s="254"/>
      <c r="K27" s="107"/>
      <c r="L27" s="89"/>
    </row>
    <row r="28" spans="3:12" ht="16.5" thickBot="1" x14ac:dyDescent="0.3">
      <c r="C28" s="88"/>
      <c r="D28" s="101"/>
      <c r="E28" s="102"/>
      <c r="F28" s="103"/>
      <c r="G28" s="103"/>
      <c r="H28" s="103"/>
      <c r="I28" s="103"/>
      <c r="J28" s="104"/>
      <c r="K28" s="105"/>
      <c r="L28" s="89"/>
    </row>
    <row r="29" spans="3:12" ht="16.5" customHeight="1" thickTop="1" thickBot="1" x14ac:dyDescent="0.3">
      <c r="C29" s="88"/>
      <c r="D29" s="90" t="s">
        <v>965</v>
      </c>
      <c r="E29" s="255" t="s">
        <v>966</v>
      </c>
      <c r="F29" s="255"/>
      <c r="G29" s="255"/>
      <c r="H29" s="255"/>
      <c r="I29" s="255"/>
      <c r="J29" s="255"/>
      <c r="K29" s="108">
        <f>TRUNC(((1+(K12+K16))*(1+K14)*(1+K21)/(1-K23))-1,4)</f>
        <v>0</v>
      </c>
      <c r="L29" s="89"/>
    </row>
    <row r="30" spans="3:12" ht="16.5" thickTop="1" x14ac:dyDescent="0.25">
      <c r="C30" s="88"/>
      <c r="D30" s="101"/>
      <c r="E30" s="102"/>
      <c r="F30" s="103"/>
      <c r="G30" s="103"/>
      <c r="H30" s="103"/>
      <c r="I30" s="103"/>
      <c r="J30" s="104"/>
      <c r="K30" s="105"/>
      <c r="L30" s="89"/>
    </row>
    <row r="31" spans="3:12" x14ac:dyDescent="0.25">
      <c r="C31" s="88"/>
      <c r="D31" s="109" t="s">
        <v>967</v>
      </c>
      <c r="E31" s="109"/>
      <c r="F31" s="109"/>
      <c r="G31" s="109"/>
      <c r="H31" s="110"/>
      <c r="I31" s="109"/>
      <c r="J31" s="111"/>
      <c r="K31" s="83"/>
      <c r="L31" s="89"/>
    </row>
    <row r="32" spans="3:12" ht="5.0999999999999996" customHeight="1" x14ac:dyDescent="0.25">
      <c r="C32" s="88"/>
      <c r="D32" s="112"/>
      <c r="E32" s="112"/>
      <c r="F32" s="112"/>
      <c r="G32" s="112"/>
      <c r="H32" s="113"/>
      <c r="I32" s="112"/>
      <c r="J32" s="114"/>
      <c r="K32" s="115"/>
      <c r="L32" s="89"/>
    </row>
    <row r="33" spans="3:12" ht="33" customHeight="1" x14ac:dyDescent="0.25">
      <c r="C33" s="88"/>
      <c r="D33" s="252" t="s">
        <v>968</v>
      </c>
      <c r="E33" s="252"/>
      <c r="F33" s="252"/>
      <c r="G33" s="252"/>
      <c r="H33" s="252"/>
      <c r="I33" s="252"/>
      <c r="J33" s="252"/>
      <c r="K33" s="252"/>
      <c r="L33" s="89"/>
    </row>
    <row r="34" spans="3:12" ht="5.0999999999999996" customHeight="1" x14ac:dyDescent="0.25">
      <c r="C34" s="88"/>
      <c r="D34" s="116"/>
      <c r="E34" s="116"/>
      <c r="F34" s="116"/>
      <c r="G34" s="116"/>
      <c r="H34" s="117"/>
      <c r="I34" s="116"/>
      <c r="J34" s="118"/>
      <c r="K34" s="119"/>
      <c r="L34" s="89"/>
    </row>
    <row r="35" spans="3:12" ht="33" customHeight="1" x14ac:dyDescent="0.25">
      <c r="C35" s="88"/>
      <c r="D35" s="252" t="s">
        <v>969</v>
      </c>
      <c r="E35" s="252"/>
      <c r="F35" s="252"/>
      <c r="G35" s="252"/>
      <c r="H35" s="252"/>
      <c r="I35" s="252"/>
      <c r="J35" s="252"/>
      <c r="K35" s="252"/>
      <c r="L35" s="89"/>
    </row>
    <row r="36" spans="3:12" ht="5.0999999999999996" customHeight="1" x14ac:dyDescent="0.25">
      <c r="C36" s="88"/>
      <c r="D36" s="116"/>
      <c r="E36" s="116"/>
      <c r="F36" s="116"/>
      <c r="G36" s="116"/>
      <c r="H36" s="117"/>
      <c r="I36" s="116"/>
      <c r="J36" s="118"/>
      <c r="K36" s="119"/>
      <c r="L36" s="89"/>
    </row>
    <row r="37" spans="3:12" ht="33" customHeight="1" x14ac:dyDescent="0.25">
      <c r="C37" s="88"/>
      <c r="D37" s="252" t="s">
        <v>970</v>
      </c>
      <c r="E37" s="252"/>
      <c r="F37" s="252"/>
      <c r="G37" s="252"/>
      <c r="H37" s="252"/>
      <c r="I37" s="252"/>
      <c r="J37" s="252"/>
      <c r="K37" s="252"/>
      <c r="L37" s="89"/>
    </row>
    <row r="38" spans="3:12" ht="5.0999999999999996" customHeight="1" x14ac:dyDescent="0.25">
      <c r="C38" s="88"/>
      <c r="D38" s="116"/>
      <c r="E38" s="116"/>
      <c r="F38" s="116"/>
      <c r="G38" s="116"/>
      <c r="H38" s="117"/>
      <c r="I38" s="116"/>
      <c r="J38" s="118"/>
      <c r="K38" s="119"/>
      <c r="L38" s="89"/>
    </row>
    <row r="39" spans="3:12" ht="33" customHeight="1" x14ac:dyDescent="0.25">
      <c r="C39" s="88"/>
      <c r="D39" s="252" t="s">
        <v>971</v>
      </c>
      <c r="E39" s="252"/>
      <c r="F39" s="252"/>
      <c r="G39" s="252"/>
      <c r="H39" s="252"/>
      <c r="I39" s="252"/>
      <c r="J39" s="252"/>
      <c r="K39" s="252"/>
      <c r="L39" s="89"/>
    </row>
    <row r="40" spans="3:12" ht="5.0999999999999996" customHeight="1" x14ac:dyDescent="0.25">
      <c r="C40" s="88"/>
      <c r="D40" s="116"/>
      <c r="E40" s="116"/>
      <c r="F40" s="116"/>
      <c r="G40" s="116"/>
      <c r="H40" s="117"/>
      <c r="I40" s="116"/>
      <c r="J40" s="118"/>
      <c r="K40" s="119"/>
      <c r="L40" s="89"/>
    </row>
    <row r="41" spans="3:12" ht="33" customHeight="1" x14ac:dyDescent="0.25">
      <c r="C41" s="88"/>
      <c r="D41" s="252" t="s">
        <v>972</v>
      </c>
      <c r="E41" s="252"/>
      <c r="F41" s="252"/>
      <c r="G41" s="252"/>
      <c r="H41" s="252"/>
      <c r="I41" s="252"/>
      <c r="J41" s="252"/>
      <c r="K41" s="252"/>
      <c r="L41" s="89"/>
    </row>
    <row r="42" spans="3:12" ht="5.0999999999999996" customHeight="1" x14ac:dyDescent="0.25">
      <c r="C42" s="88"/>
      <c r="D42" s="116"/>
      <c r="E42" s="116"/>
      <c r="F42" s="116"/>
      <c r="G42" s="116"/>
      <c r="H42" s="117"/>
      <c r="I42" s="116"/>
      <c r="J42" s="118"/>
      <c r="K42" s="119"/>
      <c r="L42" s="89"/>
    </row>
    <row r="43" spans="3:12" ht="48.95" customHeight="1" x14ac:dyDescent="0.25">
      <c r="C43" s="88"/>
      <c r="D43" s="252" t="s">
        <v>973</v>
      </c>
      <c r="E43" s="252"/>
      <c r="F43" s="252"/>
      <c r="G43" s="252"/>
      <c r="H43" s="252"/>
      <c r="I43" s="252"/>
      <c r="J43" s="252"/>
      <c r="K43" s="252"/>
      <c r="L43" s="89"/>
    </row>
    <row r="44" spans="3:12" x14ac:dyDescent="0.25">
      <c r="C44" s="120"/>
      <c r="D44" s="121"/>
      <c r="E44" s="121"/>
      <c r="F44" s="121"/>
      <c r="G44" s="121"/>
      <c r="H44" s="121"/>
      <c r="I44" s="121"/>
      <c r="J44" s="121"/>
      <c r="K44" s="121"/>
      <c r="L44" s="122"/>
    </row>
  </sheetData>
  <mergeCells count="24">
    <mergeCell ref="E12:J12"/>
    <mergeCell ref="F4:K5"/>
    <mergeCell ref="I7:K7"/>
    <mergeCell ref="D8:K8"/>
    <mergeCell ref="D9:K9"/>
    <mergeCell ref="E10:J10"/>
    <mergeCell ref="E19:J19"/>
    <mergeCell ref="E21:J21"/>
    <mergeCell ref="E23:J23"/>
    <mergeCell ref="E14:J14"/>
    <mergeCell ref="E16:J16"/>
    <mergeCell ref="E17:J17"/>
    <mergeCell ref="E18:J18"/>
    <mergeCell ref="E26:J26"/>
    <mergeCell ref="E27:J27"/>
    <mergeCell ref="E29:J29"/>
    <mergeCell ref="D33:K33"/>
    <mergeCell ref="E24:J24"/>
    <mergeCell ref="E25:J25"/>
    <mergeCell ref="D35:K35"/>
    <mergeCell ref="D37:K37"/>
    <mergeCell ref="D39:K39"/>
    <mergeCell ref="D41:K41"/>
    <mergeCell ref="D43:K43"/>
  </mergeCells>
  <pageMargins left="0.511811024" right="0.511811024" top="0.78740157499999996" bottom="0.78740157499999996" header="0.31496062000000002" footer="0.31496062000000002"/>
  <pageSetup paperSize="9" scale="74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7"/>
  <sheetViews>
    <sheetView showGridLines="0" zoomScale="85" zoomScaleNormal="85" zoomScaleSheetLayoutView="115" workbookViewId="0">
      <selection activeCell="N21" sqref="N21"/>
    </sheetView>
  </sheetViews>
  <sheetFormatPr defaultColWidth="9" defaultRowHeight="15" x14ac:dyDescent="0.2"/>
  <cols>
    <col min="1" max="1" width="3.25" style="74" customWidth="1"/>
    <col min="2" max="2" width="6.5" style="74" customWidth="1"/>
    <col min="3" max="3" width="44.375" style="74" customWidth="1"/>
    <col min="4" max="5" width="9" style="74"/>
    <col min="6" max="6" width="19.875" style="74" customWidth="1"/>
    <col min="7" max="7" width="11.125" style="110" customWidth="1"/>
    <col min="8" max="8" width="5.5" style="74" customWidth="1"/>
    <col min="9" max="9" width="8.625" style="128" customWidth="1"/>
    <col min="10" max="10" width="8.625" style="127" customWidth="1"/>
    <col min="11" max="11" width="3.25" style="74" customWidth="1"/>
    <col min="12" max="16384" width="9" style="74"/>
  </cols>
  <sheetData>
    <row r="1" spans="1:11" ht="9.9499999999999993" customHeight="1" x14ac:dyDescent="0.2"/>
    <row r="2" spans="1:11" ht="30" customHeight="1" x14ac:dyDescent="0.2">
      <c r="A2" s="81"/>
      <c r="B2" s="27"/>
      <c r="C2" s="232"/>
      <c r="D2" s="232"/>
      <c r="E2" s="277" t="s">
        <v>385</v>
      </c>
      <c r="F2" s="233"/>
      <c r="G2" s="233"/>
      <c r="H2" s="233"/>
      <c r="I2" s="233"/>
      <c r="J2" s="233"/>
    </row>
    <row r="3" spans="1:11" ht="33" customHeight="1" x14ac:dyDescent="0.2">
      <c r="A3" s="81"/>
      <c r="B3" s="27"/>
      <c r="C3" s="234"/>
      <c r="D3" s="234"/>
      <c r="E3" s="221" t="s">
        <v>390</v>
      </c>
      <c r="F3" s="221"/>
      <c r="G3" s="221"/>
      <c r="H3" s="221"/>
      <c r="I3" s="221"/>
      <c r="J3" s="221"/>
    </row>
    <row r="4" spans="1:11" ht="33.75" customHeight="1" x14ac:dyDescent="0.2">
      <c r="A4" s="81"/>
      <c r="B4" s="27"/>
      <c r="C4" s="234"/>
      <c r="D4" s="234"/>
      <c r="E4" s="221"/>
      <c r="F4" s="221"/>
      <c r="G4" s="221"/>
      <c r="H4" s="221"/>
      <c r="I4" s="221"/>
      <c r="J4" s="221"/>
    </row>
    <row r="5" spans="1:11" ht="27" customHeight="1" x14ac:dyDescent="0.2">
      <c r="A5" s="81"/>
      <c r="B5" s="27"/>
      <c r="C5" s="235"/>
      <c r="D5" s="235"/>
      <c r="E5" s="28" t="s">
        <v>386</v>
      </c>
      <c r="F5" s="166" t="s">
        <v>391</v>
      </c>
      <c r="G5" s="30" t="s">
        <v>387</v>
      </c>
      <c r="H5" s="41">
        <v>44195</v>
      </c>
      <c r="I5" s="30" t="s">
        <v>388</v>
      </c>
      <c r="J5" s="42">
        <v>0</v>
      </c>
    </row>
    <row r="6" spans="1:11" ht="9.9499999999999993" customHeight="1" x14ac:dyDescent="0.2">
      <c r="A6" s="81"/>
      <c r="B6" s="27"/>
      <c r="C6" s="43"/>
      <c r="D6" s="44"/>
      <c r="E6" s="45"/>
      <c r="F6" s="45"/>
      <c r="G6" s="46"/>
      <c r="H6" s="47"/>
      <c r="I6" s="48"/>
      <c r="J6" s="49"/>
    </row>
    <row r="7" spans="1:11" ht="24.95" customHeight="1" x14ac:dyDescent="0.2">
      <c r="A7" s="129"/>
      <c r="B7" s="278" t="s">
        <v>974</v>
      </c>
      <c r="C7" s="278"/>
      <c r="D7" s="278"/>
      <c r="E7" s="278"/>
      <c r="F7" s="278"/>
      <c r="G7" s="278"/>
      <c r="H7" s="278"/>
      <c r="I7" s="278"/>
      <c r="J7" s="278"/>
      <c r="K7" s="129"/>
    </row>
    <row r="8" spans="1:11" ht="9.9499999999999993" customHeight="1" x14ac:dyDescent="0.2">
      <c r="A8" s="130"/>
      <c r="B8" s="130"/>
      <c r="C8" s="130"/>
      <c r="D8" s="130"/>
      <c r="E8" s="130"/>
      <c r="F8" s="130"/>
      <c r="G8" s="130"/>
      <c r="H8" s="130"/>
      <c r="I8" s="131"/>
      <c r="J8" s="132"/>
      <c r="K8" s="130"/>
    </row>
    <row r="10" spans="1:11" ht="15" customHeight="1" x14ac:dyDescent="0.2">
      <c r="B10" s="133" t="s">
        <v>975</v>
      </c>
      <c r="C10" s="274" t="s">
        <v>944</v>
      </c>
      <c r="D10" s="275"/>
      <c r="E10" s="275"/>
      <c r="F10" s="276"/>
      <c r="G10" s="271" t="s">
        <v>976</v>
      </c>
      <c r="H10" s="272"/>
      <c r="I10" s="271" t="s">
        <v>977</v>
      </c>
      <c r="J10" s="272"/>
    </row>
    <row r="11" spans="1:11" ht="20.100000000000001" customHeight="1" x14ac:dyDescent="0.2">
      <c r="B11" s="134"/>
      <c r="C11" s="273" t="s">
        <v>978</v>
      </c>
      <c r="D11" s="273"/>
      <c r="E11" s="273"/>
      <c r="F11" s="273"/>
      <c r="G11" s="135"/>
      <c r="H11" s="136"/>
      <c r="I11" s="137"/>
      <c r="J11" s="138"/>
    </row>
    <row r="12" spans="1:11" x14ac:dyDescent="0.2">
      <c r="B12" s="139" t="s">
        <v>979</v>
      </c>
      <c r="C12" s="264" t="s">
        <v>980</v>
      </c>
      <c r="D12" s="264"/>
      <c r="E12" s="264"/>
      <c r="F12" s="264"/>
      <c r="G12" s="265"/>
      <c r="H12" s="265"/>
      <c r="I12" s="265"/>
      <c r="J12" s="265"/>
    </row>
    <row r="13" spans="1:11" x14ac:dyDescent="0.2">
      <c r="B13" s="139" t="s">
        <v>981</v>
      </c>
      <c r="C13" s="264" t="s">
        <v>982</v>
      </c>
      <c r="D13" s="264"/>
      <c r="E13" s="264"/>
      <c r="F13" s="264"/>
      <c r="G13" s="265"/>
      <c r="H13" s="265"/>
      <c r="I13" s="265"/>
      <c r="J13" s="265"/>
    </row>
    <row r="14" spans="1:11" ht="20.100000000000001" customHeight="1" x14ac:dyDescent="0.2">
      <c r="B14" s="139" t="s">
        <v>983</v>
      </c>
      <c r="C14" s="264" t="s">
        <v>984</v>
      </c>
      <c r="D14" s="264"/>
      <c r="E14" s="264"/>
      <c r="F14" s="264"/>
      <c r="G14" s="265"/>
      <c r="H14" s="265"/>
      <c r="I14" s="265"/>
      <c r="J14" s="265"/>
    </row>
    <row r="15" spans="1:11" x14ac:dyDescent="0.2">
      <c r="B15" s="139" t="s">
        <v>985</v>
      </c>
      <c r="C15" s="264" t="s">
        <v>986</v>
      </c>
      <c r="D15" s="264"/>
      <c r="E15" s="264"/>
      <c r="F15" s="264"/>
      <c r="G15" s="265"/>
      <c r="H15" s="265"/>
      <c r="I15" s="265"/>
      <c r="J15" s="265"/>
    </row>
    <row r="16" spans="1:11" ht="20.100000000000001" customHeight="1" x14ac:dyDescent="0.2">
      <c r="B16" s="139" t="s">
        <v>987</v>
      </c>
      <c r="C16" s="264" t="s">
        <v>988</v>
      </c>
      <c r="D16" s="264"/>
      <c r="E16" s="264"/>
      <c r="F16" s="264"/>
      <c r="G16" s="265"/>
      <c r="H16" s="265"/>
      <c r="I16" s="265"/>
      <c r="J16" s="265"/>
    </row>
    <row r="17" spans="2:10" x14ac:dyDescent="0.2">
      <c r="B17" s="139" t="s">
        <v>989</v>
      </c>
      <c r="C17" s="264" t="s">
        <v>990</v>
      </c>
      <c r="D17" s="264"/>
      <c r="E17" s="264"/>
      <c r="F17" s="264"/>
      <c r="G17" s="265"/>
      <c r="H17" s="265"/>
      <c r="I17" s="265"/>
      <c r="J17" s="265"/>
    </row>
    <row r="18" spans="2:10" ht="20.100000000000001" customHeight="1" x14ac:dyDescent="0.2">
      <c r="B18" s="139" t="s">
        <v>991</v>
      </c>
      <c r="C18" s="264" t="s">
        <v>992</v>
      </c>
      <c r="D18" s="264"/>
      <c r="E18" s="264"/>
      <c r="F18" s="264"/>
      <c r="G18" s="265"/>
      <c r="H18" s="265"/>
      <c r="I18" s="265"/>
      <c r="J18" s="265"/>
    </row>
    <row r="19" spans="2:10" x14ac:dyDescent="0.2">
      <c r="B19" s="139" t="s">
        <v>993</v>
      </c>
      <c r="C19" s="264" t="s">
        <v>994</v>
      </c>
      <c r="D19" s="264"/>
      <c r="E19" s="264"/>
      <c r="F19" s="264"/>
      <c r="G19" s="265"/>
      <c r="H19" s="265"/>
      <c r="I19" s="265"/>
      <c r="J19" s="265"/>
    </row>
    <row r="20" spans="2:10" ht="20.100000000000001" customHeight="1" x14ac:dyDescent="0.2">
      <c r="B20" s="139" t="s">
        <v>995</v>
      </c>
      <c r="C20" s="264" t="s">
        <v>996</v>
      </c>
      <c r="D20" s="264"/>
      <c r="E20" s="264"/>
      <c r="F20" s="264"/>
      <c r="G20" s="265"/>
      <c r="H20" s="265"/>
      <c r="I20" s="265"/>
      <c r="J20" s="265"/>
    </row>
    <row r="21" spans="2:10" ht="15" customHeight="1" x14ac:dyDescent="0.2">
      <c r="B21" s="140"/>
      <c r="C21" s="266" t="s">
        <v>997</v>
      </c>
      <c r="D21" s="266"/>
      <c r="E21" s="266"/>
      <c r="F21" s="266"/>
      <c r="G21" s="141"/>
      <c r="H21" s="142"/>
      <c r="I21" s="142"/>
      <c r="J21" s="143"/>
    </row>
    <row r="22" spans="2:10" x14ac:dyDescent="0.2">
      <c r="B22" s="144"/>
      <c r="C22" s="144"/>
      <c r="D22" s="144"/>
      <c r="E22" s="144"/>
      <c r="F22" s="144"/>
      <c r="G22" s="141"/>
      <c r="H22" s="145"/>
      <c r="I22" s="145"/>
      <c r="J22" s="146"/>
    </row>
    <row r="23" spans="2:10" x14ac:dyDescent="0.2">
      <c r="B23" s="134"/>
      <c r="C23" s="273" t="s">
        <v>998</v>
      </c>
      <c r="D23" s="273"/>
      <c r="E23" s="273"/>
      <c r="F23" s="273"/>
      <c r="G23" s="265"/>
      <c r="H23" s="265"/>
      <c r="I23" s="265"/>
      <c r="J23" s="265"/>
    </row>
    <row r="24" spans="2:10" x14ac:dyDescent="0.2">
      <c r="B24" s="139" t="s">
        <v>999</v>
      </c>
      <c r="C24" s="264" t="s">
        <v>1000</v>
      </c>
      <c r="D24" s="264"/>
      <c r="E24" s="264"/>
      <c r="F24" s="264"/>
      <c r="G24" s="265"/>
      <c r="H24" s="265"/>
      <c r="I24" s="265"/>
      <c r="J24" s="265"/>
    </row>
    <row r="25" spans="2:10" x14ac:dyDescent="0.2">
      <c r="B25" s="139" t="s">
        <v>1001</v>
      </c>
      <c r="C25" s="264" t="s">
        <v>1002</v>
      </c>
      <c r="D25" s="264"/>
      <c r="E25" s="264"/>
      <c r="F25" s="264"/>
      <c r="G25" s="265"/>
      <c r="H25" s="265"/>
      <c r="I25" s="265"/>
      <c r="J25" s="265"/>
    </row>
    <row r="26" spans="2:10" x14ac:dyDescent="0.2">
      <c r="B26" s="139" t="s">
        <v>1003</v>
      </c>
      <c r="C26" s="264" t="s">
        <v>1004</v>
      </c>
      <c r="D26" s="264"/>
      <c r="E26" s="264"/>
      <c r="F26" s="264"/>
      <c r="G26" s="265"/>
      <c r="H26" s="265"/>
      <c r="I26" s="265"/>
      <c r="J26" s="265"/>
    </row>
    <row r="27" spans="2:10" x14ac:dyDescent="0.2">
      <c r="B27" s="139" t="s">
        <v>1005</v>
      </c>
      <c r="C27" s="264" t="s">
        <v>1006</v>
      </c>
      <c r="D27" s="264"/>
      <c r="E27" s="264"/>
      <c r="F27" s="264"/>
      <c r="G27" s="265"/>
      <c r="H27" s="265"/>
      <c r="I27" s="265"/>
      <c r="J27" s="265"/>
    </row>
    <row r="28" spans="2:10" x14ac:dyDescent="0.2">
      <c r="B28" s="139" t="s">
        <v>1007</v>
      </c>
      <c r="C28" s="264" t="s">
        <v>1008</v>
      </c>
      <c r="D28" s="264"/>
      <c r="E28" s="264"/>
      <c r="F28" s="264"/>
      <c r="G28" s="265"/>
      <c r="H28" s="265"/>
      <c r="I28" s="265"/>
      <c r="J28" s="265"/>
    </row>
    <row r="29" spans="2:10" x14ac:dyDescent="0.2">
      <c r="B29" s="139" t="s">
        <v>1009</v>
      </c>
      <c r="C29" s="264" t="s">
        <v>1010</v>
      </c>
      <c r="D29" s="264"/>
      <c r="E29" s="264"/>
      <c r="F29" s="264"/>
      <c r="G29" s="265"/>
      <c r="H29" s="265"/>
      <c r="I29" s="265"/>
      <c r="J29" s="265"/>
    </row>
    <row r="30" spans="2:10" x14ac:dyDescent="0.2">
      <c r="B30" s="139" t="s">
        <v>1011</v>
      </c>
      <c r="C30" s="264" t="s">
        <v>1012</v>
      </c>
      <c r="D30" s="264"/>
      <c r="E30" s="264"/>
      <c r="F30" s="264"/>
      <c r="G30" s="265"/>
      <c r="H30" s="265"/>
      <c r="I30" s="265"/>
      <c r="J30" s="265"/>
    </row>
    <row r="31" spans="2:10" x14ac:dyDescent="0.2">
      <c r="B31" s="139" t="s">
        <v>1013</v>
      </c>
      <c r="C31" s="264" t="s">
        <v>1014</v>
      </c>
      <c r="D31" s="264"/>
      <c r="E31" s="264"/>
      <c r="F31" s="264"/>
      <c r="G31" s="265"/>
      <c r="H31" s="265"/>
      <c r="I31" s="265"/>
      <c r="J31" s="265"/>
    </row>
    <row r="32" spans="2:10" x14ac:dyDescent="0.2">
      <c r="B32" s="139" t="s">
        <v>1015</v>
      </c>
      <c r="C32" s="264" t="s">
        <v>1016</v>
      </c>
      <c r="D32" s="264"/>
      <c r="E32" s="264"/>
      <c r="F32" s="264"/>
      <c r="G32" s="147"/>
      <c r="H32" s="148"/>
      <c r="I32" s="147"/>
      <c r="J32" s="148"/>
    </row>
    <row r="33" spans="2:10" x14ac:dyDescent="0.2">
      <c r="B33" s="139" t="s">
        <v>1017</v>
      </c>
      <c r="C33" s="264" t="s">
        <v>1018</v>
      </c>
      <c r="D33" s="264"/>
      <c r="E33" s="264"/>
      <c r="F33" s="264"/>
      <c r="G33" s="147"/>
      <c r="H33" s="148"/>
      <c r="I33" s="147"/>
      <c r="J33" s="148"/>
    </row>
    <row r="34" spans="2:10" x14ac:dyDescent="0.2">
      <c r="B34" s="140"/>
      <c r="C34" s="266" t="s">
        <v>1019</v>
      </c>
      <c r="D34" s="266"/>
      <c r="E34" s="266"/>
      <c r="F34" s="266"/>
      <c r="G34" s="141"/>
      <c r="H34" s="142"/>
      <c r="I34" s="142"/>
      <c r="J34" s="143"/>
    </row>
    <row r="35" spans="2:10" x14ac:dyDescent="0.2">
      <c r="B35" s="144"/>
      <c r="C35" s="144"/>
      <c r="D35" s="144"/>
      <c r="E35" s="144"/>
      <c r="F35" s="144"/>
      <c r="G35" s="141"/>
      <c r="H35" s="145"/>
      <c r="I35" s="145"/>
      <c r="J35" s="146"/>
    </row>
    <row r="36" spans="2:10" x14ac:dyDescent="0.2">
      <c r="B36" s="134"/>
      <c r="C36" s="273" t="s">
        <v>1020</v>
      </c>
      <c r="D36" s="273"/>
      <c r="E36" s="273"/>
      <c r="F36" s="273"/>
      <c r="G36" s="135"/>
      <c r="H36" s="136"/>
      <c r="I36" s="137"/>
      <c r="J36" s="138"/>
    </row>
    <row r="37" spans="2:10" x14ac:dyDescent="0.2">
      <c r="B37" s="139" t="s">
        <v>1021</v>
      </c>
      <c r="C37" s="264" t="s">
        <v>1022</v>
      </c>
      <c r="D37" s="264"/>
      <c r="E37" s="264"/>
      <c r="F37" s="264"/>
      <c r="G37" s="265"/>
      <c r="H37" s="265"/>
      <c r="I37" s="265"/>
      <c r="J37" s="265"/>
    </row>
    <row r="38" spans="2:10" x14ac:dyDescent="0.2">
      <c r="B38" s="139" t="s">
        <v>1023</v>
      </c>
      <c r="C38" s="264" t="s">
        <v>1024</v>
      </c>
      <c r="D38" s="264"/>
      <c r="E38" s="264"/>
      <c r="F38" s="264"/>
      <c r="G38" s="265"/>
      <c r="H38" s="265"/>
      <c r="I38" s="265"/>
      <c r="J38" s="265"/>
    </row>
    <row r="39" spans="2:10" x14ac:dyDescent="0.2">
      <c r="B39" s="139" t="s">
        <v>1025</v>
      </c>
      <c r="C39" s="264" t="s">
        <v>1026</v>
      </c>
      <c r="D39" s="264"/>
      <c r="E39" s="264"/>
      <c r="F39" s="264"/>
      <c r="G39" s="265"/>
      <c r="H39" s="265"/>
      <c r="I39" s="265"/>
      <c r="J39" s="265"/>
    </row>
    <row r="40" spans="2:10" x14ac:dyDescent="0.2">
      <c r="B40" s="139" t="s">
        <v>1027</v>
      </c>
      <c r="C40" s="264" t="s">
        <v>1028</v>
      </c>
      <c r="D40" s="264"/>
      <c r="E40" s="264"/>
      <c r="F40" s="264"/>
      <c r="G40" s="265"/>
      <c r="H40" s="265"/>
      <c r="I40" s="265"/>
      <c r="J40" s="265"/>
    </row>
    <row r="41" spans="2:10" x14ac:dyDescent="0.2">
      <c r="B41" s="139" t="s">
        <v>1029</v>
      </c>
      <c r="C41" s="264" t="s">
        <v>1030</v>
      </c>
      <c r="D41" s="264"/>
      <c r="E41" s="264"/>
      <c r="F41" s="264"/>
      <c r="G41" s="265"/>
      <c r="H41" s="265"/>
      <c r="I41" s="265"/>
      <c r="J41" s="265"/>
    </row>
    <row r="42" spans="2:10" x14ac:dyDescent="0.2">
      <c r="B42" s="140"/>
      <c r="C42" s="266" t="s">
        <v>1031</v>
      </c>
      <c r="D42" s="266"/>
      <c r="E42" s="266"/>
      <c r="F42" s="266"/>
      <c r="G42" s="141"/>
      <c r="H42" s="142"/>
      <c r="I42" s="142"/>
      <c r="J42" s="143"/>
    </row>
    <row r="43" spans="2:10" x14ac:dyDescent="0.2">
      <c r="B43" s="144"/>
      <c r="C43" s="144"/>
      <c r="D43" s="144"/>
      <c r="E43" s="144"/>
      <c r="F43" s="144"/>
      <c r="G43" s="141"/>
      <c r="H43" s="145"/>
      <c r="I43" s="145"/>
      <c r="J43" s="146"/>
    </row>
    <row r="44" spans="2:10" x14ac:dyDescent="0.2">
      <c r="B44" s="134"/>
      <c r="C44" s="273" t="s">
        <v>1032</v>
      </c>
      <c r="D44" s="273"/>
      <c r="E44" s="273"/>
      <c r="F44" s="273"/>
      <c r="G44" s="135"/>
      <c r="H44" s="136"/>
      <c r="I44" s="137"/>
      <c r="J44" s="138"/>
    </row>
    <row r="45" spans="2:10" x14ac:dyDescent="0.2">
      <c r="B45" s="139" t="s">
        <v>1033</v>
      </c>
      <c r="C45" s="264" t="s">
        <v>1034</v>
      </c>
      <c r="D45" s="264"/>
      <c r="E45" s="264"/>
      <c r="F45" s="264"/>
      <c r="G45" s="265"/>
      <c r="H45" s="265"/>
      <c r="I45" s="265"/>
      <c r="J45" s="265"/>
    </row>
    <row r="46" spans="2:10" x14ac:dyDescent="0.2">
      <c r="B46" s="139" t="s">
        <v>1035</v>
      </c>
      <c r="C46" s="264" t="s">
        <v>1036</v>
      </c>
      <c r="D46" s="264"/>
      <c r="E46" s="264"/>
      <c r="F46" s="264"/>
      <c r="G46" s="265"/>
      <c r="H46" s="265"/>
      <c r="I46" s="265"/>
      <c r="J46" s="265"/>
    </row>
    <row r="47" spans="2:10" x14ac:dyDescent="0.2">
      <c r="B47" s="140"/>
      <c r="C47" s="266" t="s">
        <v>1037</v>
      </c>
      <c r="D47" s="266"/>
      <c r="E47" s="266"/>
      <c r="F47" s="266"/>
      <c r="G47" s="141"/>
      <c r="H47" s="142"/>
      <c r="I47" s="142"/>
      <c r="J47" s="143"/>
    </row>
    <row r="48" spans="2:10" x14ac:dyDescent="0.2">
      <c r="B48" s="149"/>
      <c r="C48" s="267"/>
      <c r="D48" s="267"/>
      <c r="E48" s="267"/>
      <c r="F48" s="267"/>
      <c r="G48" s="267"/>
      <c r="H48" s="150"/>
      <c r="I48" s="151"/>
      <c r="J48" s="152"/>
    </row>
    <row r="49" spans="2:11" ht="15" customHeight="1" x14ac:dyDescent="0.2">
      <c r="B49" s="268" t="s">
        <v>1038</v>
      </c>
      <c r="C49" s="269"/>
      <c r="D49" s="269"/>
      <c r="E49" s="269"/>
      <c r="F49" s="270"/>
      <c r="G49" s="271"/>
      <c r="H49" s="272"/>
      <c r="I49" s="271"/>
      <c r="J49" s="272"/>
    </row>
    <row r="50" spans="2:11" x14ac:dyDescent="0.2">
      <c r="B50" s="153"/>
      <c r="C50" s="154"/>
      <c r="D50" s="155"/>
      <c r="E50" s="155"/>
      <c r="F50" s="155"/>
      <c r="G50" s="156"/>
      <c r="H50" s="157"/>
      <c r="I50" s="157"/>
      <c r="J50" s="158"/>
    </row>
    <row r="51" spans="2:11" x14ac:dyDescent="0.2">
      <c r="B51" s="159"/>
      <c r="C51" s="159"/>
      <c r="D51" s="159"/>
      <c r="E51" s="159"/>
      <c r="F51" s="159"/>
      <c r="G51" s="160"/>
      <c r="H51" s="159"/>
      <c r="I51" s="161"/>
      <c r="J51" s="162"/>
    </row>
    <row r="52" spans="2:11" x14ac:dyDescent="0.2">
      <c r="B52" s="163"/>
      <c r="C52" s="262"/>
      <c r="D52" s="262"/>
      <c r="E52" s="262"/>
      <c r="F52" s="262"/>
      <c r="G52" s="262"/>
      <c r="H52" s="262"/>
      <c r="I52" s="262"/>
      <c r="J52" s="164"/>
    </row>
    <row r="53" spans="2:11" x14ac:dyDescent="0.2">
      <c r="B53" s="159"/>
      <c r="C53" s="159"/>
      <c r="D53" s="159"/>
      <c r="E53" s="159"/>
      <c r="F53" s="159"/>
      <c r="G53" s="160"/>
      <c r="H53" s="159"/>
      <c r="I53" s="161"/>
      <c r="J53" s="162"/>
    </row>
    <row r="54" spans="2:11" x14ac:dyDescent="0.2">
      <c r="B54" s="159"/>
      <c r="C54" s="159"/>
      <c r="D54" s="159"/>
      <c r="E54" s="159"/>
      <c r="F54" s="159"/>
      <c r="G54" s="160"/>
      <c r="H54" s="159"/>
      <c r="I54" s="161"/>
      <c r="J54" s="162"/>
    </row>
    <row r="55" spans="2:11" x14ac:dyDescent="0.2">
      <c r="B55" s="159"/>
      <c r="C55" s="159"/>
      <c r="D55" s="159"/>
      <c r="E55" s="159"/>
      <c r="F55" s="159"/>
      <c r="G55" s="160"/>
      <c r="H55" s="159"/>
      <c r="I55" s="161"/>
      <c r="J55" s="162"/>
    </row>
    <row r="56" spans="2:11" x14ac:dyDescent="0.2">
      <c r="B56" s="159"/>
      <c r="C56" s="159"/>
      <c r="D56" s="159"/>
      <c r="E56" s="159"/>
      <c r="F56" s="159"/>
      <c r="G56" s="160"/>
      <c r="H56" s="159"/>
      <c r="I56" s="161"/>
      <c r="J56" s="162"/>
    </row>
    <row r="57" spans="2:11" ht="30" customHeight="1" x14ac:dyDescent="0.2">
      <c r="B57" s="263"/>
      <c r="C57" s="263"/>
      <c r="D57" s="263"/>
      <c r="E57" s="263"/>
      <c r="F57" s="263"/>
      <c r="G57" s="263"/>
      <c r="H57" s="263"/>
      <c r="I57" s="263"/>
      <c r="J57" s="263"/>
      <c r="K57" s="165"/>
    </row>
    <row r="58" spans="2:11" x14ac:dyDescent="0.2">
      <c r="B58" s="159"/>
      <c r="C58" s="159"/>
      <c r="D58" s="159"/>
      <c r="E58" s="159"/>
      <c r="F58" s="159"/>
      <c r="G58" s="160"/>
      <c r="H58" s="159"/>
      <c r="I58" s="161"/>
      <c r="J58" s="162"/>
    </row>
    <row r="59" spans="2:11" ht="30" customHeight="1" x14ac:dyDescent="0.2">
      <c r="B59" s="263"/>
      <c r="C59" s="263"/>
      <c r="D59" s="263"/>
      <c r="E59" s="263"/>
      <c r="F59" s="263"/>
      <c r="G59" s="263"/>
      <c r="H59" s="263"/>
      <c r="I59" s="263"/>
      <c r="J59" s="263"/>
      <c r="K59" s="165"/>
    </row>
    <row r="60" spans="2:11" x14ac:dyDescent="0.2">
      <c r="B60" s="159"/>
      <c r="C60" s="159"/>
      <c r="D60" s="159"/>
      <c r="E60" s="159"/>
      <c r="F60" s="159"/>
      <c r="G60" s="160"/>
      <c r="H60" s="159"/>
      <c r="I60" s="161"/>
      <c r="J60" s="162"/>
    </row>
    <row r="61" spans="2:11" ht="30" customHeight="1" x14ac:dyDescent="0.2">
      <c r="B61" s="263"/>
      <c r="C61" s="263"/>
      <c r="D61" s="263"/>
      <c r="E61" s="263"/>
      <c r="F61" s="263"/>
      <c r="G61" s="263"/>
      <c r="H61" s="263"/>
      <c r="I61" s="263"/>
      <c r="J61" s="263"/>
      <c r="K61" s="165"/>
    </row>
    <row r="62" spans="2:11" x14ac:dyDescent="0.2">
      <c r="B62" s="159"/>
      <c r="C62" s="159"/>
      <c r="D62" s="159"/>
      <c r="E62" s="159"/>
      <c r="F62" s="159"/>
      <c r="G62" s="160"/>
      <c r="H62" s="159"/>
      <c r="I62" s="161"/>
      <c r="J62" s="162"/>
    </row>
    <row r="63" spans="2:11" ht="30" customHeight="1" x14ac:dyDescent="0.2">
      <c r="B63" s="263"/>
      <c r="C63" s="263"/>
      <c r="D63" s="263"/>
      <c r="E63" s="263"/>
      <c r="F63" s="263"/>
      <c r="G63" s="263"/>
      <c r="H63" s="263"/>
      <c r="I63" s="263"/>
      <c r="J63" s="263"/>
      <c r="K63" s="165"/>
    </row>
    <row r="64" spans="2:11" x14ac:dyDescent="0.2">
      <c r="B64" s="159"/>
      <c r="C64" s="159"/>
      <c r="D64" s="159"/>
      <c r="E64" s="159"/>
      <c r="F64" s="159"/>
      <c r="G64" s="160"/>
      <c r="H64" s="159"/>
      <c r="I64" s="161"/>
      <c r="J64" s="162"/>
    </row>
    <row r="65" spans="2:11" ht="30" customHeight="1" x14ac:dyDescent="0.2">
      <c r="B65" s="263"/>
      <c r="C65" s="263"/>
      <c r="D65" s="263"/>
      <c r="E65" s="263"/>
      <c r="F65" s="263"/>
      <c r="G65" s="263"/>
      <c r="H65" s="263"/>
      <c r="I65" s="263"/>
      <c r="J65" s="263"/>
      <c r="K65" s="165"/>
    </row>
    <row r="66" spans="2:11" x14ac:dyDescent="0.2">
      <c r="B66" s="159"/>
      <c r="C66" s="159"/>
      <c r="D66" s="159"/>
      <c r="E66" s="159"/>
      <c r="F66" s="159"/>
      <c r="G66" s="160"/>
      <c r="H66" s="159"/>
      <c r="I66" s="161"/>
      <c r="J66" s="162"/>
    </row>
    <row r="67" spans="2:11" ht="45" customHeight="1" x14ac:dyDescent="0.2"/>
  </sheetData>
  <mergeCells count="103">
    <mergeCell ref="C10:F10"/>
    <mergeCell ref="G10:H10"/>
    <mergeCell ref="I10:J10"/>
    <mergeCell ref="C11:F11"/>
    <mergeCell ref="C12:F12"/>
    <mergeCell ref="G12:H12"/>
    <mergeCell ref="I12:J12"/>
    <mergeCell ref="C2:D2"/>
    <mergeCell ref="E2:J2"/>
    <mergeCell ref="C3:D4"/>
    <mergeCell ref="E3:J4"/>
    <mergeCell ref="C5:D5"/>
    <mergeCell ref="B7:J7"/>
    <mergeCell ref="C15:F15"/>
    <mergeCell ref="G15:H15"/>
    <mergeCell ref="I15:J15"/>
    <mergeCell ref="C16:F16"/>
    <mergeCell ref="G16:H16"/>
    <mergeCell ref="I16:J16"/>
    <mergeCell ref="C13:F13"/>
    <mergeCell ref="G13:H13"/>
    <mergeCell ref="I13:J13"/>
    <mergeCell ref="C14:F14"/>
    <mergeCell ref="G14:H14"/>
    <mergeCell ref="I14:J14"/>
    <mergeCell ref="C19:F19"/>
    <mergeCell ref="G19:H19"/>
    <mergeCell ref="I19:J19"/>
    <mergeCell ref="C20:F20"/>
    <mergeCell ref="G20:H20"/>
    <mergeCell ref="I20:J20"/>
    <mergeCell ref="C17:F17"/>
    <mergeCell ref="G17:H17"/>
    <mergeCell ref="I17:J17"/>
    <mergeCell ref="C18:F18"/>
    <mergeCell ref="G18:H18"/>
    <mergeCell ref="I18:J18"/>
    <mergeCell ref="C25:F25"/>
    <mergeCell ref="G25:H25"/>
    <mergeCell ref="I25:J25"/>
    <mergeCell ref="C26:F26"/>
    <mergeCell ref="G26:H26"/>
    <mergeCell ref="I26:J26"/>
    <mergeCell ref="C21:F21"/>
    <mergeCell ref="C23:F23"/>
    <mergeCell ref="G23:H23"/>
    <mergeCell ref="I23:J23"/>
    <mergeCell ref="C24:F24"/>
    <mergeCell ref="G24:H24"/>
    <mergeCell ref="I24:J24"/>
    <mergeCell ref="C29:F29"/>
    <mergeCell ref="G29:H29"/>
    <mergeCell ref="I29:J29"/>
    <mergeCell ref="C30:F30"/>
    <mergeCell ref="G30:H30"/>
    <mergeCell ref="I30:J30"/>
    <mergeCell ref="C27:F27"/>
    <mergeCell ref="G27:H27"/>
    <mergeCell ref="I27:J27"/>
    <mergeCell ref="C28:F28"/>
    <mergeCell ref="G28:H28"/>
    <mergeCell ref="I28:J28"/>
    <mergeCell ref="C36:F36"/>
    <mergeCell ref="C37:F37"/>
    <mergeCell ref="G37:H37"/>
    <mergeCell ref="I37:J37"/>
    <mergeCell ref="C38:F38"/>
    <mergeCell ref="G38:H38"/>
    <mergeCell ref="I38:J38"/>
    <mergeCell ref="C31:F31"/>
    <mergeCell ref="G31:H31"/>
    <mergeCell ref="I31:J31"/>
    <mergeCell ref="C32:F32"/>
    <mergeCell ref="C33:F33"/>
    <mergeCell ref="C34:F34"/>
    <mergeCell ref="C41:F41"/>
    <mergeCell ref="G41:H41"/>
    <mergeCell ref="I41:J41"/>
    <mergeCell ref="C42:F42"/>
    <mergeCell ref="C44:F44"/>
    <mergeCell ref="C45:F45"/>
    <mergeCell ref="G45:H45"/>
    <mergeCell ref="I45:J45"/>
    <mergeCell ref="C39:F39"/>
    <mergeCell ref="G39:H39"/>
    <mergeCell ref="I39:J39"/>
    <mergeCell ref="C40:F40"/>
    <mergeCell ref="G40:H40"/>
    <mergeCell ref="I40:J40"/>
    <mergeCell ref="C52:I52"/>
    <mergeCell ref="B57:J57"/>
    <mergeCell ref="B59:J59"/>
    <mergeCell ref="B61:J61"/>
    <mergeCell ref="B63:J63"/>
    <mergeCell ref="B65:J65"/>
    <mergeCell ref="C46:F46"/>
    <mergeCell ref="G46:H46"/>
    <mergeCell ref="I46:J46"/>
    <mergeCell ref="C47:F47"/>
    <mergeCell ref="C48:G48"/>
    <mergeCell ref="B49:F49"/>
    <mergeCell ref="G49:H49"/>
    <mergeCell ref="I49:J49"/>
  </mergeCells>
  <pageMargins left="0.70866141732283472" right="0.39370078740157483" top="0.86614173228346458" bottom="0.15748031496062992" header="0.31496062992125984" footer="0.55118110236220474"/>
  <pageSetup paperSize="9" scale="65" fitToHeight="0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31"/>
  <sheetViews>
    <sheetView showGridLines="0" zoomScale="55" zoomScaleNormal="55" workbookViewId="0">
      <selection activeCell="A9" sqref="A9:Q26"/>
    </sheetView>
  </sheetViews>
  <sheetFormatPr defaultColWidth="9" defaultRowHeight="14.25" x14ac:dyDescent="0.2"/>
  <cols>
    <col min="1" max="1" width="11.25" style="1" bestFit="1" customWidth="1"/>
    <col min="2" max="2" width="67.5" style="1" bestFit="1" customWidth="1"/>
    <col min="3" max="3" width="33" style="1" customWidth="1"/>
    <col min="4" max="17" width="13.375" style="1" customWidth="1"/>
    <col min="18" max="16384" width="9" style="1"/>
  </cols>
  <sheetData>
    <row r="1" spans="1:19" s="206" customFormat="1" x14ac:dyDescent="0.2">
      <c r="A1" s="22"/>
      <c r="B1" s="22"/>
      <c r="C1" s="22"/>
      <c r="D1" s="22"/>
      <c r="E1" s="22"/>
      <c r="F1" s="22"/>
      <c r="G1" s="24"/>
      <c r="H1" s="22"/>
      <c r="I1" s="22"/>
      <c r="J1" s="22"/>
      <c r="K1" s="22"/>
      <c r="L1" s="22"/>
      <c r="M1" s="36"/>
    </row>
    <row r="2" spans="1:19" s="206" customFormat="1" ht="26.25" x14ac:dyDescent="0.2">
      <c r="A2" s="26"/>
      <c r="B2" s="27"/>
      <c r="C2" s="63"/>
      <c r="D2" s="238" t="s">
        <v>385</v>
      </c>
      <c r="E2" s="238"/>
      <c r="F2" s="238"/>
      <c r="G2" s="238"/>
      <c r="H2" s="238"/>
      <c r="I2" s="238"/>
      <c r="J2" s="238"/>
      <c r="K2" s="238"/>
      <c r="L2" s="238"/>
      <c r="M2" s="36"/>
    </row>
    <row r="3" spans="1:19" s="206" customFormat="1" ht="33" customHeight="1" x14ac:dyDescent="0.2">
      <c r="A3" s="26"/>
      <c r="B3" s="27"/>
      <c r="C3" s="64"/>
      <c r="D3" s="239" t="s">
        <v>390</v>
      </c>
      <c r="E3" s="239"/>
      <c r="F3" s="239"/>
      <c r="G3" s="239"/>
      <c r="H3" s="239"/>
      <c r="I3" s="239"/>
      <c r="J3" s="239"/>
      <c r="K3" s="239"/>
      <c r="L3" s="239"/>
      <c r="M3" s="239"/>
      <c r="N3" s="239"/>
      <c r="O3" s="239"/>
      <c r="P3" s="239"/>
      <c r="Q3" s="239"/>
    </row>
    <row r="4" spans="1:19" s="206" customFormat="1" ht="43.5" customHeight="1" x14ac:dyDescent="0.2">
      <c r="A4" s="26"/>
      <c r="B4" s="27"/>
      <c r="C4" s="64"/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</row>
    <row r="5" spans="1:19" s="206" customFormat="1" ht="26.25" x14ac:dyDescent="0.2">
      <c r="A5" s="26"/>
      <c r="B5" s="27"/>
      <c r="C5" s="65"/>
      <c r="D5" s="66" t="s">
        <v>386</v>
      </c>
      <c r="E5" s="67" t="s">
        <v>391</v>
      </c>
      <c r="F5" s="68"/>
      <c r="G5" s="69"/>
      <c r="H5" s="68" t="s">
        <v>387</v>
      </c>
      <c r="I5" s="69">
        <v>44195</v>
      </c>
      <c r="J5" s="68"/>
      <c r="K5" s="68" t="s">
        <v>388</v>
      </c>
      <c r="L5" s="68">
        <v>0</v>
      </c>
      <c r="M5" s="36"/>
    </row>
    <row r="6" spans="1:19" s="206" customFormat="1" x14ac:dyDescent="0.2">
      <c r="A6" s="26"/>
      <c r="B6" s="27"/>
      <c r="C6" s="43"/>
      <c r="D6" s="44"/>
      <c r="E6" s="44"/>
      <c r="F6" s="45"/>
      <c r="G6" s="48"/>
      <c r="H6" s="22"/>
      <c r="I6" s="22"/>
      <c r="J6" s="22"/>
      <c r="K6" s="22"/>
      <c r="L6" s="22"/>
      <c r="M6" s="36"/>
    </row>
    <row r="7" spans="1:19" s="2" customFormat="1" ht="30" customHeight="1" x14ac:dyDescent="0.2">
      <c r="A7" s="240" t="s">
        <v>107</v>
      </c>
      <c r="B7" s="240"/>
      <c r="C7" s="240"/>
      <c r="D7" s="240"/>
      <c r="E7" s="240"/>
      <c r="F7" s="240"/>
      <c r="G7" s="240"/>
      <c r="H7" s="240"/>
      <c r="I7" s="240"/>
      <c r="J7" s="240"/>
      <c r="K7" s="240"/>
      <c r="L7" s="240"/>
      <c r="M7" s="240"/>
      <c r="N7" s="240"/>
      <c r="O7" s="240"/>
      <c r="P7" s="240"/>
      <c r="Q7" s="240"/>
    </row>
    <row r="8" spans="1:19" ht="30" customHeight="1" thickBot="1" x14ac:dyDescent="0.25">
      <c r="A8" s="3" t="s">
        <v>7</v>
      </c>
      <c r="B8" s="3" t="s">
        <v>10</v>
      </c>
      <c r="C8" s="3" t="s">
        <v>108</v>
      </c>
      <c r="D8" s="3" t="s">
        <v>109</v>
      </c>
      <c r="E8" s="3" t="s">
        <v>110</v>
      </c>
      <c r="F8" s="3" t="s">
        <v>111</v>
      </c>
      <c r="G8" s="3" t="s">
        <v>112</v>
      </c>
      <c r="H8" s="3" t="s">
        <v>113</v>
      </c>
      <c r="I8" s="3" t="s">
        <v>114</v>
      </c>
      <c r="J8" s="3" t="s">
        <v>115</v>
      </c>
      <c r="K8" s="3" t="s">
        <v>116</v>
      </c>
      <c r="L8" s="3" t="s">
        <v>117</v>
      </c>
      <c r="M8" s="3" t="s">
        <v>118</v>
      </c>
      <c r="N8" s="3" t="s">
        <v>119</v>
      </c>
      <c r="O8" s="3" t="s">
        <v>120</v>
      </c>
      <c r="P8" s="3" t="s">
        <v>121</v>
      </c>
      <c r="Q8" s="3" t="s">
        <v>122</v>
      </c>
    </row>
    <row r="9" spans="1:19" ht="17.25" thickTop="1" x14ac:dyDescent="0.2">
      <c r="A9" s="241" t="s">
        <v>381</v>
      </c>
      <c r="B9" s="244" t="str">
        <f>'Modelo de Cronograma'!B9:B11</f>
        <v>ADMINISTRAÇÃO E CANTEIRO DE OBRAS</v>
      </c>
      <c r="C9" s="247"/>
      <c r="D9" s="4">
        <v>0.1623</v>
      </c>
      <c r="E9" s="4">
        <v>6.5699999999999995E-2</v>
      </c>
      <c r="F9" s="4">
        <v>6.5699999999999995E-2</v>
      </c>
      <c r="G9" s="4">
        <v>6.5699999999999995E-2</v>
      </c>
      <c r="H9" s="4">
        <v>6.5699999999999995E-2</v>
      </c>
      <c r="I9" s="4">
        <v>6.5699999999999995E-2</v>
      </c>
      <c r="J9" s="4">
        <v>6.5699999999999995E-2</v>
      </c>
      <c r="K9" s="4">
        <v>6.5699999999999995E-2</v>
      </c>
      <c r="L9" s="4">
        <v>6.5699999999999995E-2</v>
      </c>
      <c r="M9" s="4">
        <v>6.5699999999999995E-2</v>
      </c>
      <c r="N9" s="4">
        <v>6.5699999999999995E-2</v>
      </c>
      <c r="O9" s="4">
        <v>6.5699999999999995E-2</v>
      </c>
      <c r="P9" s="4">
        <v>6.5699999999999995E-2</v>
      </c>
      <c r="Q9" s="4">
        <v>4.9299999999999997E-2</v>
      </c>
    </row>
    <row r="10" spans="1:19" ht="16.5" x14ac:dyDescent="0.2">
      <c r="A10" s="242"/>
      <c r="B10" s="245"/>
      <c r="C10" s="248"/>
      <c r="D10" s="6">
        <f>D9*$C$9</f>
        <v>0</v>
      </c>
      <c r="E10" s="6">
        <f t="shared" ref="E10:Q10" si="0">E9*$C$9</f>
        <v>0</v>
      </c>
      <c r="F10" s="6">
        <f t="shared" si="0"/>
        <v>0</v>
      </c>
      <c r="G10" s="6">
        <f t="shared" si="0"/>
        <v>0</v>
      </c>
      <c r="H10" s="6">
        <f t="shared" si="0"/>
        <v>0</v>
      </c>
      <c r="I10" s="6">
        <f t="shared" si="0"/>
        <v>0</v>
      </c>
      <c r="J10" s="6">
        <f t="shared" si="0"/>
        <v>0</v>
      </c>
      <c r="K10" s="6">
        <f t="shared" si="0"/>
        <v>0</v>
      </c>
      <c r="L10" s="6">
        <f t="shared" si="0"/>
        <v>0</v>
      </c>
      <c r="M10" s="6">
        <f t="shared" si="0"/>
        <v>0</v>
      </c>
      <c r="N10" s="6">
        <f t="shared" si="0"/>
        <v>0</v>
      </c>
      <c r="O10" s="6">
        <f t="shared" si="0"/>
        <v>0</v>
      </c>
      <c r="P10" s="6">
        <f t="shared" si="0"/>
        <v>0</v>
      </c>
      <c r="Q10" s="6">
        <f t="shared" si="0"/>
        <v>0</v>
      </c>
      <c r="S10" s="7"/>
    </row>
    <row r="11" spans="1:19" ht="17.25" thickBot="1" x14ac:dyDescent="0.25">
      <c r="A11" s="243"/>
      <c r="B11" s="246"/>
      <c r="C11" s="249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</row>
    <row r="12" spans="1:19" ht="17.25" thickTop="1" x14ac:dyDescent="0.2">
      <c r="A12" s="241" t="s">
        <v>382</v>
      </c>
      <c r="B12" s="244" t="str">
        <f>'Modelo de Cronograma'!B12:B14</f>
        <v>RAMPAS</v>
      </c>
      <c r="C12" s="247"/>
      <c r="D12" s="4"/>
      <c r="E12" s="5"/>
      <c r="F12" s="5"/>
      <c r="G12" s="4">
        <v>0.11119999999999999</v>
      </c>
      <c r="H12" s="4">
        <v>0.1111</v>
      </c>
      <c r="I12" s="4">
        <v>0.1111</v>
      </c>
      <c r="J12" s="4">
        <v>0.1111</v>
      </c>
      <c r="K12" s="4">
        <v>0.1111</v>
      </c>
      <c r="L12" s="4">
        <v>0.1111</v>
      </c>
      <c r="M12" s="4">
        <v>0.1111</v>
      </c>
      <c r="N12" s="4">
        <v>0.1111</v>
      </c>
      <c r="O12" s="4">
        <v>0.1111</v>
      </c>
      <c r="P12" s="4"/>
      <c r="Q12" s="4"/>
    </row>
    <row r="13" spans="1:19" ht="16.5" x14ac:dyDescent="0.2">
      <c r="A13" s="242"/>
      <c r="B13" s="245"/>
      <c r="C13" s="248"/>
      <c r="D13" s="9"/>
      <c r="E13" s="9"/>
      <c r="F13" s="9"/>
      <c r="G13" s="9">
        <f t="shared" ref="G13:O13" si="1">G12*$C$12</f>
        <v>0</v>
      </c>
      <c r="H13" s="9">
        <f t="shared" si="1"/>
        <v>0</v>
      </c>
      <c r="I13" s="9">
        <f t="shared" si="1"/>
        <v>0</v>
      </c>
      <c r="J13" s="9">
        <f t="shared" si="1"/>
        <v>0</v>
      </c>
      <c r="K13" s="9">
        <f t="shared" si="1"/>
        <v>0</v>
      </c>
      <c r="L13" s="9">
        <f t="shared" si="1"/>
        <v>0</v>
      </c>
      <c r="M13" s="9">
        <f t="shared" si="1"/>
        <v>0</v>
      </c>
      <c r="N13" s="9">
        <f t="shared" si="1"/>
        <v>0</v>
      </c>
      <c r="O13" s="9">
        <f t="shared" si="1"/>
        <v>0</v>
      </c>
      <c r="P13" s="9"/>
      <c r="Q13" s="9"/>
      <c r="S13" s="7"/>
    </row>
    <row r="14" spans="1:19" ht="17.25" thickBot="1" x14ac:dyDescent="0.25">
      <c r="A14" s="243"/>
      <c r="B14" s="246"/>
      <c r="C14" s="249"/>
      <c r="D14" s="8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</row>
    <row r="15" spans="1:19" ht="17.25" thickTop="1" x14ac:dyDescent="0.2">
      <c r="A15" s="241" t="s">
        <v>383</v>
      </c>
      <c r="B15" s="244" t="str">
        <f>'Modelo de Cronograma'!B15:B17</f>
        <v>PASSARELAS</v>
      </c>
      <c r="C15" s="247"/>
      <c r="D15" s="4"/>
      <c r="E15" s="4">
        <v>0.1</v>
      </c>
      <c r="F15" s="4">
        <v>0.1</v>
      </c>
      <c r="G15" s="4">
        <v>0.4</v>
      </c>
      <c r="H15" s="4">
        <v>0.15</v>
      </c>
      <c r="I15" s="4"/>
      <c r="J15" s="5">
        <v>0.15</v>
      </c>
      <c r="K15" s="5">
        <v>0.1</v>
      </c>
      <c r="L15" s="5"/>
      <c r="M15" s="5"/>
      <c r="N15" s="5"/>
      <c r="O15" s="5"/>
      <c r="P15" s="5"/>
      <c r="Q15" s="5"/>
    </row>
    <row r="16" spans="1:19" ht="16.5" x14ac:dyDescent="0.2">
      <c r="A16" s="242"/>
      <c r="B16" s="245"/>
      <c r="C16" s="248"/>
      <c r="D16" s="9"/>
      <c r="E16" s="9">
        <f t="shared" ref="E16:K16" si="2">E15*$C$15</f>
        <v>0</v>
      </c>
      <c r="F16" s="9">
        <f t="shared" si="2"/>
        <v>0</v>
      </c>
      <c r="G16" s="9">
        <f t="shared" si="2"/>
        <v>0</v>
      </c>
      <c r="H16" s="9">
        <f t="shared" si="2"/>
        <v>0</v>
      </c>
      <c r="I16" s="9"/>
      <c r="J16" s="9">
        <f t="shared" si="2"/>
        <v>0</v>
      </c>
      <c r="K16" s="9">
        <f t="shared" si="2"/>
        <v>0</v>
      </c>
      <c r="L16" s="9"/>
      <c r="M16" s="9"/>
      <c r="N16" s="9"/>
      <c r="O16" s="9"/>
      <c r="P16" s="9"/>
      <c r="Q16" s="9"/>
      <c r="S16" s="7"/>
    </row>
    <row r="17" spans="1:19" ht="17.25" thickBot="1" x14ac:dyDescent="0.25">
      <c r="A17" s="243"/>
      <c r="B17" s="246"/>
      <c r="C17" s="249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</row>
    <row r="18" spans="1:19" ht="17.25" thickTop="1" x14ac:dyDescent="0.2">
      <c r="A18" s="241" t="s">
        <v>384</v>
      </c>
      <c r="B18" s="244" t="str">
        <f>'Modelo de Cronograma'!B18:B20</f>
        <v>INSTALAÇÕES ELÉTRICAS</v>
      </c>
      <c r="C18" s="247"/>
      <c r="D18" s="4"/>
      <c r="E18" s="4"/>
      <c r="F18" s="4"/>
      <c r="G18" s="4">
        <v>0.2</v>
      </c>
      <c r="H18" s="4">
        <v>0.2</v>
      </c>
      <c r="I18" s="4">
        <v>0.2</v>
      </c>
      <c r="J18" s="5">
        <v>0.2</v>
      </c>
      <c r="K18" s="5">
        <v>0.2</v>
      </c>
      <c r="L18" s="5"/>
      <c r="M18" s="5"/>
      <c r="N18" s="5"/>
      <c r="O18" s="5"/>
      <c r="P18" s="5"/>
      <c r="Q18" s="5"/>
    </row>
    <row r="19" spans="1:19" ht="16.5" x14ac:dyDescent="0.2">
      <c r="A19" s="242"/>
      <c r="B19" s="245"/>
      <c r="C19" s="248"/>
      <c r="D19" s="9"/>
      <c r="E19" s="9"/>
      <c r="F19" s="9"/>
      <c r="G19" s="9">
        <f t="shared" ref="G19:K19" si="3">G18*$C$18</f>
        <v>0</v>
      </c>
      <c r="H19" s="9">
        <f t="shared" si="3"/>
        <v>0</v>
      </c>
      <c r="I19" s="9">
        <f t="shared" si="3"/>
        <v>0</v>
      </c>
      <c r="J19" s="9">
        <f t="shared" si="3"/>
        <v>0</v>
      </c>
      <c r="K19" s="9">
        <f t="shared" si="3"/>
        <v>0</v>
      </c>
      <c r="L19" s="9"/>
      <c r="M19" s="9"/>
      <c r="N19" s="9"/>
      <c r="O19" s="9"/>
      <c r="P19" s="9"/>
      <c r="Q19" s="9"/>
      <c r="S19" s="7"/>
    </row>
    <row r="20" spans="1:19" ht="17.25" thickBot="1" x14ac:dyDescent="0.25">
      <c r="A20" s="243"/>
      <c r="B20" s="246"/>
      <c r="C20" s="249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</row>
    <row r="21" spans="1:19" ht="17.25" thickTop="1" x14ac:dyDescent="0.2">
      <c r="A21" s="241" t="s">
        <v>126</v>
      </c>
      <c r="B21" s="244" t="str">
        <f>'Modelo de Cronograma'!B21:B23</f>
        <v>ACABAMENTOS E LIMPEZA DA OBRA</v>
      </c>
      <c r="C21" s="247"/>
      <c r="D21" s="5"/>
      <c r="E21" s="5"/>
      <c r="F21" s="5"/>
      <c r="G21" s="5"/>
      <c r="H21" s="5"/>
      <c r="I21" s="5"/>
      <c r="J21" s="4"/>
      <c r="K21" s="4"/>
      <c r="L21" s="4"/>
      <c r="M21" s="4"/>
      <c r="N21" s="4"/>
      <c r="O21" s="4">
        <v>0.3</v>
      </c>
      <c r="P21" s="4">
        <v>0.4</v>
      </c>
      <c r="Q21" s="4">
        <v>0.3</v>
      </c>
    </row>
    <row r="22" spans="1:19" ht="16.5" x14ac:dyDescent="0.2">
      <c r="A22" s="242"/>
      <c r="B22" s="245"/>
      <c r="C22" s="248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>
        <f t="shared" ref="O22:Q22" si="4">O21*$C$21</f>
        <v>0</v>
      </c>
      <c r="P22" s="9">
        <f t="shared" si="4"/>
        <v>0</v>
      </c>
      <c r="Q22" s="9">
        <f t="shared" si="4"/>
        <v>0</v>
      </c>
      <c r="S22" s="7"/>
    </row>
    <row r="23" spans="1:19" ht="17.25" thickBot="1" x14ac:dyDescent="0.25">
      <c r="A23" s="243"/>
      <c r="B23" s="246"/>
      <c r="C23" s="249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</row>
    <row r="24" spans="1:19" ht="17.25" thickTop="1" x14ac:dyDescent="0.2">
      <c r="A24" s="241" t="s">
        <v>123</v>
      </c>
      <c r="B24" s="244" t="str">
        <f>'Modelo de Cronograma'!B24:B26</f>
        <v>DATA BOOK &amp; PROJETO AS BUILT</v>
      </c>
      <c r="C24" s="247"/>
      <c r="D24" s="4"/>
      <c r="E24" s="4"/>
      <c r="F24" s="5"/>
      <c r="G24" s="5"/>
      <c r="H24" s="5"/>
      <c r="I24" s="5"/>
      <c r="J24" s="4"/>
      <c r="K24" s="4"/>
      <c r="L24" s="5"/>
      <c r="M24" s="5"/>
      <c r="N24" s="5"/>
      <c r="O24" s="4">
        <v>0.3</v>
      </c>
      <c r="P24" s="4">
        <v>0.4</v>
      </c>
      <c r="Q24" s="5">
        <v>0.3</v>
      </c>
    </row>
    <row r="25" spans="1:19" ht="16.5" x14ac:dyDescent="0.2">
      <c r="A25" s="242"/>
      <c r="B25" s="245"/>
      <c r="C25" s="248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>
        <f t="shared" ref="O25:Q25" si="5">O24*$C$24</f>
        <v>0</v>
      </c>
      <c r="P25" s="9">
        <f t="shared" si="5"/>
        <v>0</v>
      </c>
      <c r="Q25" s="9">
        <f t="shared" si="5"/>
        <v>0</v>
      </c>
      <c r="S25" s="7"/>
    </row>
    <row r="26" spans="1:19" ht="17.25" thickBot="1" x14ac:dyDescent="0.25">
      <c r="A26" s="243"/>
      <c r="B26" s="246"/>
      <c r="C26" s="249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</row>
    <row r="27" spans="1:19" ht="30" customHeight="1" thickTop="1" thickBot="1" x14ac:dyDescent="0.25">
      <c r="A27" s="3"/>
      <c r="B27" s="250" t="s">
        <v>124</v>
      </c>
      <c r="C27" s="251"/>
      <c r="D27" s="10">
        <f>D10+D13+D16+D19+D22+D25</f>
        <v>0</v>
      </c>
      <c r="E27" s="10">
        <f t="shared" ref="E27:Q27" si="6">E10+E13+E16+E19+E22+E25</f>
        <v>0</v>
      </c>
      <c r="F27" s="10">
        <f t="shared" si="6"/>
        <v>0</v>
      </c>
      <c r="G27" s="10">
        <f t="shared" si="6"/>
        <v>0</v>
      </c>
      <c r="H27" s="10">
        <f t="shared" si="6"/>
        <v>0</v>
      </c>
      <c r="I27" s="10">
        <f t="shared" si="6"/>
        <v>0</v>
      </c>
      <c r="J27" s="10">
        <f t="shared" si="6"/>
        <v>0</v>
      </c>
      <c r="K27" s="10">
        <f t="shared" si="6"/>
        <v>0</v>
      </c>
      <c r="L27" s="10">
        <f t="shared" si="6"/>
        <v>0</v>
      </c>
      <c r="M27" s="10">
        <f t="shared" si="6"/>
        <v>0</v>
      </c>
      <c r="N27" s="10">
        <f t="shared" si="6"/>
        <v>0</v>
      </c>
      <c r="O27" s="10">
        <f t="shared" si="6"/>
        <v>0</v>
      </c>
      <c r="P27" s="10">
        <f t="shared" si="6"/>
        <v>0</v>
      </c>
      <c r="Q27" s="10">
        <f t="shared" si="6"/>
        <v>0</v>
      </c>
    </row>
    <row r="28" spans="1:19" ht="30" customHeight="1" thickTop="1" thickBot="1" x14ac:dyDescent="0.25">
      <c r="A28" s="3"/>
      <c r="B28" s="250" t="s">
        <v>125</v>
      </c>
      <c r="C28" s="251"/>
      <c r="D28" s="10">
        <f>D27</f>
        <v>0</v>
      </c>
      <c r="E28" s="10">
        <f>D28+E27</f>
        <v>0</v>
      </c>
      <c r="F28" s="10">
        <f>E28+F27</f>
        <v>0</v>
      </c>
      <c r="G28" s="10">
        <f>F28+G27</f>
        <v>0</v>
      </c>
      <c r="H28" s="10">
        <f t="shared" ref="H28:Q28" si="7">G28+H27</f>
        <v>0</v>
      </c>
      <c r="I28" s="10">
        <f t="shared" si="7"/>
        <v>0</v>
      </c>
      <c r="J28" s="10">
        <f t="shared" si="7"/>
        <v>0</v>
      </c>
      <c r="K28" s="10">
        <f t="shared" si="7"/>
        <v>0</v>
      </c>
      <c r="L28" s="10">
        <f t="shared" si="7"/>
        <v>0</v>
      </c>
      <c r="M28" s="10">
        <f t="shared" si="7"/>
        <v>0</v>
      </c>
      <c r="N28" s="10">
        <f t="shared" si="7"/>
        <v>0</v>
      </c>
      <c r="O28" s="10">
        <f t="shared" si="7"/>
        <v>0</v>
      </c>
      <c r="P28" s="10">
        <f t="shared" si="7"/>
        <v>0</v>
      </c>
      <c r="Q28" s="10">
        <f t="shared" si="7"/>
        <v>0</v>
      </c>
    </row>
    <row r="29" spans="1:19" ht="15" thickTop="1" x14ac:dyDescent="0.2">
      <c r="C29" s="7"/>
    </row>
    <row r="30" spans="1:19" x14ac:dyDescent="0.2">
      <c r="C30" s="7"/>
    </row>
    <row r="31" spans="1:19" x14ac:dyDescent="0.2">
      <c r="C31" s="7"/>
    </row>
  </sheetData>
  <mergeCells count="23">
    <mergeCell ref="A24:A26"/>
    <mergeCell ref="B24:B26"/>
    <mergeCell ref="C24:C26"/>
    <mergeCell ref="B27:C27"/>
    <mergeCell ref="B28:C28"/>
    <mergeCell ref="A18:A20"/>
    <mergeCell ref="B18:B20"/>
    <mergeCell ref="C18:C20"/>
    <mergeCell ref="A21:A23"/>
    <mergeCell ref="B21:B23"/>
    <mergeCell ref="C21:C23"/>
    <mergeCell ref="A12:A14"/>
    <mergeCell ref="B12:B14"/>
    <mergeCell ref="C12:C14"/>
    <mergeCell ref="A15:A17"/>
    <mergeCell ref="B15:B17"/>
    <mergeCell ref="C15:C17"/>
    <mergeCell ref="D2:L2"/>
    <mergeCell ref="D3:Q4"/>
    <mergeCell ref="A7:Q7"/>
    <mergeCell ref="A9:A11"/>
    <mergeCell ref="B9:B11"/>
    <mergeCell ref="C9:C11"/>
  </mergeCells>
  <conditionalFormatting sqref="D10">
    <cfRule type="cellIs" dxfId="18" priority="19" operator="greaterThan">
      <formula>0</formula>
    </cfRule>
  </conditionalFormatting>
  <conditionalFormatting sqref="D10 D13:F13 D22:G22 D25:G25 N25 N16:O16 N19:O19 D16:I16">
    <cfRule type="cellIs" dxfId="17" priority="18" operator="greaterThan">
      <formula>0</formula>
    </cfRule>
  </conditionalFormatting>
  <conditionalFormatting sqref="P19:Q19 P13:Q13 P16:Q16">
    <cfRule type="cellIs" dxfId="16" priority="17" operator="greaterThan">
      <formula>0</formula>
    </cfRule>
  </conditionalFormatting>
  <conditionalFormatting sqref="L16:M16 L19:M19 H25:I25 H22:I22">
    <cfRule type="cellIs" dxfId="15" priority="16" operator="greaterThan">
      <formula>0</formula>
    </cfRule>
  </conditionalFormatting>
  <conditionalFormatting sqref="J22">
    <cfRule type="cellIs" dxfId="14" priority="15" operator="greaterThan">
      <formula>0</formula>
    </cfRule>
  </conditionalFormatting>
  <conditionalFormatting sqref="J25:M25">
    <cfRule type="cellIs" dxfId="13" priority="14" operator="greaterThan">
      <formula>0</formula>
    </cfRule>
  </conditionalFormatting>
  <conditionalFormatting sqref="D19:I19">
    <cfRule type="cellIs" dxfId="12" priority="13" operator="greaterThan">
      <formula>0</formula>
    </cfRule>
  </conditionalFormatting>
  <conditionalFormatting sqref="P25">
    <cfRule type="cellIs" dxfId="11" priority="12" operator="greaterThan">
      <formula>0</formula>
    </cfRule>
  </conditionalFormatting>
  <conditionalFormatting sqref="Q25">
    <cfRule type="cellIs" dxfId="10" priority="11" operator="greaterThan">
      <formula>0</formula>
    </cfRule>
  </conditionalFormatting>
  <conditionalFormatting sqref="K22:N22">
    <cfRule type="cellIs" dxfId="9" priority="10" operator="greaterThan">
      <formula>0</formula>
    </cfRule>
  </conditionalFormatting>
  <conditionalFormatting sqref="O25">
    <cfRule type="cellIs" dxfId="8" priority="1" operator="greaterThan">
      <formula>0</formula>
    </cfRule>
  </conditionalFormatting>
  <conditionalFormatting sqref="E10:Q10">
    <cfRule type="cellIs" dxfId="7" priority="9" operator="greaterThan">
      <formula>0</formula>
    </cfRule>
  </conditionalFormatting>
  <conditionalFormatting sqref="E10:Q10">
    <cfRule type="cellIs" dxfId="6" priority="8" operator="greaterThan">
      <formula>0</formula>
    </cfRule>
  </conditionalFormatting>
  <conditionalFormatting sqref="G13:O13">
    <cfRule type="cellIs" dxfId="5" priority="7" operator="greaterThan">
      <formula>0</formula>
    </cfRule>
  </conditionalFormatting>
  <conditionalFormatting sqref="J16:K16">
    <cfRule type="cellIs" dxfId="4" priority="6" operator="greaterThan">
      <formula>0</formula>
    </cfRule>
  </conditionalFormatting>
  <conditionalFormatting sqref="J19">
    <cfRule type="cellIs" dxfId="3" priority="5" operator="greaterThan">
      <formula>0</formula>
    </cfRule>
  </conditionalFormatting>
  <conditionalFormatting sqref="K19">
    <cfRule type="cellIs" dxfId="2" priority="4" operator="greaterThan">
      <formula>0</formula>
    </cfRule>
  </conditionalFormatting>
  <conditionalFormatting sqref="P22:Q22">
    <cfRule type="cellIs" dxfId="1" priority="3" operator="greaterThan">
      <formula>0</formula>
    </cfRule>
  </conditionalFormatting>
  <conditionalFormatting sqref="O22">
    <cfRule type="cellIs" dxfId="0" priority="2" operator="greaterThan">
      <formula>0</formula>
    </cfRule>
  </conditionalFormatting>
  <pageMargins left="0.511811024" right="0.511811024" top="0.78740157499999996" bottom="0.78740157499999996" header="0.31496062000000002" footer="0.31496062000000002"/>
  <pageSetup paperSize="8" scale="60" fitToHeight="0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5</vt:i4>
      </vt:variant>
    </vt:vector>
  </HeadingPairs>
  <TitlesOfParts>
    <vt:vector size="12" baseType="lpstr">
      <vt:lpstr>Resumo do Orçamento</vt:lpstr>
      <vt:lpstr>Modelo de Orçamento Sintético</vt:lpstr>
      <vt:lpstr>Modelo de Composições</vt:lpstr>
      <vt:lpstr>Modelo de Cronograma</vt:lpstr>
      <vt:lpstr>MODELO BDI-SERVIÇOS</vt:lpstr>
      <vt:lpstr>Modelo Encargos</vt:lpstr>
      <vt:lpstr>Cronograma</vt:lpstr>
      <vt:lpstr>'MODELO BDI-SERVIÇOS'!Area_de_impressao</vt:lpstr>
      <vt:lpstr>'Modelo de Composições'!Area_de_impressao</vt:lpstr>
      <vt:lpstr>'Modelo de Orçamento Sintético'!Area_de_impressao</vt:lpstr>
      <vt:lpstr>'Modelo Encargos'!Area_de_impressao</vt:lpstr>
      <vt:lpstr>'Modelo de Orçamento Sintético'!Titulos_de_impressao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Alex da Silva Passos</cp:lastModifiedBy>
  <cp:revision>0</cp:revision>
  <cp:lastPrinted>2020-12-31T02:44:59Z</cp:lastPrinted>
  <dcterms:created xsi:type="dcterms:W3CDTF">2020-11-04T13:37:12Z</dcterms:created>
  <dcterms:modified xsi:type="dcterms:W3CDTF">2021-01-15T13:53:51Z</dcterms:modified>
</cp:coreProperties>
</file>